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rincon\Downloads\"/>
    </mc:Choice>
  </mc:AlternateContent>
  <bookViews>
    <workbookView xWindow="0" yWindow="0" windowWidth="28800" windowHeight="12330"/>
  </bookViews>
  <sheets>
    <sheet name="Indice" sheetId="1" r:id="rId1"/>
    <sheet name="Tablas 1" sheetId="2" r:id="rId2"/>
    <sheet name="Tablas 2" sheetId="3" r:id="rId3"/>
    <sheet name="Tablas 3" sheetId="4" r:id="rId4"/>
    <sheet name="Tablas 4" sheetId="5" r:id="rId5"/>
    <sheet name="Tablas 5" sheetId="6" r:id="rId6"/>
    <sheet name="Tablas 6" sheetId="7" r:id="rId7"/>
    <sheet name="Tablas 7" sheetId="8" r:id="rId8"/>
    <sheet name="Tablas 8" sheetId="9" r:id="rId9"/>
    <sheet name="Tablas 9" sheetId="10" r:id="rId10"/>
    <sheet name="Tablas 10" sheetId="11" r:id="rId11"/>
    <sheet name="Tablas 11" sheetId="12" r:id="rId12"/>
    <sheet name="Tablas 12" sheetId="13" r:id="rId13"/>
    <sheet name="Tablas 13" sheetId="14" r:id="rId14"/>
    <sheet name="Tablas 14" sheetId="15" r:id="rId15"/>
    <sheet name="Tablas 15" sheetId="16" r:id="rId16"/>
    <sheet name="Tablas 16" sheetId="17" r:id="rId17"/>
    <sheet name="Tablas 17" sheetId="18" r:id="rId18"/>
    <sheet name="Tablas 18" sheetId="19" r:id="rId19"/>
    <sheet name="Tablas 19" sheetId="20" r:id="rId20"/>
    <sheet name="Tablas 20" sheetId="21" r:id="rId21"/>
    <sheet name="Tablas 21" sheetId="22" r:id="rId22"/>
    <sheet name="Tablas 22" sheetId="23" r:id="rId23"/>
    <sheet name="Tablas 23" sheetId="24" r:id="rId24"/>
    <sheet name="Tablas 24" sheetId="25" r:id="rId25"/>
    <sheet name="Tablas 25" sheetId="26" r:id="rId26"/>
    <sheet name="Tablas 26" sheetId="27" r:id="rId27"/>
    <sheet name="Tablas 27" sheetId="28" r:id="rId28"/>
    <sheet name="Tablas 28" sheetId="29" r:id="rId29"/>
    <sheet name="Tablas 29" sheetId="30" r:id="rId30"/>
    <sheet name="Tablas 30" sheetId="31" r:id="rId31"/>
    <sheet name="Tablas 31" sheetId="32" r:id="rId32"/>
    <sheet name="Tablas 32" sheetId="33" r:id="rId33"/>
    <sheet name="Tablas 33" sheetId="34" r:id="rId34"/>
    <sheet name="Tablas 34" sheetId="35" r:id="rId35"/>
    <sheet name="Tablas 35" sheetId="36" r:id="rId36"/>
    <sheet name="Tablas 36" sheetId="37" r:id="rId37"/>
    <sheet name="Tablas 37" sheetId="38" r:id="rId38"/>
    <sheet name="Tablas 38" sheetId="39" r:id="rId39"/>
    <sheet name="Tablas 39" sheetId="40" r:id="rId40"/>
    <sheet name="Tablas 40" sheetId="41" r:id="rId41"/>
    <sheet name="Tablas 41" sheetId="42" r:id="rId42"/>
    <sheet name="Tablas 42" sheetId="43" r:id="rId43"/>
    <sheet name="Tablas 43" sheetId="44" r:id="rId44"/>
    <sheet name="Tablas 44" sheetId="45" r:id="rId45"/>
    <sheet name="Tablas 45" sheetId="46" r:id="rId46"/>
    <sheet name="Tablas 46" sheetId="47" r:id="rId47"/>
    <sheet name="Tablas 47" sheetId="48" r:id="rId48"/>
    <sheet name="Tablas 48" sheetId="49" r:id="rId49"/>
    <sheet name="Tablas 49" sheetId="50" r:id="rId50"/>
    <sheet name="Tablas 50" sheetId="51" r:id="rId51"/>
    <sheet name="Tablas 51" sheetId="52" r:id="rId52"/>
    <sheet name="Tablas 52" sheetId="53" r:id="rId53"/>
    <sheet name="Tablas 53" sheetId="54" r:id="rId54"/>
    <sheet name="Tablas 54" sheetId="55" r:id="rId55"/>
    <sheet name="Tablas 55" sheetId="56" r:id="rId56"/>
    <sheet name="Tablas 56" sheetId="57" r:id="rId57"/>
    <sheet name="Tablas 57" sheetId="58" r:id="rId58"/>
    <sheet name="Tablas 58" sheetId="59" r:id="rId59"/>
    <sheet name="Tablas 59" sheetId="60" r:id="rId60"/>
    <sheet name="Tablas 60" sheetId="61" r:id="rId61"/>
    <sheet name="Tablas 61" sheetId="62" r:id="rId62"/>
    <sheet name="Tablas 62" sheetId="63" r:id="rId63"/>
    <sheet name="Tablas 63" sheetId="64" r:id="rId64"/>
    <sheet name="Tablas 64" sheetId="65" r:id="rId6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2" i="65" l="1"/>
  <c r="D408" i="65"/>
  <c r="D208" i="65"/>
  <c r="D160" i="65"/>
  <c r="D110" i="65"/>
  <c r="D56" i="65"/>
  <c r="D30" i="65"/>
  <c r="D1" i="65"/>
  <c r="D434" i="64"/>
  <c r="D408" i="64"/>
  <c r="D208" i="64"/>
  <c r="D160" i="64"/>
  <c r="D110" i="64"/>
  <c r="D56" i="64"/>
  <c r="D30" i="64"/>
  <c r="D1" i="64"/>
  <c r="D433" i="63"/>
  <c r="D408" i="63"/>
  <c r="D208" i="63"/>
  <c r="D160" i="63"/>
  <c r="D110" i="63"/>
  <c r="D56" i="63"/>
  <c r="D30" i="63"/>
  <c r="D1" i="63"/>
  <c r="D434" i="62"/>
  <c r="D408" i="62"/>
  <c r="D208" i="62"/>
  <c r="D160" i="62"/>
  <c r="D110" i="62"/>
  <c r="D56" i="62"/>
  <c r="D30" i="62"/>
  <c r="D1" i="62"/>
  <c r="D434" i="61"/>
  <c r="D408" i="61"/>
  <c r="D208" i="61"/>
  <c r="D160" i="61"/>
  <c r="D110" i="61"/>
  <c r="D56" i="61"/>
  <c r="D30" i="61"/>
  <c r="D1" i="61"/>
  <c r="D434" i="60"/>
  <c r="D408" i="60"/>
  <c r="D208" i="60"/>
  <c r="D160" i="60"/>
  <c r="D110" i="60"/>
  <c r="D56" i="60"/>
  <c r="D30" i="60"/>
  <c r="D1" i="60"/>
  <c r="D424" i="59"/>
  <c r="D403" i="59"/>
  <c r="D204" i="59"/>
  <c r="D156" i="59"/>
  <c r="D106" i="59"/>
  <c r="D56" i="59"/>
  <c r="D30" i="59"/>
  <c r="D1" i="59"/>
  <c r="D434" i="58"/>
  <c r="D408" i="58"/>
  <c r="D208" i="58"/>
  <c r="D160" i="58"/>
  <c r="D110" i="58"/>
  <c r="D56" i="58"/>
  <c r="D30" i="58"/>
  <c r="D1" i="58"/>
  <c r="D430" i="57"/>
  <c r="D408" i="57"/>
  <c r="D208" i="57"/>
  <c r="D160" i="57"/>
  <c r="D110" i="57"/>
  <c r="D56" i="57"/>
  <c r="D30" i="57"/>
  <c r="D1" i="57"/>
  <c r="D433" i="56"/>
  <c r="D408" i="56"/>
  <c r="D208" i="56"/>
  <c r="D160" i="56"/>
  <c r="D110" i="56"/>
  <c r="D56" i="56"/>
  <c r="D30" i="56"/>
  <c r="D1" i="56"/>
  <c r="D434" i="55"/>
  <c r="D408" i="55"/>
  <c r="D208" i="55"/>
  <c r="D160" i="55"/>
  <c r="D110" i="55"/>
  <c r="D56" i="55"/>
  <c r="D30" i="55"/>
  <c r="D1" i="55"/>
  <c r="K433" i="54"/>
  <c r="K407" i="54"/>
  <c r="K208" i="54"/>
  <c r="K160" i="54"/>
  <c r="K110" i="54"/>
  <c r="K56" i="54"/>
  <c r="K30" i="54"/>
  <c r="K1" i="54"/>
  <c r="K433" i="53"/>
  <c r="K408" i="53"/>
  <c r="K208" i="53"/>
  <c r="K160" i="53"/>
  <c r="K110" i="53"/>
  <c r="K56" i="53"/>
  <c r="K30" i="53"/>
  <c r="K1" i="53"/>
  <c r="K433" i="52"/>
  <c r="K408" i="52"/>
  <c r="K208" i="52"/>
  <c r="K160" i="52"/>
  <c r="K110" i="52"/>
  <c r="K56" i="52"/>
  <c r="K30" i="52"/>
  <c r="K1" i="52"/>
  <c r="K433" i="51"/>
  <c r="K408" i="51"/>
  <c r="K208" i="51"/>
  <c r="K160" i="51"/>
  <c r="K110" i="51"/>
  <c r="K56" i="51"/>
  <c r="K30" i="51"/>
  <c r="K1" i="51"/>
  <c r="G434" i="50"/>
  <c r="G408" i="50"/>
  <c r="G208" i="50"/>
  <c r="G160" i="50"/>
  <c r="G110" i="50"/>
  <c r="G56" i="50"/>
  <c r="G30" i="50"/>
  <c r="G1" i="50"/>
  <c r="G434" i="49"/>
  <c r="G408" i="49"/>
  <c r="G208" i="49"/>
  <c r="G160" i="49"/>
  <c r="G110" i="49"/>
  <c r="G56" i="49"/>
  <c r="G30" i="49"/>
  <c r="G1" i="49"/>
  <c r="G434" i="48"/>
  <c r="G408" i="48"/>
  <c r="G208" i="48"/>
  <c r="G160" i="48"/>
  <c r="G110" i="48"/>
  <c r="G56" i="48"/>
  <c r="G30" i="48"/>
  <c r="G1" i="48"/>
  <c r="K434" i="47"/>
  <c r="K408" i="47"/>
  <c r="K208" i="47"/>
  <c r="K160" i="47"/>
  <c r="K110" i="47"/>
  <c r="K56" i="47"/>
  <c r="K30" i="47"/>
  <c r="K1" i="47"/>
  <c r="G434" i="46"/>
  <c r="G408" i="46"/>
  <c r="G208" i="46"/>
  <c r="G160" i="46"/>
  <c r="G110" i="46"/>
  <c r="G56" i="46"/>
  <c r="G30" i="46"/>
  <c r="G1" i="46"/>
  <c r="G434" i="45"/>
  <c r="G408" i="45"/>
  <c r="G208" i="45"/>
  <c r="G160" i="45"/>
  <c r="G110" i="45"/>
  <c r="G56" i="45"/>
  <c r="G30" i="45"/>
  <c r="G1" i="45"/>
  <c r="G434" i="44"/>
  <c r="G408" i="44"/>
  <c r="G208" i="44"/>
  <c r="G160" i="44"/>
  <c r="G110" i="44"/>
  <c r="G56" i="44"/>
  <c r="G30" i="44"/>
  <c r="G1" i="44"/>
  <c r="G434" i="43"/>
  <c r="G408" i="43"/>
  <c r="G208" i="43"/>
  <c r="G160" i="43"/>
  <c r="G110" i="43"/>
  <c r="G56" i="43"/>
  <c r="G30" i="43"/>
  <c r="G1" i="43"/>
  <c r="G434" i="42"/>
  <c r="G408" i="42"/>
  <c r="G208" i="42"/>
  <c r="G160" i="42"/>
  <c r="G110" i="42"/>
  <c r="G56" i="42"/>
  <c r="G30" i="42"/>
  <c r="G1" i="42"/>
  <c r="G434" i="41"/>
  <c r="G408" i="41"/>
  <c r="G208" i="41"/>
  <c r="G160" i="41"/>
  <c r="G110" i="41"/>
  <c r="G56" i="41"/>
  <c r="G30" i="41"/>
  <c r="G1" i="41"/>
  <c r="G434" i="40"/>
  <c r="G408" i="40"/>
  <c r="G208" i="40"/>
  <c r="G160" i="40"/>
  <c r="G110" i="40"/>
  <c r="G56" i="40"/>
  <c r="G30" i="40"/>
  <c r="G1" i="40"/>
  <c r="G434" i="39"/>
  <c r="G408" i="39"/>
  <c r="G208" i="39"/>
  <c r="G160" i="39"/>
  <c r="G110" i="39"/>
  <c r="G56" i="39"/>
  <c r="G30" i="39"/>
  <c r="G1" i="39"/>
  <c r="G434" i="38"/>
  <c r="G408" i="38"/>
  <c r="G208" i="38"/>
  <c r="G160" i="38"/>
  <c r="G110" i="38"/>
  <c r="G56" i="38"/>
  <c r="G30" i="38"/>
  <c r="G1" i="38"/>
  <c r="G434" i="37"/>
  <c r="G408" i="37"/>
  <c r="G208" i="37"/>
  <c r="G160" i="37"/>
  <c r="G110" i="37"/>
  <c r="G56" i="37"/>
  <c r="G30" i="37"/>
  <c r="G1" i="37"/>
  <c r="G434" i="36"/>
  <c r="G408" i="36"/>
  <c r="G208" i="36"/>
  <c r="G160" i="36"/>
  <c r="G110" i="36"/>
  <c r="G56" i="36"/>
  <c r="G30" i="36"/>
  <c r="G1" i="36"/>
  <c r="G434" i="35"/>
  <c r="G408" i="35"/>
  <c r="G208" i="35"/>
  <c r="G160" i="35"/>
  <c r="G110" i="35"/>
  <c r="G56" i="35"/>
  <c r="G30" i="35"/>
  <c r="G1" i="35"/>
  <c r="G434" i="34"/>
  <c r="G408" i="34"/>
  <c r="G208" i="34"/>
  <c r="G160" i="34"/>
  <c r="G110" i="34"/>
  <c r="G56" i="34"/>
  <c r="G30" i="34"/>
  <c r="G1" i="34"/>
  <c r="G434" i="33"/>
  <c r="G408" i="33"/>
  <c r="G208" i="33"/>
  <c r="G160" i="33"/>
  <c r="G110" i="33"/>
  <c r="G56" i="33"/>
  <c r="G30" i="33"/>
  <c r="G1" i="33"/>
  <c r="G434" i="32"/>
  <c r="G408" i="32"/>
  <c r="G208" i="32"/>
  <c r="G160" i="32"/>
  <c r="G110" i="32"/>
  <c r="G56" i="32"/>
  <c r="G30" i="32"/>
  <c r="G1" i="32"/>
  <c r="G434" i="31"/>
  <c r="G408" i="31"/>
  <c r="G208" i="31"/>
  <c r="G160" i="31"/>
  <c r="G110" i="31"/>
  <c r="G56" i="31"/>
  <c r="G30" i="31"/>
  <c r="G1" i="31"/>
  <c r="G434" i="30"/>
  <c r="G408" i="30"/>
  <c r="G208" i="30"/>
  <c r="G160" i="30"/>
  <c r="G110" i="30"/>
  <c r="G56" i="30"/>
  <c r="G30" i="30"/>
  <c r="G1" i="30"/>
  <c r="G434" i="29"/>
  <c r="G408" i="29"/>
  <c r="G208" i="29"/>
  <c r="G160" i="29"/>
  <c r="G110" i="29"/>
  <c r="G56" i="29"/>
  <c r="G30" i="29"/>
  <c r="G1" i="29"/>
  <c r="G434" i="28"/>
  <c r="G408" i="28"/>
  <c r="G208" i="28"/>
  <c r="G160" i="28"/>
  <c r="G110" i="28"/>
  <c r="G56" i="28"/>
  <c r="G30" i="28"/>
  <c r="G1" i="28"/>
  <c r="G434" i="27"/>
  <c r="G408" i="27"/>
  <c r="G208" i="27"/>
  <c r="G160" i="27"/>
  <c r="G110" i="27"/>
  <c r="G56" i="27"/>
  <c r="G30" i="27"/>
  <c r="G1" i="27"/>
  <c r="G434" i="26"/>
  <c r="G408" i="26"/>
  <c r="G208" i="26"/>
  <c r="G160" i="26"/>
  <c r="G110" i="26"/>
  <c r="G56" i="26"/>
  <c r="G30" i="26"/>
  <c r="G1" i="26"/>
  <c r="G434" i="25"/>
  <c r="G408" i="25"/>
  <c r="G208" i="25"/>
  <c r="G160" i="25"/>
  <c r="G110" i="25"/>
  <c r="G56" i="25"/>
  <c r="G30" i="25"/>
  <c r="G1" i="25"/>
  <c r="G434" i="24"/>
  <c r="G408" i="24"/>
  <c r="G208" i="24"/>
  <c r="G160" i="24"/>
  <c r="G110" i="24"/>
  <c r="G56" i="24"/>
  <c r="G30" i="24"/>
  <c r="G1" i="24"/>
  <c r="G434" i="23"/>
  <c r="G408" i="23"/>
  <c r="G208" i="23"/>
  <c r="G160" i="23"/>
  <c r="G110" i="23"/>
  <c r="G56" i="23"/>
  <c r="G30" i="23"/>
  <c r="G1" i="23"/>
  <c r="G434" i="22"/>
  <c r="G408" i="22"/>
  <c r="G208" i="22"/>
  <c r="G160" i="22"/>
  <c r="G110" i="22"/>
  <c r="G56" i="22"/>
  <c r="G30" i="22"/>
  <c r="G1" i="22"/>
  <c r="G434" i="21"/>
  <c r="G408" i="21"/>
  <c r="G208" i="21"/>
  <c r="G160" i="21"/>
  <c r="G110" i="21"/>
  <c r="G56" i="21"/>
  <c r="G30" i="21"/>
  <c r="G1" i="21"/>
  <c r="G434" i="20"/>
  <c r="G408" i="20"/>
  <c r="G208" i="20"/>
  <c r="G160" i="20"/>
  <c r="G110" i="20"/>
  <c r="G56" i="20"/>
  <c r="G30" i="20"/>
  <c r="G1" i="20"/>
  <c r="G434" i="19"/>
  <c r="G408" i="19"/>
  <c r="G208" i="19"/>
  <c r="G160" i="19"/>
  <c r="G110" i="19"/>
  <c r="G56" i="19"/>
  <c r="G30" i="19"/>
  <c r="G1" i="19"/>
  <c r="G434" i="18"/>
  <c r="G408" i="18"/>
  <c r="G208" i="18"/>
  <c r="G160" i="18"/>
  <c r="G110" i="18"/>
  <c r="G56" i="18"/>
  <c r="G30" i="18"/>
  <c r="G1" i="18"/>
  <c r="G434" i="17"/>
  <c r="G408" i="17"/>
  <c r="G208" i="17"/>
  <c r="G160" i="17"/>
  <c r="G110" i="17"/>
  <c r="G56" i="17"/>
  <c r="G30" i="17"/>
  <c r="G1" i="17"/>
  <c r="D434" i="16"/>
  <c r="D408" i="16"/>
  <c r="D208" i="16"/>
  <c r="D160" i="16"/>
  <c r="D110" i="16"/>
  <c r="D56" i="16"/>
  <c r="D30" i="16"/>
  <c r="D1" i="16"/>
  <c r="G434" i="15"/>
  <c r="G408" i="15"/>
  <c r="G208" i="15"/>
  <c r="G160" i="15"/>
  <c r="G110" i="15"/>
  <c r="G56" i="15"/>
  <c r="G30" i="15"/>
  <c r="G1" i="15"/>
  <c r="G434" i="14"/>
  <c r="G408" i="14"/>
  <c r="G208" i="14"/>
  <c r="G160" i="14"/>
  <c r="G110" i="14"/>
  <c r="G56" i="14"/>
  <c r="G30" i="14"/>
  <c r="G1" i="14"/>
  <c r="G434" i="13"/>
  <c r="G408" i="13"/>
  <c r="G208" i="13"/>
  <c r="G160" i="13"/>
  <c r="G110" i="13"/>
  <c r="G56" i="13"/>
  <c r="G30" i="13"/>
  <c r="G1" i="13"/>
  <c r="G434" i="12"/>
  <c r="G408" i="12"/>
  <c r="G208" i="12"/>
  <c r="G160" i="12"/>
  <c r="G110" i="12"/>
  <c r="G56" i="12"/>
  <c r="G30" i="12"/>
  <c r="G1" i="12"/>
  <c r="G434" i="11"/>
  <c r="G408" i="11"/>
  <c r="G208" i="11"/>
  <c r="G160" i="11"/>
  <c r="G110" i="11"/>
  <c r="G56" i="11"/>
  <c r="G30" i="11"/>
  <c r="G1" i="11"/>
  <c r="G434" i="10"/>
  <c r="G408" i="10"/>
  <c r="G208" i="10"/>
  <c r="G160" i="10"/>
  <c r="G110" i="10"/>
  <c r="G56" i="10"/>
  <c r="G30" i="10"/>
  <c r="G1" i="10"/>
  <c r="E434" i="9"/>
  <c r="E408" i="9"/>
  <c r="E208" i="9"/>
  <c r="E160" i="9"/>
  <c r="E110" i="9"/>
  <c r="E56" i="9"/>
  <c r="E30" i="9"/>
  <c r="E1" i="9"/>
  <c r="E434" i="8"/>
  <c r="E408" i="8"/>
  <c r="E208" i="8"/>
  <c r="E160" i="8"/>
  <c r="E110" i="8"/>
  <c r="E56" i="8"/>
  <c r="E30" i="8"/>
  <c r="E1" i="8"/>
  <c r="L434" i="7"/>
  <c r="L408" i="7"/>
  <c r="L208" i="7"/>
  <c r="L160" i="7"/>
  <c r="L110" i="7"/>
  <c r="L56" i="7"/>
  <c r="L30" i="7"/>
  <c r="L1" i="7"/>
  <c r="K434" i="6"/>
  <c r="K408" i="6"/>
  <c r="K208" i="6"/>
  <c r="K160" i="6"/>
  <c r="K110" i="6"/>
  <c r="K56" i="6"/>
  <c r="K30" i="6"/>
  <c r="K1" i="6"/>
  <c r="L434" i="5"/>
  <c r="L408" i="5"/>
  <c r="L208" i="5"/>
  <c r="L160" i="5"/>
  <c r="L110" i="5"/>
  <c r="L56" i="5"/>
  <c r="L30" i="5"/>
  <c r="L1" i="5"/>
  <c r="D434" i="4"/>
  <c r="D408" i="4"/>
  <c r="D208" i="4"/>
  <c r="D160" i="4"/>
  <c r="D110" i="4"/>
  <c r="D56" i="4"/>
  <c r="D30" i="4"/>
  <c r="D1" i="4"/>
  <c r="D434" i="3"/>
  <c r="D408" i="3"/>
  <c r="D208" i="3"/>
  <c r="D160" i="3"/>
  <c r="D110" i="3"/>
  <c r="D56" i="3"/>
  <c r="D30" i="3"/>
  <c r="D1" i="3"/>
  <c r="D434" i="2"/>
  <c r="D408" i="2"/>
  <c r="D208" i="2"/>
  <c r="D160" i="2"/>
  <c r="D110" i="2"/>
  <c r="D56" i="2"/>
  <c r="D30" i="2"/>
  <c r="D1" i="2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</calcChain>
</file>

<file path=xl/sharedStrings.xml><?xml version="1.0" encoding="utf-8"?>
<sst xmlns="http://schemas.openxmlformats.org/spreadsheetml/2006/main" count="77382" uniqueCount="1024">
  <si>
    <t>Indice</t>
  </si>
  <si>
    <t>Numero total de viviendas por zona geográfica, cruzando según pobreza monetaria</t>
  </si>
  <si>
    <t xml:space="preserve">Subpreguntas relacionadas:      </t>
  </si>
  <si>
    <t/>
  </si>
  <si>
    <t>Viviendas según zona geográfica - Bogotá</t>
  </si>
  <si>
    <t>Codigo</t>
  </si>
  <si>
    <t>Municipio</t>
  </si>
  <si>
    <t>Pobre_Monetario</t>
  </si>
  <si>
    <t>Total.Viviendas</t>
  </si>
  <si>
    <t>11001</t>
  </si>
  <si>
    <t>Bogotá</t>
  </si>
  <si>
    <t>1.Pobre monetario</t>
  </si>
  <si>
    <t>2.No pobre monetario</t>
  </si>
  <si>
    <t>Bogotá rural</t>
  </si>
  <si>
    <t>Bogotá urbano</t>
  </si>
  <si>
    <t xml:space="preserve"> </t>
  </si>
  <si>
    <t>Viviendas según zona geográfica - Municipios</t>
  </si>
  <si>
    <t>cod</t>
  </si>
  <si>
    <t>25175</t>
  </si>
  <si>
    <t>Chía</t>
  </si>
  <si>
    <t>25214</t>
  </si>
  <si>
    <t>Cota</t>
  </si>
  <si>
    <t>25286</t>
  </si>
  <si>
    <t>Funza</t>
  </si>
  <si>
    <t>25377</t>
  </si>
  <si>
    <t>La Calera</t>
  </si>
  <si>
    <t>25473</t>
  </si>
  <si>
    <t>Mosquera</t>
  </si>
  <si>
    <t>25754</t>
  </si>
  <si>
    <t>Soacha</t>
  </si>
  <si>
    <t>25758</t>
  </si>
  <si>
    <t>Sopó</t>
  </si>
  <si>
    <t>Viviendas según zona geográfica - Municipios urbano (Cabecera)</t>
  </si>
  <si>
    <t>25099</t>
  </si>
  <si>
    <t>Bojacá</t>
  </si>
  <si>
    <t>25126</t>
  </si>
  <si>
    <t>Cajicá</t>
  </si>
  <si>
    <t>25260</t>
  </si>
  <si>
    <t>El Rosal</t>
  </si>
  <si>
    <t>25269</t>
  </si>
  <si>
    <t>Facatativá</t>
  </si>
  <si>
    <t>25290</t>
  </si>
  <si>
    <t>Fusagasugá</t>
  </si>
  <si>
    <t>25295</t>
  </si>
  <si>
    <t>Gachancipá</t>
  </si>
  <si>
    <t>25430</t>
  </si>
  <si>
    <t>Madrid</t>
  </si>
  <si>
    <t>25740</t>
  </si>
  <si>
    <t>Sibaté</t>
  </si>
  <si>
    <t>25769</t>
  </si>
  <si>
    <t>Subachoque</t>
  </si>
  <si>
    <t>25785</t>
  </si>
  <si>
    <t>Tabio</t>
  </si>
  <si>
    <t>25799</t>
  </si>
  <si>
    <t>Tenjo</t>
  </si>
  <si>
    <t>25817</t>
  </si>
  <si>
    <t>Tocancipá</t>
  </si>
  <si>
    <t>25898</t>
  </si>
  <si>
    <t>Zipacón</t>
  </si>
  <si>
    <t>25899</t>
  </si>
  <si>
    <t>Zipaquirá</t>
  </si>
  <si>
    <t>Viviendas según zona geográfica - Localidades</t>
  </si>
  <si>
    <t>Localidad</t>
  </si>
  <si>
    <t>1</t>
  </si>
  <si>
    <t>Usaquen            </t>
  </si>
  <si>
    <t>2</t>
  </si>
  <si>
    <t>Chapinero          </t>
  </si>
  <si>
    <t>3</t>
  </si>
  <si>
    <t>Santa Fe           </t>
  </si>
  <si>
    <t>4</t>
  </si>
  <si>
    <t>San Cristobal      </t>
  </si>
  <si>
    <t>5</t>
  </si>
  <si>
    <t>Usme               </t>
  </si>
  <si>
    <t>6</t>
  </si>
  <si>
    <t>Tunjuelito         </t>
  </si>
  <si>
    <t>7</t>
  </si>
  <si>
    <t>Bosa               </t>
  </si>
  <si>
    <t>8</t>
  </si>
  <si>
    <t>Kennedy            </t>
  </si>
  <si>
    <t>9</t>
  </si>
  <si>
    <t>Fontibon           </t>
  </si>
  <si>
    <t>10</t>
  </si>
  <si>
    <t>Engativa           </t>
  </si>
  <si>
    <t>11</t>
  </si>
  <si>
    <t>Suba               </t>
  </si>
  <si>
    <t>12</t>
  </si>
  <si>
    <t>Barrios Unidos     </t>
  </si>
  <si>
    <t>13</t>
  </si>
  <si>
    <t>Teusaquillo        </t>
  </si>
  <si>
    <t>14</t>
  </si>
  <si>
    <t>Los Martires       </t>
  </si>
  <si>
    <t>15</t>
  </si>
  <si>
    <t>Antonio Nariño</t>
  </si>
  <si>
    <t>16</t>
  </si>
  <si>
    <t>Puente Aranda      </t>
  </si>
  <si>
    <t>17</t>
  </si>
  <si>
    <t>Candelaria         </t>
  </si>
  <si>
    <t>18</t>
  </si>
  <si>
    <t>Rafael Uribe Uribe</t>
  </si>
  <si>
    <t>19</t>
  </si>
  <si>
    <t>Ciudad Bolivar     </t>
  </si>
  <si>
    <t>20</t>
  </si>
  <si>
    <t>Sumapaz       </t>
  </si>
  <si>
    <t>Viviendas según zona geográfica - Localidades urbano (Cabecera)</t>
  </si>
  <si>
    <t>Viviendas según zona geográfica - UPZ</t>
  </si>
  <si>
    <t>UPZ</t>
  </si>
  <si>
    <t>Verbenal</t>
  </si>
  <si>
    <t>San Cristóbal Norte</t>
  </si>
  <si>
    <t>Toberín</t>
  </si>
  <si>
    <t>Los Cedros</t>
  </si>
  <si>
    <t>Usaquén</t>
  </si>
  <si>
    <t>Britalia</t>
  </si>
  <si>
    <t>El Prado</t>
  </si>
  <si>
    <t>La Alhambra</t>
  </si>
  <si>
    <t>21</t>
  </si>
  <si>
    <t>Los Andes</t>
  </si>
  <si>
    <t>23</t>
  </si>
  <si>
    <t>Casa Blanca Suba</t>
  </si>
  <si>
    <t>24</t>
  </si>
  <si>
    <t>Niza</t>
  </si>
  <si>
    <t>25</t>
  </si>
  <si>
    <t>La Floresta</t>
  </si>
  <si>
    <t>26</t>
  </si>
  <si>
    <t>Las Ferias</t>
  </si>
  <si>
    <t>27</t>
  </si>
  <si>
    <t>Suba</t>
  </si>
  <si>
    <t>28</t>
  </si>
  <si>
    <t>El Rincón</t>
  </si>
  <si>
    <t>29</t>
  </si>
  <si>
    <t>Minuto de Dios</t>
  </si>
  <si>
    <t>30</t>
  </si>
  <si>
    <t>Boyacá Real</t>
  </si>
  <si>
    <t>32</t>
  </si>
  <si>
    <t>San Blas</t>
  </si>
  <si>
    <t>33</t>
  </si>
  <si>
    <t>Sosiego</t>
  </si>
  <si>
    <t>34</t>
  </si>
  <si>
    <t>20 de Julio</t>
  </si>
  <si>
    <t>35</t>
  </si>
  <si>
    <t>Ciudad Jardín</t>
  </si>
  <si>
    <t>36</t>
  </si>
  <si>
    <t>San José</t>
  </si>
  <si>
    <t>37</t>
  </si>
  <si>
    <t>Santa Isabel</t>
  </si>
  <si>
    <t>38</t>
  </si>
  <si>
    <t>Restrepo</t>
  </si>
  <si>
    <t>39</t>
  </si>
  <si>
    <t>Quiroga</t>
  </si>
  <si>
    <t>40</t>
  </si>
  <si>
    <t>Ciudad Montes</t>
  </si>
  <si>
    <t>41</t>
  </si>
  <si>
    <t>Muzú</t>
  </si>
  <si>
    <t>42</t>
  </si>
  <si>
    <t>Venecia</t>
  </si>
  <si>
    <t>43</t>
  </si>
  <si>
    <t>San Rafael</t>
  </si>
  <si>
    <t>44</t>
  </si>
  <si>
    <t>Américas</t>
  </si>
  <si>
    <t>45</t>
  </si>
  <si>
    <t>Carvajal</t>
  </si>
  <si>
    <t>47</t>
  </si>
  <si>
    <t>Kennedy Central</t>
  </si>
  <si>
    <t>48</t>
  </si>
  <si>
    <t>Timiza</t>
  </si>
  <si>
    <t>49</t>
  </si>
  <si>
    <t>Apogeo</t>
  </si>
  <si>
    <t>50</t>
  </si>
  <si>
    <t>La Gloria</t>
  </si>
  <si>
    <t>51</t>
  </si>
  <si>
    <t>Los Libertadores</t>
  </si>
  <si>
    <t>52</t>
  </si>
  <si>
    <t>La Flora</t>
  </si>
  <si>
    <t>53</t>
  </si>
  <si>
    <t>Marco Fidel Suárez</t>
  </si>
  <si>
    <t>54</t>
  </si>
  <si>
    <t>Marruecos</t>
  </si>
  <si>
    <t>55</t>
  </si>
  <si>
    <t>Diana Turbay</t>
  </si>
  <si>
    <t>57</t>
  </si>
  <si>
    <t>Gran Yomasa</t>
  </si>
  <si>
    <t>58</t>
  </si>
  <si>
    <t>Comuneros</t>
  </si>
  <si>
    <t>62</t>
  </si>
  <si>
    <t>Tunjuelito</t>
  </si>
  <si>
    <t>65</t>
  </si>
  <si>
    <t>Arborizadora</t>
  </si>
  <si>
    <t>66</t>
  </si>
  <si>
    <t>San Francisco</t>
  </si>
  <si>
    <t>67</t>
  </si>
  <si>
    <t>Lucero</t>
  </si>
  <si>
    <t>69</t>
  </si>
  <si>
    <t>Ismael Perdomo</t>
  </si>
  <si>
    <t>70</t>
  </si>
  <si>
    <t>Jerusalén</t>
  </si>
  <si>
    <t>71</t>
  </si>
  <si>
    <t>Tibabuyes</t>
  </si>
  <si>
    <t>72</t>
  </si>
  <si>
    <t>Bolivia</t>
  </si>
  <si>
    <t>73</t>
  </si>
  <si>
    <t>Garcés Navas</t>
  </si>
  <si>
    <t>74</t>
  </si>
  <si>
    <t>Engativá</t>
  </si>
  <si>
    <t>75</t>
  </si>
  <si>
    <t>Fontibón</t>
  </si>
  <si>
    <t>76</t>
  </si>
  <si>
    <t>Fontibón San Pablo</t>
  </si>
  <si>
    <t>77</t>
  </si>
  <si>
    <t>Zona Franca</t>
  </si>
  <si>
    <t>78</t>
  </si>
  <si>
    <t>Tintál Norte</t>
  </si>
  <si>
    <t>79</t>
  </si>
  <si>
    <t>Calandaima</t>
  </si>
  <si>
    <t>80</t>
  </si>
  <si>
    <t>Corabastos</t>
  </si>
  <si>
    <t>81</t>
  </si>
  <si>
    <t>Gran Britalia</t>
  </si>
  <si>
    <t>82</t>
  </si>
  <si>
    <t>Patio Bonito</t>
  </si>
  <si>
    <t>83</t>
  </si>
  <si>
    <t>Las Margaritas</t>
  </si>
  <si>
    <t>84</t>
  </si>
  <si>
    <t>Bosa Occidental</t>
  </si>
  <si>
    <t>85</t>
  </si>
  <si>
    <t>Bosa Central</t>
  </si>
  <si>
    <t>86</t>
  </si>
  <si>
    <t>El Porvenir</t>
  </si>
  <si>
    <t>87</t>
  </si>
  <si>
    <t>Tintál Sur</t>
  </si>
  <si>
    <t>89</t>
  </si>
  <si>
    <t>San Isidro - Patios</t>
  </si>
  <si>
    <t>92</t>
  </si>
  <si>
    <t>La Macarena</t>
  </si>
  <si>
    <t>94</t>
  </si>
  <si>
    <t>La Candelaria</t>
  </si>
  <si>
    <t>95</t>
  </si>
  <si>
    <t>Las Cruces</t>
  </si>
  <si>
    <t>96</t>
  </si>
  <si>
    <t>Lourdes</t>
  </si>
  <si>
    <t>98</t>
  </si>
  <si>
    <t>Los Alcázares</t>
  </si>
  <si>
    <t>100</t>
  </si>
  <si>
    <t>Galerías</t>
  </si>
  <si>
    <t>101</t>
  </si>
  <si>
    <t>Teusaquillo</t>
  </si>
  <si>
    <t>102</t>
  </si>
  <si>
    <t>La Sabana</t>
  </si>
  <si>
    <t>107</t>
  </si>
  <si>
    <t>Quinta Paredes</t>
  </si>
  <si>
    <t>109</t>
  </si>
  <si>
    <t>Ciudad Salitre Oriental</t>
  </si>
  <si>
    <t>110</t>
  </si>
  <si>
    <t>Ciudad Salitre Occidental</t>
  </si>
  <si>
    <t>112</t>
  </si>
  <si>
    <t>Granjas de Techo</t>
  </si>
  <si>
    <t>114</t>
  </si>
  <si>
    <t>Modelia</t>
  </si>
  <si>
    <t>116</t>
  </si>
  <si>
    <t>Álamos</t>
  </si>
  <si>
    <t>802</t>
  </si>
  <si>
    <t>KENNEDY: Castilla + Bavaria</t>
  </si>
  <si>
    <t>803</t>
  </si>
  <si>
    <t>USAQUÉN: Country Club + Santa Bárbara</t>
  </si>
  <si>
    <t>804</t>
  </si>
  <si>
    <t>USAQUÉN: Paseo de Los Libertadores + La Uribe</t>
  </si>
  <si>
    <t>806</t>
  </si>
  <si>
    <t>SUBA: La Academia + Guaymaral + San José de Bavaria</t>
  </si>
  <si>
    <t>807</t>
  </si>
  <si>
    <t>BARRIOS UNIDOS: Parque Salitre + Doce de Octubre</t>
  </si>
  <si>
    <t>808</t>
  </si>
  <si>
    <t>TEUSAQUILLO: Parque Simón Bolívar - CAN + La Esmeralda</t>
  </si>
  <si>
    <t>809</t>
  </si>
  <si>
    <t>PUENTE ARANDA: Zona Industrial + Puente Aranda</t>
  </si>
  <si>
    <t>810</t>
  </si>
  <si>
    <t>ENGATIVÁ: Santa Cecilia + Jardín  Botánico</t>
  </si>
  <si>
    <t>811</t>
  </si>
  <si>
    <t>USME: Alfonso López + Ciudad Usme</t>
  </si>
  <si>
    <t>812</t>
  </si>
  <si>
    <t>USME: Parque Entrenubes + Danubio</t>
  </si>
  <si>
    <t>813</t>
  </si>
  <si>
    <t>FONTIBÓN: Aeropuerto El Dorado + Capellanía</t>
  </si>
  <si>
    <t>814</t>
  </si>
  <si>
    <t>SANTA FE: Las Nieves + Sagrado Corazón</t>
  </si>
  <si>
    <t>815</t>
  </si>
  <si>
    <t>CIUDAD BOLÍVAR: Monteblanco + El Tesoro + El Mochuelo</t>
  </si>
  <si>
    <t>816</t>
  </si>
  <si>
    <t>CHAPINERO: Pardo Rubio + Chapinero</t>
  </si>
  <si>
    <t>817</t>
  </si>
  <si>
    <t>CHAPINERO: Chicó Lago + El Refugio</t>
  </si>
  <si>
    <t>Viviendas según zona geográfica - Localidades rural (Centros poblados y rural disperso)</t>
  </si>
  <si>
    <t>Viviendas según zona geográfica - Municipios rural (Centros poblados y rural disperso)</t>
  </si>
  <si>
    <t>Número total de hogares por zona geográfica, cruzando según pobreza monetaria</t>
  </si>
  <si>
    <t>Hogares según zona geográfica - Bogotá</t>
  </si>
  <si>
    <t>Total.hogares</t>
  </si>
  <si>
    <t>Hogares según zona geográfica - Municipios</t>
  </si>
  <si>
    <t>Hogares según zona geográfica - Municipios urbano (Cabecera)</t>
  </si>
  <si>
    <t>Hogares según zona geográfica - Localidades</t>
  </si>
  <si>
    <t>Hogares según zona geográfica - Localidades urbano (Cabecera)</t>
  </si>
  <si>
    <t>Hogares según zona geográfica - UPZ</t>
  </si>
  <si>
    <t>Hogares según zona geográfica - Localidades rural (Centros poblados y rural disperso)</t>
  </si>
  <si>
    <t>Hogares según zona geográfica - Municipios rural (Centros poblados y rural disperso)</t>
  </si>
  <si>
    <t>Número total de personas por zona geográfica, cruzando según pobreza monetaria</t>
  </si>
  <si>
    <t>Personas según zona geográfica - Bogotá</t>
  </si>
  <si>
    <t>Total.Personas</t>
  </si>
  <si>
    <t>Personas según zona geográfica - Municipios</t>
  </si>
  <si>
    <t>Personas según zona geográfica - Municipios urbano (Cabecera)</t>
  </si>
  <si>
    <t>Personas según zona geográfica - Localidades</t>
  </si>
  <si>
    <t>Personas según zona geográfica - Localidades urbano (Cabecera)</t>
  </si>
  <si>
    <t>Personas según zona geográfica - UPZ</t>
  </si>
  <si>
    <t>Personas según zona geográfica - Localidades rural (Centros poblados y rural disperso)</t>
  </si>
  <si>
    <t>Personas según zona geográfica - Municipios rural (Centros poblados y rural disperso)</t>
  </si>
  <si>
    <t>Ciclo de vida acorde a la edad, cruzando según pobreza monetaria</t>
  </si>
  <si>
    <t>Personas según la etapa del ciclo de vida en la que se encuentran según su edad - Bogotá</t>
  </si>
  <si>
    <t>Total.Primera infancia (0 a 5 años)</t>
  </si>
  <si>
    <t>Total.Infancia (6 a 11 años)</t>
  </si>
  <si>
    <t>Total.Adolescencia (12 a 18 años)</t>
  </si>
  <si>
    <t>Total.Jóvenes (19 a 28 años)</t>
  </si>
  <si>
    <t>Total.Adultos (29 a 59 años)</t>
  </si>
  <si>
    <t>Total.Adultos mayores (60 años o más)</t>
  </si>
  <si>
    <t>Porcentaje.Primera infancia (0 a 5 años)</t>
  </si>
  <si>
    <t>Porcentaje.Infancia (6 a 11 años)</t>
  </si>
  <si>
    <t>Porcentaje.Adolescencia (12 a 18 años)</t>
  </si>
  <si>
    <t>Porcentaje.Jóvenes (19 a 28 años)</t>
  </si>
  <si>
    <t>Porcentaje.Adultos (29 a 59 años)</t>
  </si>
  <si>
    <t>Porcentaje.Adultos mayores (60 años o más)</t>
  </si>
  <si>
    <t>Personas según la etapa del ciclo de vida en la que se encuentran según su edad - Municipios</t>
  </si>
  <si>
    <t>Personas según la etapa del ciclo de vida en la que se encuentran según su edad - Municipios urbano (Cabecera)</t>
  </si>
  <si>
    <t>Personas según la etapa del ciclo de vida en la que se encuentran según su edad - Localidades</t>
  </si>
  <si>
    <t>Personas según la etapa del ciclo de vida en la que se encuentran según su edad - Localidades urbano (Cabecera)</t>
  </si>
  <si>
    <t>Personas según la etapa del ciclo de vida en la que se encuentran según su edad - UPZ</t>
  </si>
  <si>
    <t>Personas según la etapa del ciclo de vida en la que se encuentran según su edad - Localidades rural (Centros poblados y rural disperso)</t>
  </si>
  <si>
    <t>Personas según la etapa del ciclo de vida en la que se encuentran según su edad - Municipios rural (Centros poblados y rural disperso)</t>
  </si>
  <si>
    <t>Personas según si son jóvenes (14 a 28 años) - Bogotá</t>
  </si>
  <si>
    <t>Total.Personas de 0 a 13 años</t>
  </si>
  <si>
    <t>Total.Jóvenes (14 a 28 años)</t>
  </si>
  <si>
    <t>Porcentaje.Personas de 0 a 13 años</t>
  </si>
  <si>
    <t>Porcentaje.Jóvenes (14 a 28 años)</t>
  </si>
  <si>
    <t>Personas según si son jóvenes (14 a 28 años) - Municipios</t>
  </si>
  <si>
    <t>Personas según si son jóvenes (14 a 28 años) - Municipios urbano (Cabecera)</t>
  </si>
  <si>
    <t>Personas según si son jóvenes (14 a 28 años) - Localidades</t>
  </si>
  <si>
    <t>Personas según si son jóvenes (14 a 28 años) - Localidades urbano (Cabecera)</t>
  </si>
  <si>
    <t>Personas según si son jóvenes (14 a 28 años) - UPZ</t>
  </si>
  <si>
    <t>Personas según si son jóvenes (14 a 28 años) - Localidades rural (Centros poblados y rural disperso)</t>
  </si>
  <si>
    <t>Personas según si son jóvenes (14 a 28 años) - Municipios rural (Centros poblados y rural disperso)</t>
  </si>
  <si>
    <t>Rango de edad, cruzando según pobreza monetaria</t>
  </si>
  <si>
    <t>Personas según rango de edad - Bogotá</t>
  </si>
  <si>
    <t>Total.0 a 4 años</t>
  </si>
  <si>
    <t>Total.5 a 9 años</t>
  </si>
  <si>
    <t>Total.10 a 14 años</t>
  </si>
  <si>
    <t>Total.15 a 19 años</t>
  </si>
  <si>
    <t>Total.20 a 24 años</t>
  </si>
  <si>
    <t>Total.25 a 29 años</t>
  </si>
  <si>
    <t>Total.30 a 34 años</t>
  </si>
  <si>
    <t>Total.35 a 39 años</t>
  </si>
  <si>
    <t>Total.40 a 44 años</t>
  </si>
  <si>
    <t>Total.45 a 49 años</t>
  </si>
  <si>
    <t>Total.50 a 54 años</t>
  </si>
  <si>
    <t>Total.55 a 59 años</t>
  </si>
  <si>
    <t>Total.60 a 64 años</t>
  </si>
  <si>
    <t>Total.65 a 69 años</t>
  </si>
  <si>
    <t>Total.70 años o más</t>
  </si>
  <si>
    <t>Porcentaje.0 a 4 años</t>
  </si>
  <si>
    <t>Porcentaje.5 a 9 años</t>
  </si>
  <si>
    <t>Porcentaje.10 a 14 años</t>
  </si>
  <si>
    <t>Porcentaje.15 a 19 años</t>
  </si>
  <si>
    <t>Porcentaje.20 a 24 años</t>
  </si>
  <si>
    <t>Porcentaje.25 a 29 años</t>
  </si>
  <si>
    <t>Porcentaje.30 a 34 años</t>
  </si>
  <si>
    <t>Porcentaje.35 a 39 años</t>
  </si>
  <si>
    <t>Porcentaje.40 a 44 años</t>
  </si>
  <si>
    <t>Porcentaje.45 a 49 años</t>
  </si>
  <si>
    <t>Porcentaje.50 a 54 años</t>
  </si>
  <si>
    <t>Porcentaje.55 a 59 años</t>
  </si>
  <si>
    <t>Porcentaje.60 a 64 años</t>
  </si>
  <si>
    <t>Porcentaje.65 a 69 años</t>
  </si>
  <si>
    <t>Porcentaje.70 años o más</t>
  </si>
  <si>
    <t>Personas según rango de edad - Municipios</t>
  </si>
  <si>
    <t>Personas según rango de edad - Municipios urbano (Cabecera)</t>
  </si>
  <si>
    <t>Personas según rango de edad - Localidades</t>
  </si>
  <si>
    <t>Personas según rango de edad - Localidades urbano (Cabecera)</t>
  </si>
  <si>
    <t>Personas según rango de edad - UPZ</t>
  </si>
  <si>
    <t>Personas según rango de edad - Localidades rural (Centros poblados y rural disperso)</t>
  </si>
  <si>
    <t>Personas según rango de edad - Municipios rural (Centros poblados y rural disperso)</t>
  </si>
  <si>
    <t>Máximo nivel educativo alcanzado (35 años o más), cruzando según pobreza monetaria</t>
  </si>
  <si>
    <t>Personas según máximo nivel educativo alcanzado (35 años o más) - Bogotá</t>
  </si>
  <si>
    <t>Total.NA</t>
  </si>
  <si>
    <t>Porcentaje.NA</t>
  </si>
  <si>
    <t>Personas según máximo nivel educativo alcanzado (35 años o más) - Municipios</t>
  </si>
  <si>
    <t>Personas según máximo nivel educativo alcanzado (35 años o más) - Municipios urbano (Cabecera)</t>
  </si>
  <si>
    <t>Personas según máximo nivel educativo alcanzado (35 años o más) - Localidades</t>
  </si>
  <si>
    <t>Personas según máximo nivel educativo alcanzado (35 años o más) - Localidades urbano (Cabecera)</t>
  </si>
  <si>
    <t>Personas según máximo nivel educativo alcanzado (35 años o más) - UPZ</t>
  </si>
  <si>
    <t>Personas según máximo nivel educativo alcanzado (35 años o más) - Localidades rural (Centros poblados y rural disperso)</t>
  </si>
  <si>
    <t>Personas según máximo nivel educativo alcanzado (35 años o más) - Municipios rural (Centros poblados y rural disperso)</t>
  </si>
  <si>
    <t>Máximo nivel educativo alcanzado del jefe de hogar, cruzando según pobreza monetaria</t>
  </si>
  <si>
    <t>Hogares según máximo nivel educativo alcanzado del jefe de hogar - Bogotá</t>
  </si>
  <si>
    <t>Hogares según máximo nivel educativo alcanzado del jefe de hogar - Municipios</t>
  </si>
  <si>
    <t>Hogares según máximo nivel educativo alcanzado del jefe de hogar - Municipios urbano (Cabecera)</t>
  </si>
  <si>
    <t>Hogares según máximo nivel educativo alcanzado del jefe de hogar - Localidades</t>
  </si>
  <si>
    <t>Hogares según máximo nivel educativo alcanzado del jefe de hogar - Localidades urbano (Cabecera)</t>
  </si>
  <si>
    <t>Hogares según máximo nivel educativo alcanzado del jefe de hogar - UPZ</t>
  </si>
  <si>
    <t>Hogares según máximo nivel educativo alcanzado del jefe de hogar - Localidades rural (Centros poblados y rural disperso)</t>
  </si>
  <si>
    <t>Hogares según máximo nivel educativo alcanzado del jefe de hogar - Municipios rural (Centros poblados y rural disperso)</t>
  </si>
  <si>
    <t>Población en edad de trabajar-PET, cruzando según pobreza monetaria</t>
  </si>
  <si>
    <t>Personas según si pertenencen a la población en edad de trabajar-PET - Bogotá</t>
  </si>
  <si>
    <t>Total.Población en edad de trabajar (15 años o más)</t>
  </si>
  <si>
    <t>Porcentaje.Población en edad de trabajar (15 años o más)</t>
  </si>
  <si>
    <t>Personas según si pertenencen a la población en edad de trabajar-PET - Municipios</t>
  </si>
  <si>
    <t>Personas según si pertenencen a la población en edad de trabajar-PET - Municipios urbano (Cabecera)</t>
  </si>
  <si>
    <t>Personas según si pertenencen a la población en edad de trabajar-PET - Localidades</t>
  </si>
  <si>
    <t>Personas según si pertenencen a la población en edad de trabajar-PET - Localidades urbano (Cabecera)</t>
  </si>
  <si>
    <t>Personas según si pertenencen a la población en edad de trabajar-PET - UPZ</t>
  </si>
  <si>
    <t>Personas según si pertenencen a la población en edad de trabajar-PET - Localidades rural (Centros poblados y rural disperso)</t>
  </si>
  <si>
    <t>Personas según si pertenencen a la población en edad de trabajar-PET - Municipios rural (Centros poblados y rural disperso)</t>
  </si>
  <si>
    <t>Fuerza laboral, cruzando según pobreza monetaria</t>
  </si>
  <si>
    <t>Personas según si pertenecen a la fuerza labotal-FL - Bogotá</t>
  </si>
  <si>
    <t>Total.En la fuerza laboral</t>
  </si>
  <si>
    <t>Porcentaje.En la fuerza laboral</t>
  </si>
  <si>
    <t>Personas según si pertenecen a la fuerza labotal-FL - Municipios</t>
  </si>
  <si>
    <t>Personas según si pertenecen a la fuerza labotal-FL - Municipios urbano (Cabecera)</t>
  </si>
  <si>
    <t>Personas según si pertenecen a la fuerza labotal-FL - Localidades</t>
  </si>
  <si>
    <t>Personas según si pertenecen a la fuerza labotal-FL - Localidades urbano (Cabecera)</t>
  </si>
  <si>
    <t>Personas según si pertenecen a la fuerza labotal-FL - UPZ</t>
  </si>
  <si>
    <t>Personas según si pertenecen a la fuerza labotal-FL - Localidades rural (Centros poblados y rural disperso)</t>
  </si>
  <si>
    <t>Personas según si pertenecen a la fuerza labotal-FL - Municipios rural (Centros poblados y rural disperso)</t>
  </si>
  <si>
    <t>Población ocupada, desocupada y tasa de dempleo, cruzando según pobreza monetaria</t>
  </si>
  <si>
    <t>Personas según si se encuentran desocupados (tasa de desempleo) - Bogotá</t>
  </si>
  <si>
    <t>Total.Ocupados</t>
  </si>
  <si>
    <t>Porcentaje.Ocupados</t>
  </si>
  <si>
    <t>Personas según si se encuentran desocupados (tasa de desempleo) - Municipios</t>
  </si>
  <si>
    <t>Personas según si se encuentran desocupados (tasa de desempleo) - Municipios urbano (Cabecera)</t>
  </si>
  <si>
    <t>Personas según si se encuentran desocupados (tasa de desempleo) - Localidades</t>
  </si>
  <si>
    <t>Personas según si se encuentran desocupados (tasa de desempleo) - Localidades urbano (Cabecera)</t>
  </si>
  <si>
    <t>Personas según si se encuentran desocupados (tasa de desempleo) - UPZ</t>
  </si>
  <si>
    <t>Personas según si se encuentran desocupados (tasa de desempleo) - Localidades rural (Centros poblados y rural disperso)</t>
  </si>
  <si>
    <t>Personas según si se encuentran desocupados (tasa de desempleo) - Municipios rural (Centros poblados y rural disperso)</t>
  </si>
  <si>
    <t>Informalidad (por tamaño de empresa), cruzando según pobreza monetaria</t>
  </si>
  <si>
    <t>Personas según si se encuentran en un empleo informal (tamaño empresa) - Bogotá</t>
  </si>
  <si>
    <t>Total.Sí</t>
  </si>
  <si>
    <t>Porcentaje.Sí</t>
  </si>
  <si>
    <t>Personas según si se encuentran en un empleo informal (tamaño empresa) - Municipios</t>
  </si>
  <si>
    <t>Personas según si se encuentran en un empleo informal (tamaño empresa) - Municipios urbano (Cabecera)</t>
  </si>
  <si>
    <t>Personas según si se encuentran en un empleo informal (tamaño empresa) - Localidades</t>
  </si>
  <si>
    <t>Personas según si se encuentran en un empleo informal (tamaño empresa) - Localidades urbano (Cabecera)</t>
  </si>
  <si>
    <t>Personas según si se encuentran en un empleo informal (tamaño empresa) - UPZ</t>
  </si>
  <si>
    <t>Personas según si se encuentran en un empleo informal (tamaño empresa) - Localidades rural (Centros poblados y rural disperso)</t>
  </si>
  <si>
    <t>Personas según si se encuentran en un empleo informal (tamaño empresa) - Municipios rural (Centros poblados y rural disperso)</t>
  </si>
  <si>
    <t>Persona en pobreza monetaria, cruzando según pobreza monetaria</t>
  </si>
  <si>
    <t>Personas según si se encuentran en pobreza monetaria - Bogotá</t>
  </si>
  <si>
    <t>Personas según si se encuentran en pobreza monetaria - Municipios</t>
  </si>
  <si>
    <t>Personas según si se encuentran en pobreza monetaria - Municipios urbano (Cabecera)</t>
  </si>
  <si>
    <t>Personas según si se encuentran en pobreza monetaria - Localidades</t>
  </si>
  <si>
    <t>Personas según si se encuentran en pobreza monetaria - Localidades urbano (Cabecera)</t>
  </si>
  <si>
    <t>Personas según si se encuentran en pobreza monetaria - UPZ</t>
  </si>
  <si>
    <t>Personas según si se encuentran en pobreza monetaria - Localidades rural (Centros poblados y rural disperso)</t>
  </si>
  <si>
    <t>Personas según si se encuentran en pobreza monetaria - Municipios rural (Centros poblados y rural disperso)</t>
  </si>
  <si>
    <t>Persona en pobreza monetaria extrema, cruzando según pobreza monetaria</t>
  </si>
  <si>
    <t>Personas según si se encuentran en pobreza monetaria extrema - Bogotá</t>
  </si>
  <si>
    <t>Personas según si se encuentran en pobreza monetaria extrema - Municipios</t>
  </si>
  <si>
    <t>Personas según si se encuentran en pobreza monetaria extrema - Municipios urbano (Cabecera)</t>
  </si>
  <si>
    <t>Personas según si se encuentran en pobreza monetaria extrema - Localidades</t>
  </si>
  <si>
    <t>Personas según si se encuentran en pobreza monetaria extrema - Localidades urbano (Cabecera)</t>
  </si>
  <si>
    <t>Personas según si se encuentran en pobreza monetaria extrema - UPZ</t>
  </si>
  <si>
    <t>Personas según si se encuentran en pobreza monetaria extrema - Localidades rural (Centros poblados y rural disperso)</t>
  </si>
  <si>
    <t>Personas según si se encuentran en pobreza monetaria extrema - Municipios rural (Centros poblados y rural disperso)</t>
  </si>
  <si>
    <t>Ingreso de la unidad de gasto por persona, con imputación de arriendo a propietarios, cruzando según pobreza monetaria</t>
  </si>
  <si>
    <t>Promedio del ingreso de la unidad de gasto por persona, con imputación de arriendo a propietarios - Bogotá</t>
  </si>
  <si>
    <t>Promedio</t>
  </si>
  <si>
    <t>Promedio del ingreso de la unidad de gasto por persona, con imputación de arriendo a propietarios - Municipios</t>
  </si>
  <si>
    <t>Promedio del ingreso de la unidad de gasto por persona, con imputación de arriendo a propietarios - Municipios urbano (Cabecera)</t>
  </si>
  <si>
    <t>Promedio del ingreso de la unidad de gasto por persona, con imputación de arriendo a propietarios - Localidades</t>
  </si>
  <si>
    <t>Promedio del ingreso de la unidad de gasto por persona, con imputación de arriendo a propietarios - Localidades urbano (Cabecera)</t>
  </si>
  <si>
    <t>Promedio del ingreso de la unidad de gasto por persona, con imputación de arriendo a propietarios - UPZ</t>
  </si>
  <si>
    <t>Promedio del ingreso de la unidad de gasto por persona, con imputación de arriendo a propietarios - Localidades rural (Centros poblados y rural disperso)</t>
  </si>
  <si>
    <t>Promedio del ingreso de la unidad de gasto por persona, con imputación de arriendo a propietarios - Municipios rural (Centros poblados y rural disperso)</t>
  </si>
  <si>
    <t>Déficit cuantitativo, cruzando según pobreza monetaria</t>
  </si>
  <si>
    <t>Hogares según si se encuentran en déficit cuantitativo - Bogotá</t>
  </si>
  <si>
    <t>Hogares según si se encuentran en déficit cuantitativo - Municipios</t>
  </si>
  <si>
    <t>Hogares según si se encuentran en déficit cuantitativo - Municipios urbano (Cabecera)</t>
  </si>
  <si>
    <t>Hogares según si se encuentran en déficit cuantitativo - Localidades</t>
  </si>
  <si>
    <t>Hogares según si se encuentran en déficit cuantitativo - Localidades urbano (Cabecera)</t>
  </si>
  <si>
    <t>Hogares según si se encuentran en déficit cuantitativo - UPZ</t>
  </si>
  <si>
    <t>Hogares según si se encuentran en déficit cuantitativo - Localidades rural (Centros poblados y rural disperso)</t>
  </si>
  <si>
    <t>Hogares según si se encuentran en déficit cuantitativo - Municipios rural (Centros poblados y rural disperso)</t>
  </si>
  <si>
    <t>Déficit cualitativo, cruzando según pobreza monetaria</t>
  </si>
  <si>
    <t>Hogares según si se encuentran en déficit cualitativo - Bogotá</t>
  </si>
  <si>
    <t>Hogares según si se encuentran en déficit cualitativo - Municipios</t>
  </si>
  <si>
    <t>Hogares según si se encuentran en déficit cualitativo - Municipios urbano (Cabecera)</t>
  </si>
  <si>
    <t>Hogares según si se encuentran en déficit cualitativo - Localidades</t>
  </si>
  <si>
    <t>Hogares según si se encuentran en déficit cualitativo - Localidades urbano (Cabecera)</t>
  </si>
  <si>
    <t>Hogares según si se encuentran en déficit cualitativo - UPZ</t>
  </si>
  <si>
    <t>Hogares según si se encuentran en déficit cualitativo - Localidades rural (Centros poblados y rural disperso)</t>
  </si>
  <si>
    <t>Hogares según si se encuentran en déficit cualitativo - Municipios rural (Centros poblados y rural disperso)</t>
  </si>
  <si>
    <t>Déficit habitacional (cuantitativo o cualitativo), cruzando según pobreza monetaria</t>
  </si>
  <si>
    <t>Hogares según si se encuentran en déficit habitacional (cualitativo o cuantitativo) - Bogotá</t>
  </si>
  <si>
    <t>Hogares según si se encuentran en déficit habitacional (cualitativo o cuantitativo) - Municipios</t>
  </si>
  <si>
    <t>Hogares según si se encuentran en déficit habitacional (cualitativo o cuantitativo) - Municipios urbano (Cabecera)</t>
  </si>
  <si>
    <t>Hogares según si se encuentran en déficit habitacional (cualitativo o cuantitativo) - Localidades</t>
  </si>
  <si>
    <t>Hogares según si se encuentran en déficit habitacional (cualitativo o cuantitativo) - Localidades urbano (Cabecera)</t>
  </si>
  <si>
    <t>Hogares según si se encuentran en déficit habitacional (cualitativo o cuantitativo) - UPZ</t>
  </si>
  <si>
    <t>Hogares según si se encuentran en déficit habitacional (cualitativo o cuantitativo) - Localidades rural (Centros poblados y rural disperso)</t>
  </si>
  <si>
    <t>Hogares según si se encuentran en déficit habitacional (cualitativo o cuantitativo) - Municipios rural (Centros poblados y rural disperso)</t>
  </si>
  <si>
    <t>Déficit cuantitativo: componente  tipo de vivienda, cruzando según pobreza monetaria</t>
  </si>
  <si>
    <t>Hogares según si se encuentran en déficit cuantitativo: componente  tipo de vivienda - Bogotá</t>
  </si>
  <si>
    <t>Hogares según si se encuentran en déficit cuantitativo: componente  tipo de vivienda - Municipios</t>
  </si>
  <si>
    <t>Hogares según si se encuentran en déficit cuantitativo: componente  tipo de vivienda - Municipios urbano (Cabecera)</t>
  </si>
  <si>
    <t>Hogares según si se encuentran en déficit cuantitativo: componente  tipo de vivienda - Localidades</t>
  </si>
  <si>
    <t>Hogares según si se encuentran en déficit cuantitativo: componente  tipo de vivienda - Localidades urbano (Cabecera)</t>
  </si>
  <si>
    <t>Hogares según si se encuentran en déficit cuantitativo: componente  tipo de vivienda - UPZ</t>
  </si>
  <si>
    <t>Hogares según si se encuentran en déficit cuantitativo: componente  tipo de vivienda - Localidades rural (Centros poblados y rural disperso)</t>
  </si>
  <si>
    <t>Hogares según si se encuentran en déficit cuantitativo: componente  tipo de vivienda - Municipios rural (Centros poblados y rural disperso)</t>
  </si>
  <si>
    <t>Déficit cuantitativo: componente  paredes, cruzando según pobreza monetaria</t>
  </si>
  <si>
    <t>Hogares según si se encuentran en déficit cuantitativo: componente  paredes - Bogotá</t>
  </si>
  <si>
    <t>Hogares según si se encuentran en déficit cuantitativo: componente  paredes - Municipios</t>
  </si>
  <si>
    <t>Hogares según si se encuentran en déficit cuantitativo: componente  paredes - Municipios urbano (Cabecera)</t>
  </si>
  <si>
    <t>Hogares según si se encuentran en déficit cuantitativo: componente  paredes - Localidades</t>
  </si>
  <si>
    <t>Hogares según si se encuentran en déficit cuantitativo: componente  paredes - Localidades urbano (Cabecera)</t>
  </si>
  <si>
    <t>Hogares según si se encuentran en déficit cuantitativo: componente  paredes - UPZ</t>
  </si>
  <si>
    <t>Hogares según si se encuentran en déficit cuantitativo: componente  paredes - Localidades rural (Centros poblados y rural disperso)</t>
  </si>
  <si>
    <t>Hogares según si se encuentran en déficit cuantitativo: componente  paredes - Municipios rural (Centros poblados y rural disperso)</t>
  </si>
  <si>
    <t>Déficit cuantitativo: componente  cohabitación, cruzando según pobreza monetaria</t>
  </si>
  <si>
    <t>Hogares según si se encuentran en déficit cuantitativo: componente  cohabitación - Bogotá</t>
  </si>
  <si>
    <t>Hogares según si se encuentran en déficit cuantitativo: componente  cohabitación - Municipios</t>
  </si>
  <si>
    <t>Hogares según si se encuentran en déficit cuantitativo: componente  cohabitación - Municipios urbano (Cabecera)</t>
  </si>
  <si>
    <t>Hogares según si se encuentran en déficit cuantitativo: componente  cohabitación - Localidades</t>
  </si>
  <si>
    <t>Hogares según si se encuentran en déficit cuantitativo: componente  cohabitación - Localidades urbano (Cabecera)</t>
  </si>
  <si>
    <t>Hogares según si se encuentran en déficit cuantitativo: componente  cohabitación - UPZ</t>
  </si>
  <si>
    <t>Hogares según si se encuentran en déficit cuantitativo: componente  cohabitación - Localidades rural (Centros poblados y rural disperso)</t>
  </si>
  <si>
    <t>Hogares según si se encuentran en déficit cuantitativo: componente  cohabitación - Municipios rural (Centros poblados y rural disperso)</t>
  </si>
  <si>
    <t>Déficit cuantitativo: componente  hacinamiento crítico, cruzando según pobreza monetaria</t>
  </si>
  <si>
    <t>Hogares según si se encuentran en déficit cuantitativo: componente  hacinamiento crítico - Bogotá</t>
  </si>
  <si>
    <t>Hogares según si se encuentran en déficit cuantitativo: componente  hacinamiento crítico - Municipios</t>
  </si>
  <si>
    <t>Hogares según si se encuentran en déficit cuantitativo: componente  hacinamiento crítico - Municipios urbano (Cabecera)</t>
  </si>
  <si>
    <t>Hogares según si se encuentran en déficit cuantitativo: componente  hacinamiento crítico - Localidades</t>
  </si>
  <si>
    <t>Hogares según si se encuentran en déficit cuantitativo: componente  hacinamiento crítico - Localidades urbano (Cabecera)</t>
  </si>
  <si>
    <t>Hogares según si se encuentran en déficit cuantitativo: componente  hacinamiento crítico - UPZ</t>
  </si>
  <si>
    <t>Hogares según si se encuentran en déficit cuantitativo: componente  hacinamiento crítico - Localidades rural (Centros poblados y rural disperso)</t>
  </si>
  <si>
    <t>Hogares según si se encuentran en déficit cuantitativo: componente  hacinamiento crítico - Municipios rural (Centros poblados y rural disperso)</t>
  </si>
  <si>
    <t>Déficit cualitativo: componente hacinamiento mitigable (Jerarquizado), cruzando según pobreza monetaria</t>
  </si>
  <si>
    <t>Hogares según si se encuentran en déficit cualitativo: componente hacinamiento mitigable (Jerarquizado) - Bogotá</t>
  </si>
  <si>
    <t>Hogares según si se encuentran en déficit cualitativo: componente hacinamiento mitigable (Jerarquizado) - Municipios</t>
  </si>
  <si>
    <t>Hogares según si se encuentran en déficit cualitativo: componente hacinamiento mitigable (Jerarquizado) - Municipios urbano (Cabecera)</t>
  </si>
  <si>
    <t>Hogares según si se encuentran en déficit cualitativo: componente hacinamiento mitigable (Jerarquizado) - Localidades</t>
  </si>
  <si>
    <t>Hogares según si se encuentran en déficit cualitativo: componente hacinamiento mitigable (Jerarquizado) - Localidades urbano (Cabecera)</t>
  </si>
  <si>
    <t>Hogares según si se encuentran en déficit cualitativo: componente hacinamiento mitigable (Jerarquizado) - UPZ</t>
  </si>
  <si>
    <t>Hogares según si se encuentran en déficit cualitativo: componente hacinamiento mitigable (Jerarquizado) - Localidades rural (Centros poblados y rural disperso)</t>
  </si>
  <si>
    <t>Hogares según si se encuentran en déficit cualitativo: componente hacinamiento mitigable (Jerarquizado) - Municipios rural (Centros poblados y rural disperso)</t>
  </si>
  <si>
    <t>Déficit cualitativo: componente pisos inadecuados (Jerarquizado), cruzando según pobreza monetaria</t>
  </si>
  <si>
    <t>Hogares según si se encuentran en déficit cualitativo: componente pisos inadecuados (Jerarquizado) - Bogotá</t>
  </si>
  <si>
    <t>Hogares según si se encuentran en déficit cualitativo: componente pisos inadecuados (Jerarquizado) - Municipios</t>
  </si>
  <si>
    <t>Hogares según si se encuentran en déficit cualitativo: componente pisos inadecuados (Jerarquizado) - Municipios urbano (Cabecera)</t>
  </si>
  <si>
    <t>Hogares según si se encuentran en déficit cualitativo: componente pisos inadecuados (Jerarquizado) - Localidades</t>
  </si>
  <si>
    <t>Hogares según si se encuentran en déficit cualitativo: componente pisos inadecuados (Jerarquizado) - Localidades urbano (Cabecera)</t>
  </si>
  <si>
    <t>Hogares según si se encuentran en déficit cualitativo: componente pisos inadecuados (Jerarquizado) - UPZ</t>
  </si>
  <si>
    <t>Hogares según si se encuentran en déficit cualitativo: componente pisos inadecuados (Jerarquizado) - Localidades rural (Centros poblados y rural disperso)</t>
  </si>
  <si>
    <t>Hogares según si se encuentran en déficit cualitativo: componente pisos inadecuados (Jerarquizado) - Municipios rural (Centros poblados y rural disperso)</t>
  </si>
  <si>
    <t>Déficit cualitativo: componente cocina (Jerarquizado), cruzando según pobreza monetaria</t>
  </si>
  <si>
    <t>Hogares según si se encuentran en déficit cualitativo: componente cocina (Jerarquizado) - Bogotá</t>
  </si>
  <si>
    <t>Hogares según si se encuentran en déficit cualitativo: componente cocina (Jerarquizado) - Municipios</t>
  </si>
  <si>
    <t>Hogares según si se encuentran en déficit cualitativo: componente cocina (Jerarquizado) - Municipios urbano (Cabecera)</t>
  </si>
  <si>
    <t>Hogares según si se encuentran en déficit cualitativo: componente cocina (Jerarquizado) - Localidades</t>
  </si>
  <si>
    <t>Hogares según si se encuentran en déficit cualitativo: componente cocina (Jerarquizado) - Localidades urbano (Cabecera)</t>
  </si>
  <si>
    <t>Hogares según si se encuentran en déficit cualitativo: componente cocina (Jerarquizado) - UPZ</t>
  </si>
  <si>
    <t>Hogares según si se encuentran en déficit cualitativo: componente cocina (Jerarquizado) - Localidades rural (Centros poblados y rural disperso)</t>
  </si>
  <si>
    <t>Hogares según si se encuentran en déficit cualitativo: componente cocina (Jerarquizado) - Municipios rural (Centros poblados y rural disperso)</t>
  </si>
  <si>
    <t>Déficit cualitativo: componente fuentes de agua (Jerarquizado), cruzando según pobreza monetaria</t>
  </si>
  <si>
    <t>Hogares según si se encuentran en déficit cualitativo: componente fuentes de agua (Jerarquizado) - Bogotá</t>
  </si>
  <si>
    <t>Hogares según si se encuentran en déficit cualitativo: componente fuentes de agua (Jerarquizado) - Municipios</t>
  </si>
  <si>
    <t>Hogares según si se encuentran en déficit cualitativo: componente fuentes de agua (Jerarquizado) - Municipios urbano (Cabecera)</t>
  </si>
  <si>
    <t>Hogares según si se encuentran en déficit cualitativo: componente fuentes de agua (Jerarquizado) - Localidades</t>
  </si>
  <si>
    <t>Hogares según si se encuentran en déficit cualitativo: componente fuentes de agua (Jerarquizado) - Localidades urbano (Cabecera)</t>
  </si>
  <si>
    <t>Hogares según si se encuentran en déficit cualitativo: componente fuentes de agua (Jerarquizado) - UPZ</t>
  </si>
  <si>
    <t>Hogares según si se encuentran en déficit cualitativo: componente fuentes de agua (Jerarquizado) - Localidades rural (Centros poblados y rural disperso)</t>
  </si>
  <si>
    <t>Hogares según si se encuentran en déficit cualitativo: componente fuentes de agua (Jerarquizado) - Municipios rural (Centros poblados y rural disperso)</t>
  </si>
  <si>
    <t>Déficit cualitativo: componente alcantarillado (Jerarquizado), cruzando según pobreza monetaria</t>
  </si>
  <si>
    <t>Hogares según si se encuentran en déficit cualitativo: componente alcantarillado (Jerarquizado) - Bogotá</t>
  </si>
  <si>
    <t>Hogares según si se encuentran en déficit cualitativo: componente alcantarillado (Jerarquizado) - Municipios</t>
  </si>
  <si>
    <t>Hogares según si se encuentran en déficit cualitativo: componente alcantarillado (Jerarquizado) - Municipios urbano (Cabecera)</t>
  </si>
  <si>
    <t>Hogares según si se encuentran en déficit cualitativo: componente alcantarillado (Jerarquizado) - Localidades</t>
  </si>
  <si>
    <t>Hogares según si se encuentran en déficit cualitativo: componente alcantarillado (Jerarquizado) - Localidades urbano (Cabecera)</t>
  </si>
  <si>
    <t>Hogares según si se encuentran en déficit cualitativo: componente alcantarillado (Jerarquizado) - UPZ</t>
  </si>
  <si>
    <t>Hogares según si se encuentran en déficit cualitativo: componente alcantarillado (Jerarquizado) - Localidades rural (Centros poblados y rural disperso)</t>
  </si>
  <si>
    <t>Hogares según si se encuentran en déficit cualitativo: componente alcantarillado (Jerarquizado) - Municipios rural (Centros poblados y rural disperso)</t>
  </si>
  <si>
    <t>Déficit cualitativo: componente energía eléctrica (Jerarquizado), cruzando según pobreza monetaria</t>
  </si>
  <si>
    <t>Hogares según si se encuentran en déficit cualitativo: componente energía eléctrica (Jerarquizado) - Bogotá</t>
  </si>
  <si>
    <t>Hogares según si se encuentran en déficit cualitativo: componente energía eléctrica (Jerarquizado) - Municipios</t>
  </si>
  <si>
    <t>Hogares según si se encuentran en déficit cualitativo: componente energía eléctrica (Jerarquizado) - Municipios urbano (Cabecera)</t>
  </si>
  <si>
    <t>Hogares según si se encuentran en déficit cualitativo: componente energía eléctrica (Jerarquizado) - Localidades</t>
  </si>
  <si>
    <t>Hogares según si se encuentran en déficit cualitativo: componente energía eléctrica (Jerarquizado) - Localidades urbano (Cabecera)</t>
  </si>
  <si>
    <t>Hogares según si se encuentran en déficit cualitativo: componente energía eléctrica (Jerarquizado) - UPZ</t>
  </si>
  <si>
    <t>Hogares según si se encuentran en déficit cualitativo: componente energía eléctrica (Jerarquizado) - Localidades rural (Centros poblados y rural disperso)</t>
  </si>
  <si>
    <t>Hogares según si se encuentran en déficit cualitativo: componente energía eléctrica (Jerarquizado) - Municipios rural (Centros poblados y rural disperso)</t>
  </si>
  <si>
    <t>Déficit cualitativo: componente recolección de basuras (Jerarquizado), cruzando según pobreza monetaria</t>
  </si>
  <si>
    <t>Hogares según si se encuentran en déficit cualitativo: componente recolección de basuras (Jerarquizado) - Bogotá</t>
  </si>
  <si>
    <t>Hogares según si se encuentran en déficit cualitativo: componente recolección de basuras (Jerarquizado) - Municipios</t>
  </si>
  <si>
    <t>Hogares según si se encuentran en déficit cualitativo: componente recolección de basuras (Jerarquizado) - Municipios urbano (Cabecera)</t>
  </si>
  <si>
    <t>Hogares según si se encuentran en déficit cualitativo: componente recolección de basuras (Jerarquizado) - Localidades</t>
  </si>
  <si>
    <t>Hogares según si se encuentran en déficit cualitativo: componente recolección de basuras (Jerarquizado) - Localidades urbano (Cabecera)</t>
  </si>
  <si>
    <t>Hogares según si se encuentran en déficit cualitativo: componente recolección de basuras (Jerarquizado) - UPZ</t>
  </si>
  <si>
    <t>Hogares según si se encuentran en déficit cualitativo: componente recolección de basuras (Jerarquizado) - Localidades rural (Centros poblados y rural disperso)</t>
  </si>
  <si>
    <t>Hogares según si se encuentran en déficit cualitativo: componente recolección de basuras (Jerarquizado) - Municipios rural (Centros poblados y rural disperso)</t>
  </si>
  <si>
    <t>Pobre según el indice de pobreza multidimensional-IPM, cruzando según pobreza monetaria</t>
  </si>
  <si>
    <t>Personas según si son pobres (Indice de pobreza Multidimensional-IPM) - Bogotá</t>
  </si>
  <si>
    <t>Personas según si son pobres (Indice de pobreza Multidimensional-IPM) - Municipios</t>
  </si>
  <si>
    <t>Personas según si son pobres (Indice de pobreza Multidimensional-IPM) - Municipios urbano (Cabecera)</t>
  </si>
  <si>
    <t>Personas según si son pobres (Indice de pobreza Multidimensional-IPM) - Localidades</t>
  </si>
  <si>
    <t>Personas según si son pobres (Indice de pobreza Multidimensional-IPM) - Localidades urbano (Cabecera)</t>
  </si>
  <si>
    <t>Personas según si son pobres (Indice de pobreza Multidimensional-IPM) - UPZ</t>
  </si>
  <si>
    <t>Personas según si son pobres (Indice de pobreza Multidimensional-IPM) - Localidades rural (Centros poblados y rural disperso)</t>
  </si>
  <si>
    <t>Personas según si son pobres (Indice de pobreza Multidimensional-IPM) - Municipios rural (Centros poblados y rural disperso)</t>
  </si>
  <si>
    <t>IPM: privación por bajo logro escolar, cruzando según pobreza monetaria</t>
  </si>
  <si>
    <t>Hogares según si están privados por bajo logro escolar (IPM) - Bogotá</t>
  </si>
  <si>
    <t>Total.Privado</t>
  </si>
  <si>
    <t>Porcentaje.Privado</t>
  </si>
  <si>
    <t>Hogares según si están privados por bajo logro escolar (IPM) - Municipios</t>
  </si>
  <si>
    <t>Hogares según si están privados por bajo logro escolar (IPM) - Municipios urbano (Cabecera)</t>
  </si>
  <si>
    <t>Hogares según si están privados por bajo logro escolar (IPM) - Localidades</t>
  </si>
  <si>
    <t>Hogares según si están privados por bajo logro escolar (IPM) - Localidades urbano (Cabecera)</t>
  </si>
  <si>
    <t>Hogares según si están privados por bajo logro escolar (IPM) - UPZ</t>
  </si>
  <si>
    <t>Hogares según si están privados por bajo logro escolar (IPM) - Localidades rural (Centros poblados y rural disperso)</t>
  </si>
  <si>
    <t>Hogares según si están privados por bajo logro escolar (IPM) - Municipios rural (Centros poblados y rural disperso)</t>
  </si>
  <si>
    <t>IPM: privación por analfabetismo, cruzando según pobreza monetaria</t>
  </si>
  <si>
    <t>Hogares según si están privados por analfabetismo (IPM) - Bogotá</t>
  </si>
  <si>
    <t>Hogares según si están privados por analfabetismo (IPM) - Municipios</t>
  </si>
  <si>
    <t>Hogares según si están privados por analfabetismo (IPM) - Municipios urbano (Cabecera)</t>
  </si>
  <si>
    <t>Hogares según si están privados por analfabetismo (IPM) - Localidades</t>
  </si>
  <si>
    <t>Hogares según si están privados por analfabetismo (IPM) - Localidades urbano (Cabecera)</t>
  </si>
  <si>
    <t>Hogares según si están privados por analfabetismo (IPM) - UPZ</t>
  </si>
  <si>
    <t>Hogares según si están privados por analfabetismo (IPM) - Localidades rural (Centros poblados y rural disperso)</t>
  </si>
  <si>
    <t>Hogares según si están privados por analfabetismo (IPM) - Municipios rural (Centros poblados y rural disperso)</t>
  </si>
  <si>
    <t>IPM: privación por inasistencia escolar, cruzando según pobreza monetaria</t>
  </si>
  <si>
    <t>Hogares según si están privados por inasistencia escolar (IPM) - Bogotá</t>
  </si>
  <si>
    <t>Hogares según si están privados por inasistencia escolar (IPM) - Municipios</t>
  </si>
  <si>
    <t>Hogares según si están privados por inasistencia escolar (IPM) - Municipios urbano (Cabecera)</t>
  </si>
  <si>
    <t>Hogares según si están privados por inasistencia escolar (IPM) - Localidades</t>
  </si>
  <si>
    <t>Hogares según si están privados por inasistencia escolar (IPM) - Localidades urbano (Cabecera)</t>
  </si>
  <si>
    <t>Hogares según si están privados por inasistencia escolar (IPM) - UPZ</t>
  </si>
  <si>
    <t>Hogares según si están privados por inasistencia escolar (IPM) - Localidades rural (Centros poblados y rural disperso)</t>
  </si>
  <si>
    <t>Hogares según si están privados por inasistencia escolar (IPM) - Municipios rural (Centros poblados y rural disperso)</t>
  </si>
  <si>
    <t>IPM: privación por rezago escolar, cruzando según pobreza monetaria</t>
  </si>
  <si>
    <t>Hogares según si están privados por rezago escolar (IPM) - Bogotá</t>
  </si>
  <si>
    <t>Hogares según si están privados por rezago escolar (IPM) - Municipios</t>
  </si>
  <si>
    <t>Hogares según si están privados por rezago escolar (IPM) - Municipios urbano (Cabecera)</t>
  </si>
  <si>
    <t>Hogares según si están privados por rezago escolar (IPM) - Localidades</t>
  </si>
  <si>
    <t>Hogares según si están privados por rezago escolar (IPM) - Localidades urbano (Cabecera)</t>
  </si>
  <si>
    <t>Hogares según si están privados por rezago escolar (IPM) - UPZ</t>
  </si>
  <si>
    <t>Hogares según si están privados por rezago escolar (IPM) - Localidades rural (Centros poblados y rural disperso)</t>
  </si>
  <si>
    <t>Hogares según si están privados por rezago escolar (IPM) - Municipios rural (Centros poblados y rural disperso)</t>
  </si>
  <si>
    <t>IPM: privación por barreras en atención a la 1a infancia, cruzando según pobreza monetaria</t>
  </si>
  <si>
    <t>Hogares según si están privados por barreras en atención a la 1a infancia (IPM) - Bogotá</t>
  </si>
  <si>
    <t>Hogares según si están privados por barreras en atención a la 1a infancia (IPM) - Municipios</t>
  </si>
  <si>
    <t>Hogares según si están privados por barreras en atención a la 1a infancia (IPM) - Municipios urbano (Cabecera)</t>
  </si>
  <si>
    <t>Hogares según si están privados por barreras en atención a la 1a infancia (IPM) - Localidades</t>
  </si>
  <si>
    <t>Hogares según si están privados por barreras en atención a la 1a infancia (IPM) - Localidades urbano (Cabecera)</t>
  </si>
  <si>
    <t>Hogares según si están privados por barreras en atención a la 1a infancia (IPM) - UPZ</t>
  </si>
  <si>
    <t>Hogares según si están privados por barreras en atención a la 1a infancia (IPM) - Localidades rural (Centros poblados y rural disperso)</t>
  </si>
  <si>
    <t>Hogares según si están privados por barreras en atención a la 1a infancia (IPM) - Municipios rural (Centros poblados y rural disperso)</t>
  </si>
  <si>
    <t>IPM: privación por trabajo infantil, cruzando según pobreza monetaria</t>
  </si>
  <si>
    <t>Hogares según si están privados por trabajo infantil (IPM) - Bogotá</t>
  </si>
  <si>
    <t>Hogares según si están privados por trabajo infantil (IPM) - Municipios</t>
  </si>
  <si>
    <t>Hogares según si están privados por trabajo infantil (IPM) - Municipios urbano (Cabecera)</t>
  </si>
  <si>
    <t>Hogares según si están privados por trabajo infantil (IPM) - Localidades</t>
  </si>
  <si>
    <t>Hogares según si están privados por trabajo infantil (IPM) - Localidades urbano (Cabecera)</t>
  </si>
  <si>
    <t>Hogares según si están privados por trabajo infantil (IPM) - UPZ</t>
  </si>
  <si>
    <t>Hogares según si están privados por trabajo infantil (IPM) - Localidades rural (Centros poblados y rural disperso)</t>
  </si>
  <si>
    <t>Hogares según si están privados por trabajo infantil (IPM) - Municipios rural (Centros poblados y rural disperso)</t>
  </si>
  <si>
    <t>IPM: privación por desempleo de larga duración, cruzando según pobreza monetaria</t>
  </si>
  <si>
    <t>Hogares según si están privados por desempleo de larga duración (IPM) - Bogotá</t>
  </si>
  <si>
    <t>Hogares según si están privados por desempleo de larga duración (IPM) - Municipios</t>
  </si>
  <si>
    <t>Hogares según si están privados por desempleo de larga duración (IPM) - Municipios urbano (Cabecera)</t>
  </si>
  <si>
    <t>Hogares según si están privados por desempleo de larga duración (IPM) - Localidades</t>
  </si>
  <si>
    <t>Hogares según si están privados por desempleo de larga duración (IPM) - Localidades urbano (Cabecera)</t>
  </si>
  <si>
    <t>Hogares según si están privados por desempleo de larga duración (IPM) - UPZ</t>
  </si>
  <si>
    <t>Hogares según si están privados por desempleo de larga duración (IPM) - Localidades rural (Centros poblados y rural disperso)</t>
  </si>
  <si>
    <t>Hogares según si están privados por desempleo de larga duración (IPM) - Municipios rural (Centros poblados y rural disperso)</t>
  </si>
  <si>
    <t>IPM: privación por empleo informal, cruzando según pobreza monetaria</t>
  </si>
  <si>
    <t>Hogares según si están privados por empleo informal (IPM) - Bogotá</t>
  </si>
  <si>
    <t>Hogares según si están privados por empleo informal (IPM) - Municipios</t>
  </si>
  <si>
    <t>Hogares según si están privados por empleo informal (IPM) - Municipios urbano (Cabecera)</t>
  </si>
  <si>
    <t>Hogares según si están privados por empleo informal (IPM) - Localidades</t>
  </si>
  <si>
    <t>Hogares según si están privados por empleo informal (IPM) - Localidades urbano (Cabecera)</t>
  </si>
  <si>
    <t>Hogares según si están privados por empleo informal (IPM) - UPZ</t>
  </si>
  <si>
    <t>Hogares según si están privados por empleo informal (IPM) - Localidades rural (Centros poblados y rural disperso)</t>
  </si>
  <si>
    <t>Hogares según si están privados por empleo informal (IPM) - Municipios rural (Centros poblados y rural disperso)</t>
  </si>
  <si>
    <t>IPM: privación por falta de aseguramiento en salud, cruzando según pobreza monetaria</t>
  </si>
  <si>
    <t>Hogares según si están privados por falta de aseguramiento en salud (IPM) - Bogotá</t>
  </si>
  <si>
    <t>Hogares según si están privados por falta de aseguramiento en salud (IPM) - Municipios</t>
  </si>
  <si>
    <t>Hogares según si están privados por falta de aseguramiento en salud (IPM) - Municipios urbano (Cabecera)</t>
  </si>
  <si>
    <t>Hogares según si están privados por falta de aseguramiento en salud (IPM) - Localidades</t>
  </si>
  <si>
    <t>Hogares según si están privados por falta de aseguramiento en salud (IPM) - Localidades urbano (Cabecera)</t>
  </si>
  <si>
    <t>Hogares según si están privados por falta de aseguramiento en salud (IPM) - UPZ</t>
  </si>
  <si>
    <t>Hogares según si están privados por falta de aseguramiento en salud (IPM) - Localidades rural (Centros poblados y rural disperso)</t>
  </si>
  <si>
    <t>Hogares según si están privados por falta de aseguramiento en salud (IPM) - Municipios rural (Centros poblados y rural disperso)</t>
  </si>
  <si>
    <t>IPM: privación por barreras de acceso a salud, cruzando según pobreza monetaria</t>
  </si>
  <si>
    <t>Hogares según si están privados por barreras de acceso a salud (IPM) - Bogotá</t>
  </si>
  <si>
    <t>Hogares según si están privados por barreras de acceso a salud (IPM) - Municipios</t>
  </si>
  <si>
    <t>Hogares según si están privados por barreras de acceso a salud (IPM) - Municipios urbano (Cabecera)</t>
  </si>
  <si>
    <t>Hogares según si están privados por barreras de acceso a salud (IPM) - Localidades</t>
  </si>
  <si>
    <t>Hogares según si están privados por barreras de acceso a salud (IPM) - Localidades urbano (Cabecera)</t>
  </si>
  <si>
    <t>Hogares según si están privados por barreras de acceso a salud (IPM) - UPZ</t>
  </si>
  <si>
    <t>Hogares según si están privados por barreras de acceso a salud (IPM) - Localidades rural (Centros poblados y rural disperso)</t>
  </si>
  <si>
    <t>Hogares según si están privados por barreras de acceso a salud (IPM) - Municipios rural (Centros poblados y rural disperso)</t>
  </si>
  <si>
    <t>IPM: privación por falta de acceso a fuente de agua mejorda, cruzando según pobreza monetaria</t>
  </si>
  <si>
    <t>Hogares según si están privados por falta de acceso a fuente de agua mejorda (IPM) - Bogotá</t>
  </si>
  <si>
    <t>Hogares según si están privados por falta de acceso a fuente de agua mejorda (IPM) - Municipios</t>
  </si>
  <si>
    <t>Hogares según si están privados por falta de acceso a fuente de agua mejorda (IPM) - Municipios urbano (Cabecera)</t>
  </si>
  <si>
    <t>Hogares según si están privados por falta de acceso a fuente de agua mejorda (IPM) - Localidades</t>
  </si>
  <si>
    <t>Hogares según si están privados por falta de acceso a fuente de agua mejorda (IPM) - Localidades urbano (Cabecera)</t>
  </si>
  <si>
    <t>Hogares según si están privados por falta de acceso a fuente de agua mejorda (IPM) - UPZ</t>
  </si>
  <si>
    <t>Hogares según si están privados por falta de acceso a fuente de agua mejorda (IPM) - Localidades rural (Centros poblados y rural disperso)</t>
  </si>
  <si>
    <t>Hogares según si están privados por falta de acceso a fuente de agua mejorda (IPM) - Municipios rural (Centros poblados y rural disperso)</t>
  </si>
  <si>
    <t>IPM: privación por inadecuada eliminación de excretas, cruzando según pobreza monetaria</t>
  </si>
  <si>
    <t>Hogares según si están privados por inadecuada eliminación de excretas (IPM) - Bogotá</t>
  </si>
  <si>
    <t>Hogares según si están privados por inadecuada eliminación de excretas (IPM) - Municipios</t>
  </si>
  <si>
    <t>Hogares según si están privados por inadecuada eliminación de excretas (IPM) - Municipios urbano (Cabecera)</t>
  </si>
  <si>
    <t>Hogares según si están privados por inadecuada eliminación de excretas (IPM) - Localidades</t>
  </si>
  <si>
    <t>Hogares según si están privados por inadecuada eliminación de excretas (IPM) - Localidades urbano (Cabecera)</t>
  </si>
  <si>
    <t>Hogares según si están privados por inadecuada eliminación de excretas (IPM) - UPZ</t>
  </si>
  <si>
    <t>Hogares según si están privados por inadecuada eliminación de excretas (IPM) - Localidades rural (Centros poblados y rural disperso)</t>
  </si>
  <si>
    <t>Hogares según si están privados por inadecuada eliminación de excretas (IPM) - Municipios rural (Centros poblados y rural disperso)</t>
  </si>
  <si>
    <t>IPM: privación por pisos inadecuados, cruzando según pobreza monetaria</t>
  </si>
  <si>
    <t>Hogares según si están privados por pisos inadecuados (IPM) - Bogotá</t>
  </si>
  <si>
    <t>Hogares según si están privados por pisos inadecuados (IPM) - Municipios</t>
  </si>
  <si>
    <t>Hogares según si están privados por pisos inadecuados (IPM) - Municipios urbano (Cabecera)</t>
  </si>
  <si>
    <t>Hogares según si están privados por pisos inadecuados (IPM) - Localidades</t>
  </si>
  <si>
    <t>Hogares según si están privados por pisos inadecuados (IPM) - Localidades urbano (Cabecera)</t>
  </si>
  <si>
    <t>Hogares según si están privados por pisos inadecuados (IPM) - UPZ</t>
  </si>
  <si>
    <t>Hogares según si están privados por pisos inadecuados (IPM) - Localidades rural (Centros poblados y rural disperso)</t>
  </si>
  <si>
    <t>Hogares según si están privados por pisos inadecuados (IPM) - Municipios rural (Centros poblados y rural disperso)</t>
  </si>
  <si>
    <t>IPM: privación por paredes inadecuadas, cruzando según pobreza monetaria</t>
  </si>
  <si>
    <t>Hogares según si están privados por paredes inadecuadas (IPM) - Bogotá</t>
  </si>
  <si>
    <t>Hogares según si están privados por paredes inadecuadas (IPM) - Municipios</t>
  </si>
  <si>
    <t>Hogares según si están privados por paredes inadecuadas (IPM) - Municipios urbano (Cabecera)</t>
  </si>
  <si>
    <t>Hogares según si están privados por paredes inadecuadas (IPM) - Localidades</t>
  </si>
  <si>
    <t>Hogares según si están privados por paredes inadecuadas (IPM) - Localidades urbano (Cabecera)</t>
  </si>
  <si>
    <t>Hogares según si están privados por paredes inadecuadas (IPM) - UPZ</t>
  </si>
  <si>
    <t>Hogares según si están privados por paredes inadecuadas (IPM) - Localidades rural (Centros poblados y rural disperso)</t>
  </si>
  <si>
    <t>Hogares según si están privados por paredes inadecuadas (IPM) - Municipios rural (Centros poblados y rural disperso)</t>
  </si>
  <si>
    <t>IPM: privación por hacinamiento, cruzando según pobreza monetaria</t>
  </si>
  <si>
    <t>Hogares según si están privados por hacinamiento (IPM) - Bogotá</t>
  </si>
  <si>
    <t>Hogares según si están privados por hacinamiento (IPM) - Municipios</t>
  </si>
  <si>
    <t>Hogares según si están privados por hacinamiento (IPM) - Municipios urbano (Cabecera)</t>
  </si>
  <si>
    <t>Hogares según si están privados por hacinamiento (IPM) - Localidades</t>
  </si>
  <si>
    <t>Hogares según si están privados por hacinamiento (IPM) - Localidades urbano (Cabecera)</t>
  </si>
  <si>
    <t>Hogares según si están privados por hacinamiento (IPM) - UPZ</t>
  </si>
  <si>
    <t>Hogares según si están privados por hacinamiento (IPM) - Localidades rural (Centros poblados y rural disperso)</t>
  </si>
  <si>
    <t>Hogares según si están privados por hacinamiento (IPM) - Municipios rural (Centros poblados y rural disperso)</t>
  </si>
  <si>
    <t>Tamaño del hogar, cruzando según pobreza monetaria</t>
  </si>
  <si>
    <t>Hogares según el número de personas que lo conforman - Bogotá</t>
  </si>
  <si>
    <t>Total.Una persona</t>
  </si>
  <si>
    <t>Total.Dos personas</t>
  </si>
  <si>
    <t>Total.Tres personas</t>
  </si>
  <si>
    <t>Total.Cuatro o más personas</t>
  </si>
  <si>
    <t>Porcentaje.Una persona</t>
  </si>
  <si>
    <t>Porcentaje.Dos personas</t>
  </si>
  <si>
    <t>Porcentaje.Tres personas</t>
  </si>
  <si>
    <t>Porcentaje.Cuatro o más personas</t>
  </si>
  <si>
    <t>Hogares según el número de personas que lo conforman - Municipios</t>
  </si>
  <si>
    <t>Hogares según el número de personas que lo conforman - Municipios urbano (Cabecera)</t>
  </si>
  <si>
    <t>Hogares según el número de personas que lo conforman - Localidades</t>
  </si>
  <si>
    <t>Hogares según el número de personas que lo conforman - Localidades urbano (Cabecera)</t>
  </si>
  <si>
    <t>Hogares según el número de personas que lo conforman - UPZ</t>
  </si>
  <si>
    <t>Hogares según el número de personas que lo conforman - Localidades rural (Centros poblados y rural disperso)</t>
  </si>
  <si>
    <t>Hogares según el número de personas que lo conforman - Municipios rural (Centros poblados y rural disperso)</t>
  </si>
  <si>
    <t>Discapacidad, cruzando según pobreza monetaria</t>
  </si>
  <si>
    <t>Personas según si se encuentran en condición de discapacidad - Bogotá</t>
  </si>
  <si>
    <t>Total.Sin discapacidad</t>
  </si>
  <si>
    <t>Total.Con discapacidad</t>
  </si>
  <si>
    <t>Porcentaje.Sin discapacidad</t>
  </si>
  <si>
    <t>Porcentaje.Con discapacidad</t>
  </si>
  <si>
    <t>Personas según si se encuentran en condición de discapacidad - Municipios</t>
  </si>
  <si>
    <t>Personas según si se encuentran en condición de discapacidad - Municipios urbano (Cabecera)</t>
  </si>
  <si>
    <t>Personas según si se encuentran en condición de discapacidad - Localidades</t>
  </si>
  <si>
    <t>Personas según si se encuentran en condición de discapacidad - Localidades urbano (Cabecera)</t>
  </si>
  <si>
    <t>Personas según si se encuentran en condición de discapacidad - UPZ</t>
  </si>
  <si>
    <t>Personas según si se encuentran en condición de discapacidad - Localidades rural (Centros poblados y rural disperso)</t>
  </si>
  <si>
    <t>Personas según si se encuentran en condición de discapacidad - Municipios rural (Centros poblados y rural disperso)</t>
  </si>
  <si>
    <t>Sectores LGBTI, cruzando según pobreza monetaria</t>
  </si>
  <si>
    <t>Personas según si pertenecen a los sectores LGBTI - Bogotá</t>
  </si>
  <si>
    <t>Total.No pertenece a los sectores LGBTI</t>
  </si>
  <si>
    <t>Total.Pertenece a los sectores LGBTI</t>
  </si>
  <si>
    <t>Porcentaje.No pertenece a los sectores LGBTI</t>
  </si>
  <si>
    <t>Porcentaje.Pertenece a los sectores LGBTI</t>
  </si>
  <si>
    <t>Personas según si pertenecen a los sectores LGBTI - Municipios</t>
  </si>
  <si>
    <t>Personas según si pertenecen a los sectores LGBTI - Municipios urbano (Cabecera)</t>
  </si>
  <si>
    <t>Personas según si pertenecen a los sectores LGBTI - Localidades</t>
  </si>
  <si>
    <t>Personas según si pertenecen a los sectores LGBTI - Localidades urbano (Cabecera)</t>
  </si>
  <si>
    <t>Personas según si pertenecen a los sectores LGBTI - UPZ</t>
  </si>
  <si>
    <t>Personas según si pertenecen a los sectores LGBTI - Localidades rural (Centros poblados y rural disperso)</t>
  </si>
  <si>
    <t>Personas según si pertenecen a los sectores LGBTI - Municipios rural (Centros poblados y rural disperso)</t>
  </si>
  <si>
    <t>Sexo del jefe de hogar, cruzando según pobreza monetaria</t>
  </si>
  <si>
    <t>Personas según el sexo del jefe de hogar al que pertenencen - Bogotá</t>
  </si>
  <si>
    <t>Total.Jefe hombre</t>
  </si>
  <si>
    <t>Total.Jefe mujer</t>
  </si>
  <si>
    <t>Porcentaje.Jefe hombre</t>
  </si>
  <si>
    <t>Porcentaje.Jefe mujer</t>
  </si>
  <si>
    <t>Personas según el sexo del jefe de hogar al que pertenencen - Municipios</t>
  </si>
  <si>
    <t>Personas según el sexo del jefe de hogar al que pertenencen - Municipios urbano (Cabecera)</t>
  </si>
  <si>
    <t>Personas según el sexo del jefe de hogar al que pertenencen - Localidades</t>
  </si>
  <si>
    <t>Personas según el sexo del jefe de hogar al que pertenencen - Localidades urbano (Cabecera)</t>
  </si>
  <si>
    <t>Personas según el sexo del jefe de hogar al que pertenencen - UPZ</t>
  </si>
  <si>
    <t>Personas según el sexo del jefe de hogar al que pertenencen - Localidades rural (Centros poblados y rural disperso)</t>
  </si>
  <si>
    <t>Personas según el sexo del jefe de hogar al que pertenencen - Municipios rural (Centros poblados y rural disperso)</t>
  </si>
  <si>
    <t>Migración, cruzando según pobreza monetaria</t>
  </si>
  <si>
    <t>Personas según lugar de nacimiento y lugar donde vivían hace menos de 5 años - Bogotá</t>
  </si>
  <si>
    <t>Total.Nació en otro país y viene de Venezuela</t>
  </si>
  <si>
    <t>Total.Nació en Colombia y viene de Venezuela</t>
  </si>
  <si>
    <t>Total.Viene de cualquier otro país distinto de Venezuela</t>
  </si>
  <si>
    <t>Total.No había nacido o vive en Colombia desde hace más de 5 años</t>
  </si>
  <si>
    <t>Porcentaje.Nació en otro país y viene de Venezuela</t>
  </si>
  <si>
    <t>Porcentaje.Nació en Colombia y viene de Venezuela</t>
  </si>
  <si>
    <t>Porcentaje.Viene de cualquier otro país distinto de Venezuela</t>
  </si>
  <si>
    <t>Porcentaje.No había nacido o vive en Colombia desde hace más de 5 años</t>
  </si>
  <si>
    <t>Personas según lugar de nacimiento y lugar donde vivían hace menos de 5 años - Municipios</t>
  </si>
  <si>
    <t>Personas según lugar de nacimiento y lugar donde vivían hace menos de 5 años - Municipios urbano (Cabecera)</t>
  </si>
  <si>
    <t>Personas según lugar de nacimiento y lugar donde vivían hace menos de 5 años - Localidades</t>
  </si>
  <si>
    <t>Personas según lugar de nacimiento y lugar donde vivían hace menos de 5 años - Localidades urbano (Cabecera)</t>
  </si>
  <si>
    <t>Personas según lugar de nacimiento y lugar donde vivían hace menos de 5 años - UPZ</t>
  </si>
  <si>
    <t>Personas según lugar de nacimiento y lugar donde vivían hace menos de 5 años - Localidades rural (Centros poblados y rural disperso)</t>
  </si>
  <si>
    <t>Personas según lugar de nacimiento y lugar donde vivían hace menos de 5 años - Municipios rural (Centros poblados y rural disperso)</t>
  </si>
  <si>
    <t>Tiempo de desplazamiento al sitio de estudio (educación preescolar, básica y media), cruzando según pobreza monetaria</t>
  </si>
  <si>
    <t>Personas según tiempo de desplazamiento al sitio de estudio (educación preescolar, básica y media) - Bogotá</t>
  </si>
  <si>
    <t>Total.Hasta 15 minutos</t>
  </si>
  <si>
    <t>Total.De 16 a 30 minutos</t>
  </si>
  <si>
    <t>Total.De 31 a 60 minutos</t>
  </si>
  <si>
    <t>Total.Más de 60 minutos</t>
  </si>
  <si>
    <t>Porcentaje.Hasta 15 minutos</t>
  </si>
  <si>
    <t>Porcentaje.De 16 a 30 minutos</t>
  </si>
  <si>
    <t>Porcentaje.De 31 a 60 minutos</t>
  </si>
  <si>
    <t>Porcentaje.Más de 60 minutos</t>
  </si>
  <si>
    <t>Personas según tiempo de desplazamiento al sitio de estudio (educación preescolar, básica y media) - Municipios</t>
  </si>
  <si>
    <t>Personas según tiempo de desplazamiento al sitio de estudio (educación preescolar, básica y media) - Municipios urbano (Cabecera)</t>
  </si>
  <si>
    <t>Personas según tiempo de desplazamiento al sitio de estudio (educación preescolar, básica y media) - Localidades</t>
  </si>
  <si>
    <t>Personas según tiempo de desplazamiento al sitio de estudio (educación preescolar, básica y media) - Localidades urbano (Cabecera)</t>
  </si>
  <si>
    <t>Personas según tiempo de desplazamiento al sitio de estudio (educación preescolar, básica y media) - UPZ</t>
  </si>
  <si>
    <t>Personas según tiempo de desplazamiento al sitio de estudio (educación preescolar, básica y media) - Localidades rural (Centros poblados y rural disperso)</t>
  </si>
  <si>
    <t>Personas según tiempo de desplazamiento al sitio de estudio (educación preescolar, básica y media) - Municipios rural (Centros poblados y rural disperso)</t>
  </si>
  <si>
    <t>Tiempo de desplazamiento al sitio de estudio (educación superior), cruzando según pobreza monetaria</t>
  </si>
  <si>
    <t>Personas según tiempo de desplazamiento al sitio de estudio (educación superior) - Bogotá</t>
  </si>
  <si>
    <t>Personas según tiempo de desplazamiento al sitio de estudio (educación superior) - Municipios</t>
  </si>
  <si>
    <t>Personas según tiempo de desplazamiento al sitio de estudio (educación superior) - Municipios urbano (Cabecera)</t>
  </si>
  <si>
    <t>Personas según tiempo de desplazamiento al sitio de estudio (educación superior) - Localidades</t>
  </si>
  <si>
    <t>Personas según tiempo de desplazamiento al sitio de estudio (educación superior) - Localidades urbano (Cabecera)</t>
  </si>
  <si>
    <t>Personas según tiempo de desplazamiento al sitio de estudio (educación superior) - UPZ</t>
  </si>
  <si>
    <t>Personas según tiempo de desplazamiento al sitio de estudio (educación superior) - Localidades rural (Centros poblados y rural disperso)</t>
  </si>
  <si>
    <t>Personas según tiempo de desplazamiento al sitio de estudio (educación superior) - Municipios rural (Centros poblados y rural disperso)</t>
  </si>
  <si>
    <t>Tiempo de desplazamiento al sitio de trabajo, cruzando según pobreza monetaria</t>
  </si>
  <si>
    <t>Personas según tiempo de desplazamiento al sitio de trabajo - Bogotá</t>
  </si>
  <si>
    <t>Personas según tiempo de desplazamiento al sitio de trabajo - Municipios</t>
  </si>
  <si>
    <t>Personas según tiempo de desplazamiento al sitio de trabajo - Municipios urbano (Cabecera)</t>
  </si>
  <si>
    <t>Personas según tiempo de desplazamiento al sitio de trabajo - Localidades</t>
  </si>
  <si>
    <t>Personas según tiempo de desplazamiento al sitio de trabajo - Localidades urbano (Cabecera)</t>
  </si>
  <si>
    <t>Personas según tiempo de desplazamiento al sitio de trabajo - UPZ</t>
  </si>
  <si>
    <t>Personas según tiempo de desplazamiento al sitio de trabajo - Localidades rural (Centros poblados y rural disperso)</t>
  </si>
  <si>
    <t>Personas según tiempo de desplazamiento al sitio de trabajo - Municipios rural (Centros poblados y rural disperso)</t>
  </si>
  <si>
    <t>Gasto mensual en alimentación, con imputación, cruzando según pobreza monetaria</t>
  </si>
  <si>
    <t>Promedio del gasto mensual en alimentación, con imputación - Bogotá</t>
  </si>
  <si>
    <t>Promedio del gasto mensual en alimentación, con imputación - Municipios</t>
  </si>
  <si>
    <t>Promedio del gasto mensual en alimentación, con imputación - Municipios urbano (Cabecera)</t>
  </si>
  <si>
    <t>Promedio del gasto mensual en alimentación, con imputación - Localidades</t>
  </si>
  <si>
    <t>Promedio del gasto mensual en alimentación, con imputación - Localidades urbano (Cabecera)</t>
  </si>
  <si>
    <t>Promedio del gasto mensual en alimentación, con imputación - UPZ</t>
  </si>
  <si>
    <t>Promedio del gasto mensual en alimentación, con imputación - Localidades rural (Centros poblados y rural disperso)</t>
  </si>
  <si>
    <t>Promedio del gasto mensual en alimentación, con imputación - Municipios rural (Centros poblados y rural disperso)</t>
  </si>
  <si>
    <t>Gasto mensual en bebidas alcohólicas, con imputación, cruzando según pobreza monetaria</t>
  </si>
  <si>
    <t>Promedio del gasto mensual en bebidas alcohólicas, con imputación - Bogotá</t>
  </si>
  <si>
    <t>Promedio del gasto mensual en bebidas alcohólicas, con imputación - Municipios</t>
  </si>
  <si>
    <t>Promedio del gasto mensual en bebidas alcohólicas, con imputación - Municipios urbano (Cabecera)</t>
  </si>
  <si>
    <t>Promedio del gasto mensual en bebidas alcohólicas, con imputación - Localidades</t>
  </si>
  <si>
    <t>Promedio del gasto mensual en bebidas alcohólicas, con imputación - Localidades urbano (Cabecera)</t>
  </si>
  <si>
    <t>Promedio del gasto mensual en bebidas alcohólicas, con imputación - UPZ</t>
  </si>
  <si>
    <t>Promedio del gasto mensual en bebidas alcohólicas, con imputación - Localidades rural (Centros poblados y rural disperso)</t>
  </si>
  <si>
    <t>Promedio del gasto mensual en bebidas alcohólicas, con imputación - Municipios rural (Centros poblados y rural disperso)</t>
  </si>
  <si>
    <t>Gasto mensual en vestuario, con imputación, cruzando según pobreza monetaria</t>
  </si>
  <si>
    <t>Promedio del gasto mensual en vestuario, con imputación - Bogotá</t>
  </si>
  <si>
    <t>Promedio del gasto mensual en vestuario, con imputación - Municipios</t>
  </si>
  <si>
    <t>Promedio del gasto mensual en vestuario, con imputación - Municipios urbano (Cabecera)</t>
  </si>
  <si>
    <t>Promedio del gasto mensual en vestuario, con imputación - Localidades</t>
  </si>
  <si>
    <t>Promedio del gasto mensual en vestuario, con imputación - Localidades urbano (Cabecera)</t>
  </si>
  <si>
    <t>Promedio del gasto mensual en vestuario, con imputación - UPZ</t>
  </si>
  <si>
    <t>Promedio del gasto mensual en vestuario, con imputación - Localidades rural (Centros poblados y rural disperso)</t>
  </si>
  <si>
    <t>Promedio del gasto mensual en vestuario, con imputación - Municipios rural (Centros poblados y rural disperso)</t>
  </si>
  <si>
    <t>Gasto mensual en vivienda, con imputación, cruzando según pobreza monetaria</t>
  </si>
  <si>
    <t>Promedio del gasto mensual en vivienda, con imputación - Bogotá</t>
  </si>
  <si>
    <t>Promedio del gasto mensual en vivienda, con imputación - Municipios</t>
  </si>
  <si>
    <t>Promedio del gasto mensual en vivienda, con imputación - Municipios urbano (Cabecera)</t>
  </si>
  <si>
    <t>Promedio del gasto mensual en vivienda, con imputación - Localidades</t>
  </si>
  <si>
    <t>Promedio del gasto mensual en vivienda, con imputación - Localidades urbano (Cabecera)</t>
  </si>
  <si>
    <t>Promedio del gasto mensual en vivienda, con imputación - UPZ</t>
  </si>
  <si>
    <t>Promedio del gasto mensual en vivienda, con imputación - Localidades rural (Centros poblados y rural disperso)</t>
  </si>
  <si>
    <t>Promedio del gasto mensual en vivienda, con imputación - Municipios rural (Centros poblados y rural disperso)</t>
  </si>
  <si>
    <t>Gasto mensual en enseres, con imputación, cruzando según pobreza monetaria</t>
  </si>
  <si>
    <t>Promedio del gasto mensual en enseres, con imputación - Bogotá</t>
  </si>
  <si>
    <t>Promedio del gasto mensual en enseres, con imputación - Municipios</t>
  </si>
  <si>
    <t>Promedio del gasto mensual en enseres, con imputación - Municipios urbano (Cabecera)</t>
  </si>
  <si>
    <t>Promedio del gasto mensual en enseres, con imputación - Localidades</t>
  </si>
  <si>
    <t>Promedio del gasto mensual en enseres, con imputación - Localidades urbano (Cabecera)</t>
  </si>
  <si>
    <t>Promedio del gasto mensual en enseres, con imputación - UPZ</t>
  </si>
  <si>
    <t>Promedio del gasto mensual en enseres, con imputación - Localidades rural (Centros poblados y rural disperso)</t>
  </si>
  <si>
    <t>Promedio del gasto mensual en enseres, con imputación - Municipios rural (Centros poblados y rural disperso)</t>
  </si>
  <si>
    <t>Gasto mensual en salud, con imputación, cruzando según pobreza monetaria</t>
  </si>
  <si>
    <t>Promedio del gasto mensual en salud, con imputación - Bogotá</t>
  </si>
  <si>
    <t>Promedio del gasto mensual en salud, con imputación - Municipios</t>
  </si>
  <si>
    <t>Promedio del gasto mensual en salud, con imputación - Municipios urbano (Cabecera)</t>
  </si>
  <si>
    <t>Promedio del gasto mensual en salud, con imputación - Localidades</t>
  </si>
  <si>
    <t>Promedio del gasto mensual en salud, con imputación - Localidades urbano (Cabecera)</t>
  </si>
  <si>
    <t>Promedio del gasto mensual en salud, con imputación - UPZ</t>
  </si>
  <si>
    <t>Promedio del gasto mensual en salud, con imputación - Localidades rural (Centros poblados y rural disperso)</t>
  </si>
  <si>
    <t>Promedio del gasto mensual en salud, con imputación - Municipios rural (Centros poblados y rural disperso)</t>
  </si>
  <si>
    <t>Gasto mensual en transporte y comunicaciones, con imputación, cruzando según pobreza monetaria</t>
  </si>
  <si>
    <t>Promedio del gasto mensual en transporte y comunicaciones, con imputación - Bogotá</t>
  </si>
  <si>
    <t>Promedio del gasto mensual en transporte y comunicaciones, con imputación - Municipios</t>
  </si>
  <si>
    <t>Promedio del gasto mensual en transporte y comunicaciones, con imputación - Municipios urbano (Cabecera)</t>
  </si>
  <si>
    <t>Promedio del gasto mensual en transporte y comunicaciones, con imputación - Localidades</t>
  </si>
  <si>
    <t>Promedio del gasto mensual en transporte y comunicaciones, con imputación - Localidades urbano (Cabecera)</t>
  </si>
  <si>
    <t>Promedio del gasto mensual en transporte y comunicaciones, con imputación - UPZ</t>
  </si>
  <si>
    <t>Promedio del gasto mensual en transporte y comunicaciones, con imputación - Localidades rural (Centros poblados y rural disperso)</t>
  </si>
  <si>
    <t>Promedio del gasto mensual en transporte y comunicaciones, con imputación - Municipios rural (Centros poblados y rural disperso)</t>
  </si>
  <si>
    <t>Gasto mensual en recreación, con imputación, cruzando según pobreza monetaria</t>
  </si>
  <si>
    <t>Promedio del gasto mensual en recreación, con imputación - Bogotá</t>
  </si>
  <si>
    <t>Promedio del gasto mensual en recreación, con imputación - Municipios</t>
  </si>
  <si>
    <t>Promedio del gasto mensual en recreación, con imputación - Municipios urbano (Cabecera)</t>
  </si>
  <si>
    <t>Promedio del gasto mensual en recreación, con imputación - Localidades</t>
  </si>
  <si>
    <t>Promedio del gasto mensual en recreación, con imputación - Localidades urbano (Cabecera)</t>
  </si>
  <si>
    <t>Promedio del gasto mensual en recreación, con imputación - UPZ</t>
  </si>
  <si>
    <t>Promedio del gasto mensual en recreación, con imputación - Localidades rural (Centros poblados y rural disperso)</t>
  </si>
  <si>
    <t>Promedio del gasto mensual en recreación, con imputación - Municipios rural (Centros poblados y rural disperso)</t>
  </si>
  <si>
    <t>Gasto mensual en educación, con imputación, cruzando según pobreza monetaria</t>
  </si>
  <si>
    <t>Promedio del gasto mensual en educación, con imputación - Bogotá</t>
  </si>
  <si>
    <t>Promedio del gasto mensual en educación, con imputación - Municipios</t>
  </si>
  <si>
    <t>Promedio del gasto mensual en educación, con imputación - Municipios urbano (Cabecera)</t>
  </si>
  <si>
    <t>Promedio del gasto mensual en educación, con imputación - Localidades</t>
  </si>
  <si>
    <t>Promedio del gasto mensual en educación, con imputación - Localidades urbano (Cabecera)</t>
  </si>
  <si>
    <t>Promedio del gasto mensual en educación, con imputación - UPZ</t>
  </si>
  <si>
    <t>Promedio del gasto mensual en educación, con imputación - Localidades rural (Centros poblados y rural disperso)</t>
  </si>
  <si>
    <t>Promedio del gasto mensual en educación, con imputación - Municipios rural (Centros poblados y rural disperso)</t>
  </si>
  <si>
    <t>Gasto mensual en otros, con imputación, cruzando según pobreza monetaria</t>
  </si>
  <si>
    <t>Promedio del gasto mensual en otros, con imputación - Bogotá</t>
  </si>
  <si>
    <t>Promedio del gasto mensual en otros, con imputación - Municipios</t>
  </si>
  <si>
    <t>Promedio del gasto mensual en otros, con imputación - Municipios urbano (Cabecera)</t>
  </si>
  <si>
    <t>Promedio del gasto mensual en otros, con imputación - Localidades</t>
  </si>
  <si>
    <t>Promedio del gasto mensual en otros, con imputación - Localidades urbano (Cabecera)</t>
  </si>
  <si>
    <t>Promedio del gasto mensual en otros, con imputación - UPZ</t>
  </si>
  <si>
    <t>Promedio del gasto mensual en otros, con imputación - Localidades rural (Centros poblados y rural disperso)</t>
  </si>
  <si>
    <t>Promedio del gasto mensual en otros, con imputación - Municipios rural (Centros poblados y rural disperso)</t>
  </si>
  <si>
    <t>Gasto mensual en bienes durables, con imputación, cruzando según pobreza monetaria</t>
  </si>
  <si>
    <t>Promedio del gasto mensual en bienes durables, con imputación - Bogotá</t>
  </si>
  <si>
    <t>Promedio del gasto mensual en bienes durables, con imputación - Municipios</t>
  </si>
  <si>
    <t>Promedio del gasto mensual en bienes durables, con imputación - Municipios urbano (Cabecera)</t>
  </si>
  <si>
    <t>Promedio del gasto mensual en bienes durables, con imputación - Localidades</t>
  </si>
  <si>
    <t>Promedio del gasto mensual en bienes durables, con imputación - Localidades urbano (Cabecera)</t>
  </si>
  <si>
    <t>Promedio del gasto mensual en bienes durables, con imputación - UPZ</t>
  </si>
  <si>
    <t>Promedio del gasto mensual en bienes durables, con imputación - Localidades rural (Centros poblados y rural disperso)</t>
  </si>
  <si>
    <t>Promedio del gasto mensual en bienes durables, con imputación - Municipios rural (Centros poblados y rural disperso)</t>
  </si>
  <si>
    <t>Encuesta Multipropósito 2021: Resultados por pregunta</t>
  </si>
  <si>
    <t xml:space="preserve">Capítulo y pregunta principal: </t>
  </si>
  <si>
    <t>Código de pregunta en análisis: n_viviendase</t>
  </si>
  <si>
    <t>Código de pregunta en análisis: n_hogarese</t>
  </si>
  <si>
    <t>Código de pregunta en análisis: n_personase</t>
  </si>
  <si>
    <t>Código de pregunta en análisis: n_ciclo</t>
  </si>
  <si>
    <t>Código de pregunta en análisis: n_ciclo2</t>
  </si>
  <si>
    <t>Código de pregunta en análisis: n_redad</t>
  </si>
  <si>
    <t>Código de pregunta en análisis: n_maxedu</t>
  </si>
  <si>
    <t>Código de pregunta en análisis: n_maxedujef</t>
  </si>
  <si>
    <t>Código de pregunta en análisis: n_pet</t>
  </si>
  <si>
    <t>Código de pregunta en análisis: n_fuerza_trabajo</t>
  </si>
  <si>
    <t>Código de pregunta en análisis: n_ocupados</t>
  </si>
  <si>
    <t>Código de pregunta en análisis: n_informal</t>
  </si>
  <si>
    <t>Código de pregunta en análisis: n_pobre_monetario</t>
  </si>
  <si>
    <t>Código de pregunta en análisis: n_pobre_extremo</t>
  </si>
  <si>
    <t>Código de pregunta en análisis: n_ingpcugaj8</t>
  </si>
  <si>
    <t>Código de pregunta en análisis: n_deficit_cuantitativo</t>
  </si>
  <si>
    <t>Código de pregunta en análisis: n_deficit_cualitativo</t>
  </si>
  <si>
    <t>Código de pregunta en análisis: n_deficit_habitacional</t>
  </si>
  <si>
    <t>Código de pregunta en análisis: n_tipo_vivienda</t>
  </si>
  <si>
    <t>Código de pregunta en análisis: n_deficit_paredes</t>
  </si>
  <si>
    <t>Código de pregunta en análisis: n_cohabitacion</t>
  </si>
  <si>
    <t>Código de pregunta en análisis: n_hacinamiento_critico</t>
  </si>
  <si>
    <t>Código de pregunta en análisis: n_hacinamientomit_jer</t>
  </si>
  <si>
    <t>Código de pregunta en análisis: n_pisos_jer</t>
  </si>
  <si>
    <t>Código de pregunta en análisis: n_cocina_jer</t>
  </si>
  <si>
    <t>Código de pregunta en análisis: n_agua_jer</t>
  </si>
  <si>
    <t>Código de pregunta en análisis: n_alcantarillado_jer</t>
  </si>
  <si>
    <t>Código de pregunta en análisis: n_energia_jer</t>
  </si>
  <si>
    <t>Código de pregunta en análisis: n_recoleccion_jer</t>
  </si>
  <si>
    <t>Código de pregunta en análisis: n_pobre_ipm</t>
  </si>
  <si>
    <t>Código de pregunta en análisis: n_bajo_logro</t>
  </si>
  <si>
    <t>Código de pregunta en análisis: n_analfabeta</t>
  </si>
  <si>
    <t>Código de pregunta en análisis: n_inasistencia</t>
  </si>
  <si>
    <t>Código de pregunta en análisis: n_rezago</t>
  </si>
  <si>
    <t>Código de pregunta en análisis: n_atencion</t>
  </si>
  <si>
    <t>Código de pregunta en análisis: n_trabajo_infantil</t>
  </si>
  <si>
    <t>Código de pregunta en análisis: n_desempleo_ld</t>
  </si>
  <si>
    <t>Código de pregunta en análisis: n_empleo_informal</t>
  </si>
  <si>
    <t>Código de pregunta en análisis: n_salud</t>
  </si>
  <si>
    <t>Código de pregunta en análisis: n_acceso_salud</t>
  </si>
  <si>
    <t>Código de pregunta en análisis: n_acceso_agua</t>
  </si>
  <si>
    <t>Código de pregunta en análisis: n_excretas</t>
  </si>
  <si>
    <t>Código de pregunta en análisis: n_pisos</t>
  </si>
  <si>
    <t>Código de pregunta en análisis: n_paredes</t>
  </si>
  <si>
    <t>Código de pregunta en análisis: n_hacinamiento</t>
  </si>
  <si>
    <t>Código de pregunta en análisis: n_tamanio_hog</t>
  </si>
  <si>
    <t>Código de pregunta en análisis: n_discapacidad</t>
  </si>
  <si>
    <t>Código de pregunta en análisis: n_lgbti</t>
  </si>
  <si>
    <t>Código de pregunta en análisis: n_sexo_jefe</t>
  </si>
  <si>
    <t>Código de pregunta en análisis: n_migracion</t>
  </si>
  <si>
    <t>Código de pregunta en análisis: n_viaje_pbm</t>
  </si>
  <si>
    <t>Código de pregunta en análisis: n_viaje_superior</t>
  </si>
  <si>
    <t>Código de pregunta en análisis: n_viaje_trabajo</t>
  </si>
  <si>
    <t>Código de pregunta en análisis: n_gm_alimentos</t>
  </si>
  <si>
    <t>Código de pregunta en análisis: n_gm_bebidas</t>
  </si>
  <si>
    <t>Código de pregunta en análisis: n_gm_vest</t>
  </si>
  <si>
    <t>Código de pregunta en análisis: n_gm_vivienda</t>
  </si>
  <si>
    <t>Código de pregunta en análisis: n_gm_enseres</t>
  </si>
  <si>
    <t>Código de pregunta en análisis: n_gm_salud_hog</t>
  </si>
  <si>
    <t>Código de pregunta en análisis: n_gm_trans_com</t>
  </si>
  <si>
    <t>Código de pregunta en análisis: n_gm_recrea</t>
  </si>
  <si>
    <t>Código de pregunta en análisis: n_gm_educ_hog</t>
  </si>
  <si>
    <t>Código de pregunta en análisis: n_gm_otros</t>
  </si>
  <si>
    <t>Código de pregunta en análisis: n_gm_durable</t>
  </si>
  <si>
    <t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leer el formulario de la encuesta 2021.</t>
  </si>
  <si>
    <t>*Datos expandidos con base en las proyecciones de población, calculadas a partir del Censo Nacional de población y Vivienda 2018</t>
  </si>
  <si>
    <t>**La categoría Urbano corresponde a la clase uno, denominada por el DANE como Cabecera. La categoría Rural corresponde a las clases dos y tres, denominadas por el DANE como Centros poblados y Rural disperso, respectivamente.</t>
  </si>
  <si>
    <t>***En las variables cuantitativas se excluyen del cálculo a quienes no saben o no responden, codificadas con 98 y 99, y en el caso de los tiempos de desplazamiento con 999. Para las variables referentes a años cumplidos no se hace ninguna exclusión. Se invita al usuario a consultar las normas de validación y cosistencia para mayor claridad.</t>
  </si>
  <si>
    <t>Fuente: DANE y SDP - Encuesta Multipropósito 2021. Cálculos: SDP-Dirección de Información y Estadísticas. Fecha de cálculo 2023-04-11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</si>
</sst>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0.0"/>
  </numFmts>
  <fonts count="9" x14ac:knownFonts="1">
    <font>
      <sz val="11"/>
      <color rgb="FF000000"/>
      <name val="Calibri"/>
      <family val="2"/>
      <scheme val="minor"/>
    </font>
    <font>
      <b/>
      <sz val="18"/>
      <color rgb="FF0000FF"/>
      <name val="Calibri"/>
    </font>
    <font>
      <b/>
      <sz val="16"/>
      <color rgb="FF0000FF"/>
      <name val="Calibri"/>
    </font>
    <font>
      <b/>
      <sz val="11"/>
      <color rgb="FFFF0000"/>
      <name val="Calibri"/>
    </font>
    <font>
      <b/>
      <sz val="13"/>
      <color rgb="FF0000FF"/>
      <name val="Calibri"/>
    </font>
    <font>
      <b/>
      <sz val="11"/>
      <color rgb="FF000000"/>
      <name val="Calibri"/>
    </font>
    <font>
      <sz val="9"/>
      <color rgb="FF000000"/>
      <name val="Calibri"/>
    </font>
    <font>
      <u/>
      <sz val="11"/>
      <color theme="1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4F81BD"/>
      </top>
      <bottom style="thick">
        <color rgb="FF4F81BD"/>
      </bottom>
      <diagonal/>
    </border>
    <border>
      <left/>
      <right/>
      <top style="thin">
        <color rgb="FF4F81BD"/>
      </top>
      <bottom style="thin">
        <color rgb="FF4F81BD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4" fontId="6" fillId="0" borderId="2" xfId="0" applyNumberFormat="1" applyFont="1" applyBorder="1"/>
    <xf numFmtId="0" fontId="7" fillId="0" borderId="0" xfId="0" applyFont="1"/>
    <xf numFmtId="0" fontId="4" fillId="0" borderId="3" xfId="0" applyFont="1" applyBorder="1"/>
    <xf numFmtId="41" fontId="6" fillId="0" borderId="2" xfId="1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11887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73"/>
  <sheetViews>
    <sheetView tabSelected="1" workbookViewId="0"/>
  </sheetViews>
  <sheetFormatPr baseColWidth="10" defaultRowHeight="15" x14ac:dyDescent="0.25"/>
  <sheetData>
    <row r="7" spans="1:1" ht="23.25" x14ac:dyDescent="0.35">
      <c r="A7" s="1" t="s">
        <v>953</v>
      </c>
    </row>
    <row r="9" spans="1:1" ht="21" x14ac:dyDescent="0.35">
      <c r="A9" s="2" t="s">
        <v>0</v>
      </c>
    </row>
    <row r="10" spans="1:1" x14ac:dyDescent="0.25">
      <c r="A10" s="7" t="str">
        <f>HYPERLINK("#'Tablas 1'!A1", "Tablas 1. Indicadores compuestos: Viviendas según zona geográfica")</f>
        <v>Tablas 1. Indicadores compuestos: Viviendas según zona geográfica</v>
      </c>
    </row>
    <row r="11" spans="1:1" x14ac:dyDescent="0.25">
      <c r="A11" s="7" t="str">
        <f>HYPERLINK("#'Tablas 2'!A1", "Tablas 2. Indicadores compuestos: Hogares según zona geográfica")</f>
        <v>Tablas 2. Indicadores compuestos: Hogares según zona geográfica</v>
      </c>
    </row>
    <row r="12" spans="1:1" x14ac:dyDescent="0.25">
      <c r="A12" s="7" t="str">
        <f>HYPERLINK("#'Tablas 3'!A1", "Tablas 3. Indicadores compuestos: Personas según zona geográfica")</f>
        <v>Tablas 3. Indicadores compuestos: Personas según zona geográfica</v>
      </c>
    </row>
    <row r="13" spans="1:1" x14ac:dyDescent="0.25">
      <c r="A13" s="7" t="str">
        <f>HYPERLINK("#'Tablas 4'!A1", "Tablas 4. Indicadores compuestos: Personas según la etapa del ciclo de vida en la que se encuentran según su edad")</f>
        <v>Tablas 4. Indicadores compuestos: Personas según la etapa del ciclo de vida en la que se encuentran según su edad</v>
      </c>
    </row>
    <row r="14" spans="1:1" x14ac:dyDescent="0.25">
      <c r="A14" s="7" t="str">
        <f>HYPERLINK("#'Tablas 5'!A1", "Tablas 5. Indicadores compuestos: Personas según si son jóvenes (14 a 28 años)")</f>
        <v>Tablas 5. Indicadores compuestos: Personas según si son jóvenes (14 a 28 años)</v>
      </c>
    </row>
    <row r="15" spans="1:1" x14ac:dyDescent="0.25">
      <c r="A15" s="7" t="str">
        <f>HYPERLINK("#'Tablas 6'!A1", "Tablas 6. Indicadores compuestos: Personas según rango de edad")</f>
        <v>Tablas 6. Indicadores compuestos: Personas según rango de edad</v>
      </c>
    </row>
    <row r="16" spans="1:1" x14ac:dyDescent="0.25">
      <c r="A16" s="7" t="str">
        <f>HYPERLINK("#'Tablas 7'!A1", "Tablas 7. Indicadores compuestos: Personas según máximo nivel educativo alcanzado (35 años o más)")</f>
        <v>Tablas 7. Indicadores compuestos: Personas según máximo nivel educativo alcanzado (35 años o más)</v>
      </c>
    </row>
    <row r="17" spans="1:1" x14ac:dyDescent="0.25">
      <c r="A17" s="7" t="str">
        <f>HYPERLINK("#'Tablas 8'!A1", "Tablas 8. Indicadores compuestos: Hogares según máximo nivel educativo alcanzado del jefe de hogar")</f>
        <v>Tablas 8. Indicadores compuestos: Hogares según máximo nivel educativo alcanzado del jefe de hogar</v>
      </c>
    </row>
    <row r="18" spans="1:1" x14ac:dyDescent="0.25">
      <c r="A18" s="7" t="str">
        <f>HYPERLINK("#'Tablas 9'!A1", "Tablas 9. Indicadores compuestos: Personas según si pertenencen a la población en edad de trabajar-PET")</f>
        <v>Tablas 9. Indicadores compuestos: Personas según si pertenencen a la población en edad de trabajar-PET</v>
      </c>
    </row>
    <row r="19" spans="1:1" x14ac:dyDescent="0.25">
      <c r="A19" s="7" t="str">
        <f>HYPERLINK("#'Tablas 10'!A1", "Tablas 10. Indicadores compuestos: Personas según si pertenecen a la fuerza labotal-FL")</f>
        <v>Tablas 10. Indicadores compuestos: Personas según si pertenecen a la fuerza labotal-FL</v>
      </c>
    </row>
    <row r="20" spans="1:1" x14ac:dyDescent="0.25">
      <c r="A20" s="7" t="str">
        <f>HYPERLINK("#'Tablas 11'!A1", "Tablas 11. Indicadores compuestos: Personas según si se encuentran desocupados (tasa de desempleo)")</f>
        <v>Tablas 11. Indicadores compuestos: Personas según si se encuentran desocupados (tasa de desempleo)</v>
      </c>
    </row>
    <row r="21" spans="1:1" x14ac:dyDescent="0.25">
      <c r="A21" s="7" t="str">
        <f>HYPERLINK("#'Tablas 12'!A1", "Tablas 12. Indicadores compuestos: Personas según si se encuentran en un empleo informal (tamaño empresa)")</f>
        <v>Tablas 12. Indicadores compuestos: Personas según si se encuentran en un empleo informal (tamaño empresa)</v>
      </c>
    </row>
    <row r="22" spans="1:1" x14ac:dyDescent="0.25">
      <c r="A22" s="7" t="str">
        <f>HYPERLINK("#'Tablas 13'!A1", "Tablas 13. Indicadores compuestos: Personas según si se encuentran en pobreza monetaria")</f>
        <v>Tablas 13. Indicadores compuestos: Personas según si se encuentran en pobreza monetaria</v>
      </c>
    </row>
    <row r="23" spans="1:1" x14ac:dyDescent="0.25">
      <c r="A23" s="7" t="str">
        <f>HYPERLINK("#'Tablas 14'!A1", "Tablas 14. Indicadores compuestos: Personas según si se encuentran en pobreza monetaria extrema")</f>
        <v>Tablas 14. Indicadores compuestos: Personas según si se encuentran en pobreza monetaria extrema</v>
      </c>
    </row>
    <row r="24" spans="1:1" x14ac:dyDescent="0.25">
      <c r="A24" s="7" t="str">
        <f>HYPERLINK("#'Tablas 15'!A1", "Tablas 15. Indicadores compuestos: Promedio del ingreso de la unidad de gasto por persona, con imputación de arriendo a propietarios")</f>
        <v>Tablas 15. Indicadores compuestos: Promedio del ingreso de la unidad de gasto por persona, con imputación de arriendo a propietarios</v>
      </c>
    </row>
    <row r="25" spans="1:1" x14ac:dyDescent="0.25">
      <c r="A25" s="7" t="str">
        <f>HYPERLINK("#'Tablas 16'!A1", "Tablas 16. Indicadores compuestos: Hogares según si se encuentran en déficit cuantitativo")</f>
        <v>Tablas 16. Indicadores compuestos: Hogares según si se encuentran en déficit cuantitativo</v>
      </c>
    </row>
    <row r="26" spans="1:1" x14ac:dyDescent="0.25">
      <c r="A26" s="7" t="str">
        <f>HYPERLINK("#'Tablas 17'!A1", "Tablas 17. Indicadores compuestos: Hogares según si se encuentran en déficit cualitativo")</f>
        <v>Tablas 17. Indicadores compuestos: Hogares según si se encuentran en déficit cualitativo</v>
      </c>
    </row>
    <row r="27" spans="1:1" x14ac:dyDescent="0.25">
      <c r="A27" s="7" t="str">
        <f>HYPERLINK("#'Tablas 18'!A1", "Tablas 18. Indicadores compuestos: Hogares según si se encuentran en déficit habitacional (cualitativo o cuantitativo)")</f>
        <v>Tablas 18. Indicadores compuestos: Hogares según si se encuentran en déficit habitacional (cualitativo o cuantitativo)</v>
      </c>
    </row>
    <row r="28" spans="1:1" x14ac:dyDescent="0.25">
      <c r="A28" s="7" t="str">
        <f>HYPERLINK("#'Tablas 19'!A1", "Tablas 19. Indicadores compuestos: Hogares según si se encuentran en déficit cuantitativo: componente  tipo de vivienda")</f>
        <v>Tablas 19. Indicadores compuestos: Hogares según si se encuentran en déficit cuantitativo: componente  tipo de vivienda</v>
      </c>
    </row>
    <row r="29" spans="1:1" x14ac:dyDescent="0.25">
      <c r="A29" s="7" t="str">
        <f>HYPERLINK("#'Tablas 20'!A1", "Tablas 20. Indicadores compuestos: Hogares según si se encuentran en déficit cuantitativo: componente  paredes")</f>
        <v>Tablas 20. Indicadores compuestos: Hogares según si se encuentran en déficit cuantitativo: componente  paredes</v>
      </c>
    </row>
    <row r="30" spans="1:1" x14ac:dyDescent="0.25">
      <c r="A30" s="7" t="str">
        <f>HYPERLINK("#'Tablas 21'!A1", "Tablas 21. Indicadores compuestos: Hogares según si se encuentran en déficit cuantitativo: componente  cohabitación")</f>
        <v>Tablas 21. Indicadores compuestos: Hogares según si se encuentran en déficit cuantitativo: componente  cohabitación</v>
      </c>
    </row>
    <row r="31" spans="1:1" x14ac:dyDescent="0.25">
      <c r="A31" s="7" t="str">
        <f>HYPERLINK("#'Tablas 22'!A1", "Tablas 22. Indicadores compuestos: Hogares según si se encuentran en déficit cuantitativo: componente  hacinamiento crítico")</f>
        <v>Tablas 22. Indicadores compuestos: Hogares según si se encuentran en déficit cuantitativo: componente  hacinamiento crítico</v>
      </c>
    </row>
    <row r="32" spans="1:1" x14ac:dyDescent="0.25">
      <c r="A32" s="7" t="str">
        <f>HYPERLINK("#'Tablas 23'!A1", "Tablas 23. Indicadores compuestos: Hogares según si se encuentran en déficit cualitativo: componente hacinamiento mitigable (Jerarquizado)")</f>
        <v>Tablas 23. Indicadores compuestos: Hogares según si se encuentran en déficit cualitativo: componente hacinamiento mitigable (Jerarquizado)</v>
      </c>
    </row>
    <row r="33" spans="1:1" x14ac:dyDescent="0.25">
      <c r="A33" s="7" t="str">
        <f>HYPERLINK("#'Tablas 24'!A1", "Tablas 24. Indicadores compuestos: Hogares según si se encuentran en déficit cualitativo: componente pisos inadecuados (Jerarquizado)")</f>
        <v>Tablas 24. Indicadores compuestos: Hogares según si se encuentran en déficit cualitativo: componente pisos inadecuados (Jerarquizado)</v>
      </c>
    </row>
    <row r="34" spans="1:1" x14ac:dyDescent="0.25">
      <c r="A34" s="7" t="str">
        <f>HYPERLINK("#'Tablas 25'!A1", "Tablas 25. Indicadores compuestos: Hogares según si se encuentran en déficit cualitativo: componente cocina (Jerarquizado)")</f>
        <v>Tablas 25. Indicadores compuestos: Hogares según si se encuentran en déficit cualitativo: componente cocina (Jerarquizado)</v>
      </c>
    </row>
    <row r="35" spans="1:1" x14ac:dyDescent="0.25">
      <c r="A35" s="7" t="str">
        <f>HYPERLINK("#'Tablas 26'!A1", "Tablas 26. Indicadores compuestos: Hogares según si se encuentran en déficit cualitativo: componente fuentes de agua (Jerarquizado)")</f>
        <v>Tablas 26. Indicadores compuestos: Hogares según si se encuentran en déficit cualitativo: componente fuentes de agua (Jerarquizado)</v>
      </c>
    </row>
    <row r="36" spans="1:1" x14ac:dyDescent="0.25">
      <c r="A36" s="7" t="str">
        <f>HYPERLINK("#'Tablas 27'!A1", "Tablas 27. Indicadores compuestos: Hogares según si se encuentran en déficit cualitativo: componente alcantarillado (Jerarquizado)")</f>
        <v>Tablas 27. Indicadores compuestos: Hogares según si se encuentran en déficit cualitativo: componente alcantarillado (Jerarquizado)</v>
      </c>
    </row>
    <row r="37" spans="1:1" x14ac:dyDescent="0.25">
      <c r="A37" s="7" t="str">
        <f>HYPERLINK("#'Tablas 28'!A1", "Tablas 28. Indicadores compuestos: Hogares según si se encuentran en déficit cualitativo: componente energía eléctrica (Jerarquizado)")</f>
        <v>Tablas 28. Indicadores compuestos: Hogares según si se encuentran en déficit cualitativo: componente energía eléctrica (Jerarquizado)</v>
      </c>
    </row>
    <row r="38" spans="1:1" x14ac:dyDescent="0.25">
      <c r="A38" s="7" t="str">
        <f>HYPERLINK("#'Tablas 29'!A1", "Tablas 29. Indicadores compuestos: Hogares según si se encuentran en déficit cualitativo: componente recolección de basuras (Jerarquizado)")</f>
        <v>Tablas 29. Indicadores compuestos: Hogares según si se encuentran en déficit cualitativo: componente recolección de basuras (Jerarquizado)</v>
      </c>
    </row>
    <row r="39" spans="1:1" x14ac:dyDescent="0.25">
      <c r="A39" s="7" t="str">
        <f>HYPERLINK("#'Tablas 30'!A1", "Tablas 30. Indicadores compuestos: Personas según si son pobres (Indice de pobreza Multidimensional-IPM)")</f>
        <v>Tablas 30. Indicadores compuestos: Personas según si son pobres (Indice de pobreza Multidimensional-IPM)</v>
      </c>
    </row>
    <row r="40" spans="1:1" x14ac:dyDescent="0.25">
      <c r="A40" s="7" t="str">
        <f>HYPERLINK("#'Tablas 31'!A1", "Tablas 31. Indicadores compuestos: Hogares según si están privados por bajo logro escolar (IPM)")</f>
        <v>Tablas 31. Indicadores compuestos: Hogares según si están privados por bajo logro escolar (IPM)</v>
      </c>
    </row>
    <row r="41" spans="1:1" x14ac:dyDescent="0.25">
      <c r="A41" s="7" t="str">
        <f>HYPERLINK("#'Tablas 32'!A1", "Tablas 32. Indicadores compuestos: Hogares según si están privados por analfabetismo (IPM)")</f>
        <v>Tablas 32. Indicadores compuestos: Hogares según si están privados por analfabetismo (IPM)</v>
      </c>
    </row>
    <row r="42" spans="1:1" x14ac:dyDescent="0.25">
      <c r="A42" s="7" t="str">
        <f>HYPERLINK("#'Tablas 33'!A1", "Tablas 33. Indicadores compuestos: Hogares según si están privados por inasistencia escolar (IPM)")</f>
        <v>Tablas 33. Indicadores compuestos: Hogares según si están privados por inasistencia escolar (IPM)</v>
      </c>
    </row>
    <row r="43" spans="1:1" x14ac:dyDescent="0.25">
      <c r="A43" s="7" t="str">
        <f>HYPERLINK("#'Tablas 34'!A1", "Tablas 34. Indicadores compuestos: Hogares según si están privados por rezago escolar (IPM)")</f>
        <v>Tablas 34. Indicadores compuestos: Hogares según si están privados por rezago escolar (IPM)</v>
      </c>
    </row>
    <row r="44" spans="1:1" x14ac:dyDescent="0.25">
      <c r="A44" s="7" t="str">
        <f>HYPERLINK("#'Tablas 35'!A1", "Tablas 35. Indicadores compuestos: Hogares según si están privados por barreras en atención a la 1a infancia (IPM)")</f>
        <v>Tablas 35. Indicadores compuestos: Hogares según si están privados por barreras en atención a la 1a infancia (IPM)</v>
      </c>
    </row>
    <row r="45" spans="1:1" x14ac:dyDescent="0.25">
      <c r="A45" s="7" t="str">
        <f>HYPERLINK("#'Tablas 36'!A1", "Tablas 36. Indicadores compuestos: Hogares según si están privados por trabajo infantil (IPM)")</f>
        <v>Tablas 36. Indicadores compuestos: Hogares según si están privados por trabajo infantil (IPM)</v>
      </c>
    </row>
    <row r="46" spans="1:1" x14ac:dyDescent="0.25">
      <c r="A46" s="7" t="str">
        <f>HYPERLINK("#'Tablas 37'!A1", "Tablas 37. Indicadores compuestos: Hogares según si están privados por desempleo de larga duración (IPM)")</f>
        <v>Tablas 37. Indicadores compuestos: Hogares según si están privados por desempleo de larga duración (IPM)</v>
      </c>
    </row>
    <row r="47" spans="1:1" x14ac:dyDescent="0.25">
      <c r="A47" s="7" t="str">
        <f>HYPERLINK("#'Tablas 38'!A1", "Tablas 38. Indicadores compuestos: Hogares según si están privados por empleo informal (IPM)")</f>
        <v>Tablas 38. Indicadores compuestos: Hogares según si están privados por empleo informal (IPM)</v>
      </c>
    </row>
    <row r="48" spans="1:1" x14ac:dyDescent="0.25">
      <c r="A48" s="7" t="str">
        <f>HYPERLINK("#'Tablas 39'!A1", "Tablas 39. Indicadores compuestos: Hogares según si están privados por falta de aseguramiento en salud (IPM)")</f>
        <v>Tablas 39. Indicadores compuestos: Hogares según si están privados por falta de aseguramiento en salud (IPM)</v>
      </c>
    </row>
    <row r="49" spans="1:1" x14ac:dyDescent="0.25">
      <c r="A49" s="7" t="str">
        <f>HYPERLINK("#'Tablas 40'!A1", "Tablas 40. Indicadores compuestos: Hogares según si están privados por barreras de acceso a salud (IPM)")</f>
        <v>Tablas 40. Indicadores compuestos: Hogares según si están privados por barreras de acceso a salud (IPM)</v>
      </c>
    </row>
    <row r="50" spans="1:1" x14ac:dyDescent="0.25">
      <c r="A50" s="7" t="str">
        <f>HYPERLINK("#'Tablas 41'!A1", "Tablas 41. Indicadores compuestos: Hogares según si están privados por falta de acceso a fuente de agua mejorda (IPM)")</f>
        <v>Tablas 41. Indicadores compuestos: Hogares según si están privados por falta de acceso a fuente de agua mejorda (IPM)</v>
      </c>
    </row>
    <row r="51" spans="1:1" x14ac:dyDescent="0.25">
      <c r="A51" s="7" t="str">
        <f>HYPERLINK("#'Tablas 42'!A1", "Tablas 42. Indicadores compuestos: Hogares según si están privados por inadecuada eliminación de excretas (IPM)")</f>
        <v>Tablas 42. Indicadores compuestos: Hogares según si están privados por inadecuada eliminación de excretas (IPM)</v>
      </c>
    </row>
    <row r="52" spans="1:1" x14ac:dyDescent="0.25">
      <c r="A52" s="7" t="str">
        <f>HYPERLINK("#'Tablas 43'!A1", "Tablas 43. Indicadores compuestos: Hogares según si están privados por pisos inadecuados (IPM)")</f>
        <v>Tablas 43. Indicadores compuestos: Hogares según si están privados por pisos inadecuados (IPM)</v>
      </c>
    </row>
    <row r="53" spans="1:1" x14ac:dyDescent="0.25">
      <c r="A53" s="7" t="str">
        <f>HYPERLINK("#'Tablas 44'!A1", "Tablas 44. Indicadores compuestos: Hogares según si están privados por paredes inadecuadas (IPM)")</f>
        <v>Tablas 44. Indicadores compuestos: Hogares según si están privados por paredes inadecuadas (IPM)</v>
      </c>
    </row>
    <row r="54" spans="1:1" x14ac:dyDescent="0.25">
      <c r="A54" s="7" t="str">
        <f>HYPERLINK("#'Tablas 45'!A1", "Tablas 45. Indicadores compuestos: Hogares según si están privados por hacinamiento (IPM)")</f>
        <v>Tablas 45. Indicadores compuestos: Hogares según si están privados por hacinamiento (IPM)</v>
      </c>
    </row>
    <row r="55" spans="1:1" x14ac:dyDescent="0.25">
      <c r="A55" s="7" t="str">
        <f>HYPERLINK("#'Tablas 46'!A1", "Tablas 46. Indicadores compuestos: Hogares según el número de personas que lo conforman")</f>
        <v>Tablas 46. Indicadores compuestos: Hogares según el número de personas que lo conforman</v>
      </c>
    </row>
    <row r="56" spans="1:1" x14ac:dyDescent="0.25">
      <c r="A56" s="7" t="str">
        <f>HYPERLINK("#'Tablas 47'!A1", "Tablas 47. Indicadores compuestos: Personas según si se encuentran en condición de discapacidad")</f>
        <v>Tablas 47. Indicadores compuestos: Personas según si se encuentran en condición de discapacidad</v>
      </c>
    </row>
    <row r="57" spans="1:1" x14ac:dyDescent="0.25">
      <c r="A57" s="7" t="str">
        <f>HYPERLINK("#'Tablas 48'!A1", "Tablas 48. Indicadores compuestos: Personas según si pertenecen a los sectores LGBTI")</f>
        <v>Tablas 48. Indicadores compuestos: Personas según si pertenecen a los sectores LGBTI</v>
      </c>
    </row>
    <row r="58" spans="1:1" x14ac:dyDescent="0.25">
      <c r="A58" s="7" t="str">
        <f>HYPERLINK("#'Tablas 49'!A1", "Tablas 49. Indicadores compuestos: Personas según el sexo del jefe de hogar al que pertenencen")</f>
        <v>Tablas 49. Indicadores compuestos: Personas según el sexo del jefe de hogar al que pertenencen</v>
      </c>
    </row>
    <row r="59" spans="1:1" x14ac:dyDescent="0.25">
      <c r="A59" s="7" t="str">
        <f>HYPERLINK("#'Tablas 50'!A1", "Tablas 50. Indicadores compuestos: Personas según lugar de nacimiento y lugar donde vivían hace menos de 5 años")</f>
        <v>Tablas 50. Indicadores compuestos: Personas según lugar de nacimiento y lugar donde vivían hace menos de 5 años</v>
      </c>
    </row>
    <row r="60" spans="1:1" x14ac:dyDescent="0.25">
      <c r="A60" s="7" t="str">
        <f>HYPERLINK("#'Tablas 51'!A1", "Tablas 51. Indicadores compuestos: Personas según tiempo de desplazamiento al sitio de estudio (educación preescolar, básica y media)")</f>
        <v>Tablas 51. Indicadores compuestos: Personas según tiempo de desplazamiento al sitio de estudio (educación preescolar, básica y media)</v>
      </c>
    </row>
    <row r="61" spans="1:1" x14ac:dyDescent="0.25">
      <c r="A61" s="7" t="str">
        <f>HYPERLINK("#'Tablas 52'!A1", "Tablas 52. Indicadores compuestos: Personas según tiempo de desplazamiento al sitio de estudio (educación superior)")</f>
        <v>Tablas 52. Indicadores compuestos: Personas según tiempo de desplazamiento al sitio de estudio (educación superior)</v>
      </c>
    </row>
    <row r="62" spans="1:1" x14ac:dyDescent="0.25">
      <c r="A62" s="7" t="str">
        <f>HYPERLINK("#'Tablas 53'!A1", "Tablas 53. Indicadores compuestos: Personas según tiempo de desplazamiento al sitio de trabajo")</f>
        <v>Tablas 53. Indicadores compuestos: Personas según tiempo de desplazamiento al sitio de trabajo</v>
      </c>
    </row>
    <row r="63" spans="1:1" x14ac:dyDescent="0.25">
      <c r="A63" s="7" t="str">
        <f>HYPERLINK("#'Tablas 54'!A1", "Tablas 54. Indicadores compuestos: Promedio del gasto mensual en alimentación, con imputación")</f>
        <v>Tablas 54. Indicadores compuestos: Promedio del gasto mensual en alimentación, con imputación</v>
      </c>
    </row>
    <row r="64" spans="1:1" x14ac:dyDescent="0.25">
      <c r="A64" s="7" t="str">
        <f>HYPERLINK("#'Tablas 55'!A1", "Tablas 55. Indicadores compuestos: Promedio del gasto mensual en bebidas alcohólicas, con imputación")</f>
        <v>Tablas 55. Indicadores compuestos: Promedio del gasto mensual en bebidas alcohólicas, con imputación</v>
      </c>
    </row>
    <row r="65" spans="1:1" x14ac:dyDescent="0.25">
      <c r="A65" s="7" t="str">
        <f>HYPERLINK("#'Tablas 56'!A1", "Tablas 56. Indicadores compuestos: Promedio del gasto mensual en vestuario, con imputación")</f>
        <v>Tablas 56. Indicadores compuestos: Promedio del gasto mensual en vestuario, con imputación</v>
      </c>
    </row>
    <row r="66" spans="1:1" x14ac:dyDescent="0.25">
      <c r="A66" s="7" t="str">
        <f>HYPERLINK("#'Tablas 57'!A1", "Tablas 57. Indicadores compuestos: Promedio del gasto mensual en vivienda, con imputación")</f>
        <v>Tablas 57. Indicadores compuestos: Promedio del gasto mensual en vivienda, con imputación</v>
      </c>
    </row>
    <row r="67" spans="1:1" x14ac:dyDescent="0.25">
      <c r="A67" s="7" t="str">
        <f>HYPERLINK("#'Tablas 58'!A1", "Tablas 58. Indicadores compuestos: Promedio del gasto mensual en enseres, con imputación")</f>
        <v>Tablas 58. Indicadores compuestos: Promedio del gasto mensual en enseres, con imputación</v>
      </c>
    </row>
    <row r="68" spans="1:1" x14ac:dyDescent="0.25">
      <c r="A68" s="7" t="str">
        <f>HYPERLINK("#'Tablas 59'!A1", "Tablas 59. Indicadores compuestos: Promedio del gasto mensual en salud, con imputación")</f>
        <v>Tablas 59. Indicadores compuestos: Promedio del gasto mensual en salud, con imputación</v>
      </c>
    </row>
    <row r="69" spans="1:1" x14ac:dyDescent="0.25">
      <c r="A69" s="7" t="str">
        <f>HYPERLINK("#'Tablas 60'!A1", "Tablas 60. Indicadores compuestos: Promedio del gasto mensual en transporte y comunicaciones, con imputación")</f>
        <v>Tablas 60. Indicadores compuestos: Promedio del gasto mensual en transporte y comunicaciones, con imputación</v>
      </c>
    </row>
    <row r="70" spans="1:1" x14ac:dyDescent="0.25">
      <c r="A70" s="7" t="str">
        <f>HYPERLINK("#'Tablas 61'!A1", "Tablas 61. Indicadores compuestos: Promedio del gasto mensual en recreación, con imputación")</f>
        <v>Tablas 61. Indicadores compuestos: Promedio del gasto mensual en recreación, con imputación</v>
      </c>
    </row>
    <row r="71" spans="1:1" x14ac:dyDescent="0.25">
      <c r="A71" s="7" t="str">
        <f>HYPERLINK("#'Tablas 62'!A1", "Tablas 62. Indicadores compuestos: Promedio del gasto mensual en educación, con imputación")</f>
        <v>Tablas 62. Indicadores compuestos: Promedio del gasto mensual en educación, con imputación</v>
      </c>
    </row>
    <row r="72" spans="1:1" x14ac:dyDescent="0.25">
      <c r="A72" s="7" t="str">
        <f>HYPERLINK("#'Tablas 63'!A1", "Tablas 63. Indicadores compuestos: Promedio del gasto mensual en otros, con imputación")</f>
        <v>Tablas 63. Indicadores compuestos: Promedio del gasto mensual en otros, con imputación</v>
      </c>
    </row>
    <row r="73" spans="1:1" x14ac:dyDescent="0.25">
      <c r="A73" s="7" t="str">
        <f>HYPERLINK("#'Tablas 64'!A1", "Tablas 64. Indicadores compuestos: Promedio del gasto mensual en bienes durables, con imputación")</f>
        <v>Tablas 64. Indicadores compuestos: Promedio del gasto mensual en bienes durables, con imputación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1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955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4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8</v>
      </c>
    </row>
    <row r="17" spans="1:4" x14ac:dyDescent="0.25">
      <c r="A17" s="6" t="s">
        <v>9</v>
      </c>
      <c r="B17" s="6" t="s">
        <v>10</v>
      </c>
      <c r="C17" s="6" t="s">
        <v>11</v>
      </c>
      <c r="D17" s="9">
        <v>855805.29317840002</v>
      </c>
    </row>
    <row r="18" spans="1:4" x14ac:dyDescent="0.25">
      <c r="A18" s="6" t="s">
        <v>9</v>
      </c>
      <c r="B18" s="6" t="s">
        <v>10</v>
      </c>
      <c r="C18" s="6" t="s">
        <v>12</v>
      </c>
      <c r="D18" s="9">
        <v>1934813.4141933999</v>
      </c>
    </row>
    <row r="19" spans="1:4" x14ac:dyDescent="0.25">
      <c r="A19" s="6" t="s">
        <v>9</v>
      </c>
      <c r="B19" s="6" t="s">
        <v>13</v>
      </c>
      <c r="C19" s="6" t="s">
        <v>11</v>
      </c>
      <c r="D19" s="9">
        <v>3308.9121921999999</v>
      </c>
    </row>
    <row r="20" spans="1:4" x14ac:dyDescent="0.25">
      <c r="A20" s="6" t="s">
        <v>9</v>
      </c>
      <c r="B20" s="6" t="s">
        <v>13</v>
      </c>
      <c r="C20" s="6" t="s">
        <v>12</v>
      </c>
      <c r="D20" s="9">
        <v>5855.9647821999997</v>
      </c>
    </row>
    <row r="21" spans="1:4" x14ac:dyDescent="0.25">
      <c r="A21" s="6" t="s">
        <v>9</v>
      </c>
      <c r="B21" s="6" t="s">
        <v>14</v>
      </c>
      <c r="C21" s="6" t="s">
        <v>11</v>
      </c>
      <c r="D21" s="9">
        <v>852496.38098619995</v>
      </c>
    </row>
    <row r="22" spans="1:4" x14ac:dyDescent="0.25">
      <c r="A22" s="6" t="s">
        <v>9</v>
      </c>
      <c r="B22" s="6" t="s">
        <v>14</v>
      </c>
      <c r="C22" s="6" t="s">
        <v>12</v>
      </c>
      <c r="D22" s="9">
        <v>1928957.4494111999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16</v>
      </c>
    </row>
    <row r="32" spans="1:4" x14ac:dyDescent="0.25">
      <c r="A32" s="5" t="s">
        <v>17</v>
      </c>
      <c r="B32" s="5" t="s">
        <v>6</v>
      </c>
      <c r="C32" s="5" t="s">
        <v>7</v>
      </c>
      <c r="D32" s="5" t="s">
        <v>8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855805.29317840002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1934813.4141933999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5548.6331540000001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46905.888527700001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1365.6836708000001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10694.965852900001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5023.2697795000004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35309.223044999999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2166.3576827000002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11071.809624400001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7569.2469381000001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42037.976033300001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62335.694022600001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196608.66402120001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1244.2659408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8480.0351042000002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32</v>
      </c>
    </row>
    <row r="58" spans="1:4" x14ac:dyDescent="0.25">
      <c r="A58" s="5" t="s">
        <v>17</v>
      </c>
      <c r="B58" s="5" t="s">
        <v>6</v>
      </c>
      <c r="C58" s="5" t="s">
        <v>7</v>
      </c>
      <c r="D58" s="5" t="s">
        <v>8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852496.38098619995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1928957.4494111999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780.16963710000005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2824.0807335999998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2782.2718178999999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21063.555691400001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4885.4139570999996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39610.231795899999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976.26185840000005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7322.3196217000004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2089.6882403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5404.0253757999999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9309.3236641999993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39543.878495999998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4940.6573584999996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34767.149762000001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12506.4557747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43689.457416600002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606.56867460000001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4129.7424527000003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1015.5946666999999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5313.039753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9431.0591220999995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33983.906365700001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7440.6057130999998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41477.059535200002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2192.2912458999999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7059.9504399999996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62037.159982999998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195244.89586449999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826.05836529999999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5924.0509044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660.74169959999995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2446.7090678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394.96131509999998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2478.9568933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564.32460800000001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3273.6547999999998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822.64610470000002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6089.4935644999996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162.35963580000001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409.16101830000002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37950.036010199998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61</v>
      </c>
    </row>
    <row r="112" spans="1:4" x14ac:dyDescent="0.25">
      <c r="A112" s="5" t="s">
        <v>17</v>
      </c>
      <c r="B112" s="5" t="s">
        <v>62</v>
      </c>
      <c r="C112" s="5" t="s">
        <v>7</v>
      </c>
      <c r="D112" s="5" t="s">
        <v>8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30463.0165194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199038.5878185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8861.2637360000008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68985.907952099995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15762.6982754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23113.288870100001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58957.603448599999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76041.902606200005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65891.103145000001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61181.6160705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43778.706462800001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113629.83738300001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119276.74378249999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118162.066838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244564.99360079999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25654.551771999999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120334.5513835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65966.441996099995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228561.20462080001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98037.250853000005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344683.44379220001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9725.2059289999997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45834.671341599998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6858.3530357999998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70033.267349000002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11477.7936601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21559.6822842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5936.5499757999996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22100.273070200001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22330.388897199999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66809.234640299997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2315.4885814999998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5273.0666236999996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61298.712964600003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73896.036277399995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107493.19225599999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99071.303129399996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443.93957039999998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674.93251759999998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103</v>
      </c>
    </row>
    <row r="162" spans="1:4" x14ac:dyDescent="0.25">
      <c r="A162" s="5" t="s">
        <v>17</v>
      </c>
      <c r="B162" s="5" t="s">
        <v>62</v>
      </c>
      <c r="C162" s="5" t="s">
        <v>7</v>
      </c>
      <c r="D162" s="5" t="s">
        <v>8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30425.53298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198920.14954459999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8776.3391109999993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68700.561212100001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15667.3744921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22872.854070900001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58946.505887300002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76035.561142599996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64514.894082899998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59629.014783799998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43778.706462800001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113629.83738300001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119276.74378249999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118162.066838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244564.99360079999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25654.551771999999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120334.5513835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65966.441996099995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228561.20462080001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97888.119535699996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343589.4701569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9725.2059289999997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45834.671341599998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6858.3530357999998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70033.267349000002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11477.7936601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21559.6822842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5936.5499757999996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22100.273070200001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22330.388897199999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66809.234640299997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2315.4885814999998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5273.0666236999996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61298.712964600003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73896.036277399995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106382.3895226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97187.407063499995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104</v>
      </c>
    </row>
    <row r="210" spans="1:4" x14ac:dyDescent="0.25">
      <c r="A210" s="5" t="s">
        <v>17</v>
      </c>
      <c r="B210" s="5" t="s">
        <v>105</v>
      </c>
      <c r="C210" s="5" t="s">
        <v>7</v>
      </c>
      <c r="D210" s="5" t="s">
        <v>8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10181.9117446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34865.850584500004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9535.8733764000008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15652.0764218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20268.7617747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57371.588705299997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1616.9520438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33885.686369399999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3148.4655824000001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38132.423075799998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1035.7728975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18214.912398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9882.208525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19896.821107200001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2455.2986265999998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28599.944404999998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16145.6150748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9133.2108114999992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27456.210650199999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51432.549465800003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34205.994518400003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64221.488148199998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9838.9758743999992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30144.829495099999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9049.9078076999995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37620.812800599997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16719.959748099998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4080.2077939999999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11523.503944599999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10725.588588500001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16043.664598900001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2196.0080303999998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7127.8168986000001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5690.3926572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12775.946764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5769.7666234999997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11877.966244400001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3740.5419453999998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14972.456171600001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14266.5832393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27261.057844800001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4498.5709770000003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16267.144524200001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37103.402544600001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5582.3975792000001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19010.961290800002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5051.5700330999998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25807.0513722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9036.7187794000001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21440.0750768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7416.7019424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26356.791821399998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15192.086606999999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32323.910873000001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15102.132059699999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12318.617697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13952.7017302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4564.5881176000003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2085.6447549999998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9782.8530068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8518.4482164000001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16697.796442399998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20886.9983244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14861.087618899999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11291.008519999999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20987.453684700002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21373.125085799998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15607.5383379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16027.427140399999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6675.3039182000002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6733.2210880000002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20173.459014799999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10867.2298539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11281.6448611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35004.437232800003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19002.8009551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24237.1140591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27978.465295099999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17007.719927400001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12503.0882158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36733.069781300001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54042.0307455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27931.444871600001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12259.2641957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46491.130206200003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17266.1995642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30632.239896899999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11760.6167719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37517.143427800002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3931.4087045000001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7472.2143920999997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4562.8972196000004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17564.294635900002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8227.9632748000004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15479.501072900001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26869.140882200001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9966.9133548000009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9161.8335110999997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7918.1551677999996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13363.9987499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26428.009843100001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18254.762473399998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3665.3422206999999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5543.0641138000001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32477.163216600002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30156.0245049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41541.274466299998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36921.1483104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21651.6741435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24054.066993699998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14139.2970037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2700.9692092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2870.5347599000002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1287.5774017000001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3597.0915186000002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2315.4885814999998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5273.0666236999996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3551.691014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4016.2234853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8875.7278542000004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4742.1749336000003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2802.4338615000001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14898.9459819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17146.7257876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1513.6982880999999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13664.6632204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5708.0270366000004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846.54437210000003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12580.789645499999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17420.859478900002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18308.3262163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1251.1147154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16142.6238354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16195.8379033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57216.4014522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1806.3186853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1330.5355534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1832.0071307999999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19017.999367199998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5264.1660996999999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21053.5168347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1399.2641492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16319.6121353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2529.8844408999998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4270.0709804999997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14676.4229775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10189.859808200001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8678.8909652000002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9952.9579943999997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882.55458009999995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5909.0893970999996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1952.3782222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10517.3641334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12532.667361399999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6247.9487215999998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288</v>
      </c>
    </row>
    <row r="410" spans="1:4" x14ac:dyDescent="0.25">
      <c r="A410" s="5" t="s">
        <v>17</v>
      </c>
      <c r="B410" s="5" t="s">
        <v>62</v>
      </c>
      <c r="C410" s="5" t="s">
        <v>7</v>
      </c>
      <c r="D410" s="5" t="s">
        <v>8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118.4382739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84.924625000000006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285.34674000000001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6.3414636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1376.2090621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1552.6012866999999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1093.9736353000001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1110.8027334000001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1883.8960658999999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443.93957039999998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674.93251759999998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8" t="s">
        <v>289</v>
      </c>
    </row>
    <row r="436" spans="1:4" x14ac:dyDescent="0.25">
      <c r="A436" s="5" t="s">
        <v>17</v>
      </c>
      <c r="B436" s="5" t="s">
        <v>6</v>
      </c>
      <c r="C436" s="5" t="s">
        <v>7</v>
      </c>
      <c r="D436" s="5" t="s">
        <v>8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3308.9121921999999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5855.9647821999997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663.21919690000004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7295.6567317999998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389.42181240000002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3372.6462311999999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82.612420999999998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542.07328299999995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5758.7698713999998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128.64122499999999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560.91649810000001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298.53403960000003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1363.7681567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2555.9841998000002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290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956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291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292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864239.86384660006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1946109.6488894001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3324.3974336000001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5900.4169025000001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860915.46641300002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1940209.2319869001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293</v>
      </c>
    </row>
    <row r="32" spans="1:4" x14ac:dyDescent="0.25">
      <c r="A32" s="5" t="s">
        <v>17</v>
      </c>
      <c r="B32" s="5" t="s">
        <v>6</v>
      </c>
      <c r="C32" s="5" t="s">
        <v>7</v>
      </c>
      <c r="D32" s="5" t="s">
        <v>292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864239.86384660006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1946109.6488894001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5653.3614488000003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47523.383882900001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1365.6836708000001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10707.8701564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5023.2697795000004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35309.223044999999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2166.3576827000002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11077.720537200001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7651.1466303999996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42948.353095799997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62341.689634399998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196611.48670199999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1244.2659408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8519.9026575000007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294</v>
      </c>
    </row>
    <row r="58" spans="1:4" x14ac:dyDescent="0.25">
      <c r="A58" s="5" t="s">
        <v>17</v>
      </c>
      <c r="B58" s="5" t="s">
        <v>6</v>
      </c>
      <c r="C58" s="5" t="s">
        <v>7</v>
      </c>
      <c r="D58" s="5" t="s">
        <v>292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860915.46641300002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1940209.2319869001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787.84854729999995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2827.555758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2782.2718178999999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21063.555691400001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4979.7542438999999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40135.715826300002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976.26185840000005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7322.3196217000004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2089.6882403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5404.0253757999999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9374.3486993999995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39734.410266300001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4940.6573584999996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34767.149762000001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12730.2948958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43689.457416600002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613.86694090000003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4135.0753019000003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1015.5946666999999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5318.9506658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9556.6934211000007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34459.676810700003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7522.5054054000002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42379.518920299997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2243.2363274999998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7083.6131139999998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62037.159982999998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195244.89586449999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826.05836529999999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5963.9184576999996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660.74169959999995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2446.7090678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394.96131509999998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2487.8074105999999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564.32460800000001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3273.6547999999998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836.53991480000002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6157.6232281000002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162.35963580000001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412.50482979999998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38136.923538499999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295</v>
      </c>
    </row>
    <row r="112" spans="1:4" x14ac:dyDescent="0.25">
      <c r="A112" s="5" t="s">
        <v>17</v>
      </c>
      <c r="B112" s="5" t="s">
        <v>62</v>
      </c>
      <c r="C112" s="5" t="s">
        <v>7</v>
      </c>
      <c r="D112" s="5" t="s">
        <v>292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30682.976311099999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199405.81552939999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8958.9432228000005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69063.212111400004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15876.404264999999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23187.9500539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59440.063339100001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76231.0316207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66743.966125899999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61944.955019499997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43892.0219583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114139.8294726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119552.67614890001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119180.50026479999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245903.34606129999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25925.456741999998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120851.4438862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67093.226465800006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230180.17617240001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98926.204428199999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347425.5751969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10028.9016063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70333.537142999994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11539.3316584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6038.8883316000001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22178.7626724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2322.522845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62210.9137624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74476.440682400003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108581.1954708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100120.8902769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449.35346759999999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685.760312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296</v>
      </c>
    </row>
    <row r="162" spans="1:4" x14ac:dyDescent="0.25">
      <c r="A162" s="5" t="s">
        <v>17</v>
      </c>
      <c r="B162" s="5" t="s">
        <v>62</v>
      </c>
      <c r="C162" s="5" t="s">
        <v>7</v>
      </c>
      <c r="D162" s="5" t="s">
        <v>292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30645.492771699999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199285.01511549999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8874.0185978000009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68777.865371399996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15781.080481700001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22947.5152547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59428.965777799996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76224.690157100005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65367.757063800003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60392.353732800002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43892.0219583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114139.8294726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119552.67614890001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119180.50026479999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245903.34606129999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25925.456741999998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120851.4438862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67093.226465800006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230180.17617240001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98777.073110900004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346326.94629450003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10028.9016063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70333.537142999994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11539.3316584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6038.8883316000001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22178.7626724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2322.522845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62210.9137624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74476.440682400003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107460.32139320001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98210.387292200001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297</v>
      </c>
    </row>
    <row r="210" spans="1:4" x14ac:dyDescent="0.25">
      <c r="A210" s="5" t="s">
        <v>17</v>
      </c>
      <c r="B210" s="5" t="s">
        <v>105</v>
      </c>
      <c r="C210" s="5" t="s">
        <v>7</v>
      </c>
      <c r="D210" s="5" t="s">
        <v>292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10293.9450519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9643.7998607999998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15870.181807499999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20268.7617747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1616.9520438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1035.7728975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18251.3881176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19924.2562994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2568.703078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28713.3488564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16246.6959448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65367.1366375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30646.1850352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17036.3488024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4105.957375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11592.0025941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10843.3458171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16064.418753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5690.3926572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12812.7423311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3810.6005166999998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14266.5832393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16285.3455708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26390.3437973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15102.132059699999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12341.181723600001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14052.5779411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4635.5222654999998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2126.7123882000001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9782.8530068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8545.3267797999997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17405.4139134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21290.6612971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15065.6709457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21253.3118307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15830.0572601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11013.488685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11383.213520699999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35060.289114400002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19183.8553985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24691.223039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28320.628769800001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17284.482424500002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12759.4884284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37166.382225499998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28052.6275365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12364.802647799999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4009.174669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17654.6542281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15585.9900055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10012.3198302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7948.5612695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13418.9579916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5604.6028102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32760.449053100001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30193.4709296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21651.6741435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24107.645666600001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14186.2998929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2798.6486960000002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2947.8389192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1287.5774017000001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2322.522845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3568.4747149999998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8972.6501427999992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4782.7931133000002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15079.2367526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17146.7257876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1622.7880628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13955.1367273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5736.1050496999997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17483.8335673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18308.3262163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1251.1147154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16142.6238354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16195.8379033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57216.4014522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1806.3186853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1330.5355534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1851.9624701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1399.2641492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16319.6121353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14770.826181799999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10377.9562432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8878.0395257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10027.395429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891.50936119999994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1952.3782222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10517.3641334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12588.6953732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6270.9774009000002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298</v>
      </c>
    </row>
    <row r="410" spans="1:4" x14ac:dyDescent="0.25">
      <c r="A410" s="5" t="s">
        <v>17</v>
      </c>
      <c r="B410" s="5" t="s">
        <v>62</v>
      </c>
      <c r="C410" s="5" t="s">
        <v>7</v>
      </c>
      <c r="D410" s="5" t="s">
        <v>292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120.8004139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84.924625000000006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285.34674000000001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6.3414636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1376.2090621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1552.6012866999999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1098.6289024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1120.8740776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1910.5029847000001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449.35346759999999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685.760312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8" t="s">
        <v>299</v>
      </c>
    </row>
    <row r="436" spans="1:4" x14ac:dyDescent="0.25">
      <c r="A436" s="5" t="s">
        <v>17</v>
      </c>
      <c r="B436" s="5" t="s">
        <v>6</v>
      </c>
      <c r="C436" s="5" t="s">
        <v>7</v>
      </c>
      <c r="D436" s="5" t="s">
        <v>292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3324.3974336000001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5900.4169025000001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673.60720490000006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7387.6680565999995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389.42181240000002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3385.5505346999998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82.612420999999998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542.07328299999995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5758.7698713999998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128.64122499999999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568.83417550000001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304.52965139999998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1366.5908374999999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2555.9841998000002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300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957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301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302</v>
      </c>
    </row>
    <row r="17" spans="1:4" x14ac:dyDescent="0.25">
      <c r="A17" s="6" t="s">
        <v>9</v>
      </c>
      <c r="B17" s="6" t="s">
        <v>10</v>
      </c>
      <c r="C17" s="6" t="s">
        <v>11</v>
      </c>
      <c r="D17" s="9">
        <v>2770314.0336755998</v>
      </c>
    </row>
    <row r="18" spans="1:4" x14ac:dyDescent="0.25">
      <c r="A18" s="6" t="s">
        <v>9</v>
      </c>
      <c r="B18" s="6" t="s">
        <v>10</v>
      </c>
      <c r="C18" s="6" t="s">
        <v>12</v>
      </c>
      <c r="D18" s="9">
        <v>5087140.9662549002</v>
      </c>
    </row>
    <row r="19" spans="1:4" x14ac:dyDescent="0.25">
      <c r="A19" s="6" t="s">
        <v>9</v>
      </c>
      <c r="B19" s="6" t="s">
        <v>13</v>
      </c>
      <c r="C19" s="6" t="s">
        <v>11</v>
      </c>
      <c r="D19" s="9">
        <v>11310.4257717</v>
      </c>
    </row>
    <row r="20" spans="1:4" x14ac:dyDescent="0.25">
      <c r="A20" s="6" t="s">
        <v>9</v>
      </c>
      <c r="B20" s="6" t="s">
        <v>13</v>
      </c>
      <c r="C20" s="6" t="s">
        <v>12</v>
      </c>
      <c r="D20" s="9">
        <v>18196.574207000001</v>
      </c>
    </row>
    <row r="21" spans="1:4" x14ac:dyDescent="0.25">
      <c r="A21" s="6" t="s">
        <v>9</v>
      </c>
      <c r="B21" s="6" t="s">
        <v>14</v>
      </c>
      <c r="C21" s="6" t="s">
        <v>11</v>
      </c>
      <c r="D21" s="9">
        <v>2759003.6079039001</v>
      </c>
    </row>
    <row r="22" spans="1:4" x14ac:dyDescent="0.25">
      <c r="A22" s="6" t="s">
        <v>9</v>
      </c>
      <c r="B22" s="6" t="s">
        <v>14</v>
      </c>
      <c r="C22" s="6" t="s">
        <v>12</v>
      </c>
      <c r="D22" s="9">
        <v>5068944.3920478998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303</v>
      </c>
    </row>
    <row r="32" spans="1:4" x14ac:dyDescent="0.25">
      <c r="A32" s="5" t="s">
        <v>17</v>
      </c>
      <c r="B32" s="5" t="s">
        <v>6</v>
      </c>
      <c r="C32" s="5" t="s">
        <v>7</v>
      </c>
      <c r="D32" s="5" t="s">
        <v>302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2770314.0336755998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5087140.9662549002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17192.996036199998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140106.0039639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4589.6620124000001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34310.337997000002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16584.159654200001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93932.840326699996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5577.1163428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29025.883658999999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27652.5610571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130805.4388933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208050.89771769999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584464.10228560003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4021.3885648999999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26475.611445300001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304</v>
      </c>
    </row>
    <row r="58" spans="1:4" x14ac:dyDescent="0.25">
      <c r="A58" s="5" t="s">
        <v>17</v>
      </c>
      <c r="B58" s="5" t="s">
        <v>6</v>
      </c>
      <c r="C58" s="5" t="s">
        <v>7</v>
      </c>
      <c r="D58" s="5" t="s">
        <v>302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2759003.6079039001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5068944.3920478998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2332.1917987000002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7252.8082029999996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8659.1081357000003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60114.891871200001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14956.0264651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116983.9735338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3263.3703814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23006.629622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7120.8224585999997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16635.177548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31868.0358992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121234.96410349999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16317.083882200001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92377.916128700002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36432.357948999997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104077.64204789999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2158.3118205999999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12392.6881779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2888.80467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14422.1953309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31145.2611449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96230.738855899996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27235.775266699999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129265.2247302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7976.4396102999999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20373.560391200001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206916.1507878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581066.84921579994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2905.9576732999999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19503.042332599998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2068.8604089999999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7243.1395873000001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1131.8916904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7408.1083062999996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1874.6927370000001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9636.3072661000006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2995.1193551000001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17738.880644500001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532.09457410000005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1094.9054346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16185.985998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113239.0140031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305</v>
      </c>
    </row>
    <row r="112" spans="1:4" x14ac:dyDescent="0.25">
      <c r="A112" s="5" t="s">
        <v>17</v>
      </c>
      <c r="B112" s="5" t="s">
        <v>62</v>
      </c>
      <c r="C112" s="5" t="s">
        <v>7</v>
      </c>
      <c r="D112" s="5" t="s">
        <v>302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91558.631437899996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482236.36857320002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22372.760211000001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152003.23978830001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51376.1967668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56353.803241200003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194785.63444749999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207211.36555240001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228801.3275213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166958.6724947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72584.511903199993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107996.488109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385067.54136189999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339023.45863900002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382977.3250979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651547.67490930005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78394.733361899998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317035.26663799997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203060.64528140001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611406.3547119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325368.27920549997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934685.72078129998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30121.704722800001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117871.2952034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13300.313237799999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155099.68676030001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32096.909973000002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51305.090029699997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19734.300020499999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62687.699978099998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64836.385572899999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189153.61442170001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6204.6728251000004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11765.3271768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192279.82071689999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192650.17930359999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374006.38232709997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277951.61767980002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1385.9576832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2198.0422632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306</v>
      </c>
    </row>
    <row r="162" spans="1:4" x14ac:dyDescent="0.25">
      <c r="A162" s="5" t="s">
        <v>17</v>
      </c>
      <c r="B162" s="5" t="s">
        <v>62</v>
      </c>
      <c r="C162" s="5" t="s">
        <v>7</v>
      </c>
      <c r="D162" s="5" t="s">
        <v>302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91388.929790900002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481832.07021229999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22126.4787985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151235.5211783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51068.750024200002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55634.249978799999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194746.00030000001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207185.999698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224144.68803600001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162251.31197859999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72584.511903199993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107996.488109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385067.54136189999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339023.45863900002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382977.3250979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651547.67490930005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78394.733361899998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317035.26663799997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203060.64528140001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611406.3547119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324851.41967620002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931265.5803118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30121.704722800001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117871.2952034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13300.313237799999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155099.68676030001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32096.909973000002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51305.090029699997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19734.300020499999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62687.699978099998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64836.385572899999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189153.61442170001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6204.6728251000004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11765.3271768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192279.82071689999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192650.17930359999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370018.47720279999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271997.52280929999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307</v>
      </c>
    </row>
    <row r="210" spans="1:4" x14ac:dyDescent="0.25">
      <c r="A210" s="5" t="s">
        <v>17</v>
      </c>
      <c r="B210" s="5" t="s">
        <v>105</v>
      </c>
      <c r="C210" s="5" t="s">
        <v>7</v>
      </c>
      <c r="D210" s="5" t="s">
        <v>302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36731.802978400003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91992.1970191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30523.957376099999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41138.042629199997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7941.9299844999996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54030.070020400002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5943.2294156999997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126022.7705771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3650.0160212000001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38669.9839852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8096.6554349999997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86002.344568100001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9349.6782614999993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95313.321744000001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1665.0700644999999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40928.929934200001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4275.8977769000003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26151.102145600002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6110.8264595000001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54296.173533000001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7793.6009536000001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75297.399044699996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2484.2038289000002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42731.796176700002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26719.004963399999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74210.995038399997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37985.436618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143392.56337809999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113235.98050239999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175748.0194936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30394.541067900002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80164.458929700006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27084.716172600001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100993.2838219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55491.013783199996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48056.9862125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12893.7087651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31134.291236900001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35136.314510800003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45329.6854895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7420.2199613000003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18944.780039500001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15228.9732269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33494.026779200001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15102.843635699999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29004.156367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12314.0800592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43742.919938599996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41622.0399607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50895.960037800003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27521.265442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74816.734555999996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13044.950916399999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46344.049081800003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47619.8298746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91870.170131799998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16983.1131532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56696.886849299997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15145.7363458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63759.263658000003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29102.4472136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60376.552784899999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25145.360038899998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68429.639965299997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47765.355027899997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92640.644974299998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13206.6582294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23070.341767999998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50204.825693899998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45951.174309399998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41020.137546999998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36713.862449699998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14701.734121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4927.2658865000003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27595.090910800001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19847.909086700001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60712.152327399999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60139.847690299997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47121.564291100003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28272.435709599999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70807.691999500006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60522.307998800003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54094.967533800002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44695.032465900003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24964.6820286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16126.3179772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23454.180841099998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59820.819156500002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38203.320637600002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33102.679358699999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113906.8816053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47924.118407499998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85108.820479600006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79411.179522399994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64962.528560600003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36364.471440100002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132825.30494840001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164276.69504769999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9348.1692781000002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74221.830715000004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36895.5909522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130610.40904889999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59545.591581699999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82077.408420699998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37631.838337900001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99457.161664900006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14717.193745799999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19882.806254300001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14275.662182800001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49216.337816300002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5821.5998459000002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24066.400149100002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53935.465414999999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77480.534588299997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33468.653817500002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22994.346182599998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26435.468039200001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36096.531962900001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91346.261220700006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47311.738781300002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14069.9998268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17235.000176900001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110628.6627192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88542.337283700006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136905.1720923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99988.827901500001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74356.9927245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67167.007280200007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49970.055596500002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60254.944405599999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9512.7697759999992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7765.2302258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3906.3382563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8399.6617446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6204.6728251000004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11765.3271768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10663.0232691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10216.976733900001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31198.541887200001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14103.458110199999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8537.2859516000008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34787.714049100003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5070.1717632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33930.828232899999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2999.5639553000001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26342.436044400001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16994.066337299999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22300.933662700001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1422.4902405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27935.509763400001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923.22335529999998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24813.776642699999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2677.0106289999999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43145.9893687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3871.3036545999998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47018.696350400001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2489.9903642999998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41976.009633200003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1643.7532398000001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10420.2467633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40740.978306600002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141157.02168569999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2851.2407601999998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95498.759241099993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3746.7532547999999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34480.246740199997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5304.6626044000004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53278.337391699999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17308.520994300001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56932.4790087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2884.8639235000001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42077.136076900002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7287.0560612999998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11295.9439346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11429.278025699999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58707.721974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53019.406097899999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26186.5939048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31520.888283799999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25920.111722599999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2731.7344475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16338.2655502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5300.8466116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22914.1533901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44382.745078599997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15374.2549241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9002.2743659999996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68961.725634699993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3611.4346565000001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74508.565317800007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308</v>
      </c>
    </row>
    <row r="410" spans="1:4" x14ac:dyDescent="0.25">
      <c r="A410" s="5" t="s">
        <v>17</v>
      </c>
      <c r="B410" s="5" t="s">
        <v>62</v>
      </c>
      <c r="C410" s="5" t="s">
        <v>7</v>
      </c>
      <c r="D410" s="5" t="s">
        <v>302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169.70164700000001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404.29836089999998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246.28141249999999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767.71861000000001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307.44674259999999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719.55326239999999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39.634147499999997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25.3658544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4656.6394853000002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4707.3605160999996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516.85952929999996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3420.1404695000001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3987.9051242999999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5954.0948705000001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1385.9576832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2198.0422632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8" t="s">
        <v>309</v>
      </c>
    </row>
    <row r="436" spans="1:4" x14ac:dyDescent="0.25">
      <c r="A436" s="5" t="s">
        <v>17</v>
      </c>
      <c r="B436" s="5" t="s">
        <v>6</v>
      </c>
      <c r="C436" s="5" t="s">
        <v>7</v>
      </c>
      <c r="D436" s="5" t="s">
        <v>302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11310.4257717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18196.574207000001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2236.9695710999999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23122.0304301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1326.2916310000001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11303.708375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267.07577199999997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1554.9241979999999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2688.3116728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14603.688328099999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416.7857904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1540.2141631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1134.7469298999999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3397.2530698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1115.4308916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6972.5691127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7"/>
  <sheetViews>
    <sheetView workbookViewId="0"/>
  </sheetViews>
  <sheetFormatPr baseColWidth="10" defaultRowHeight="15" x14ac:dyDescent="0.25"/>
  <sheetData>
    <row r="1" spans="1:15" x14ac:dyDescent="0.25">
      <c r="L1" s="7" t="str">
        <f>HYPERLINK("#'Indice'!A1", "Ir al índice")</f>
        <v>Ir al índice</v>
      </c>
    </row>
    <row r="5" spans="1:15" ht="23.25" x14ac:dyDescent="0.35">
      <c r="A5" s="1" t="s">
        <v>953</v>
      </c>
    </row>
    <row r="7" spans="1:15" ht="21" x14ac:dyDescent="0.35">
      <c r="A7" s="2" t="s">
        <v>310</v>
      </c>
    </row>
    <row r="9" spans="1:15" x14ac:dyDescent="0.25">
      <c r="A9" t="s">
        <v>954</v>
      </c>
    </row>
    <row r="10" spans="1:15" x14ac:dyDescent="0.25">
      <c r="A10" t="s">
        <v>2</v>
      </c>
    </row>
    <row r="11" spans="1:15" x14ac:dyDescent="0.25">
      <c r="A11" t="s">
        <v>958</v>
      </c>
    </row>
    <row r="12" spans="1:15" x14ac:dyDescent="0.25">
      <c r="A12" s="3" t="s">
        <v>1019</v>
      </c>
    </row>
    <row r="13" spans="1:15" x14ac:dyDescent="0.25">
      <c r="A13" s="3" t="s">
        <v>3</v>
      </c>
    </row>
    <row r="15" spans="1:15" ht="17.25" x14ac:dyDescent="0.3">
      <c r="A15" s="4" t="s">
        <v>311</v>
      </c>
    </row>
    <row r="16" spans="1:15" x14ac:dyDescent="0.25">
      <c r="A16" s="5" t="s">
        <v>5</v>
      </c>
      <c r="B16" s="5" t="s">
        <v>6</v>
      </c>
      <c r="C16" s="5" t="s">
        <v>7</v>
      </c>
      <c r="D16" s="5" t="s">
        <v>312</v>
      </c>
      <c r="E16" s="5" t="s">
        <v>313</v>
      </c>
      <c r="F16" s="5" t="s">
        <v>314</v>
      </c>
      <c r="G16" s="5" t="s">
        <v>315</v>
      </c>
      <c r="H16" s="5" t="s">
        <v>316</v>
      </c>
      <c r="I16" s="5" t="s">
        <v>317</v>
      </c>
      <c r="J16" s="5" t="s">
        <v>318</v>
      </c>
      <c r="K16" s="5" t="s">
        <v>319</v>
      </c>
      <c r="L16" s="5" t="s">
        <v>320</v>
      </c>
      <c r="M16" s="5" t="s">
        <v>321</v>
      </c>
      <c r="N16" s="5" t="s">
        <v>322</v>
      </c>
      <c r="O16" s="5" t="s">
        <v>323</v>
      </c>
    </row>
    <row r="17" spans="1:15" x14ac:dyDescent="0.25">
      <c r="A17" s="6" t="s">
        <v>9</v>
      </c>
      <c r="B17" s="6" t="s">
        <v>10</v>
      </c>
      <c r="C17" s="6" t="s">
        <v>11</v>
      </c>
      <c r="D17" s="6">
        <v>273975.69793169998</v>
      </c>
      <c r="E17" s="6">
        <v>313473.35583209997</v>
      </c>
      <c r="F17" s="6">
        <v>372521.95225239999</v>
      </c>
      <c r="G17" s="6">
        <v>459800.88474090002</v>
      </c>
      <c r="H17" s="6">
        <v>1036502.5636546999</v>
      </c>
      <c r="I17" s="6">
        <v>314039.5792638</v>
      </c>
      <c r="J17" s="6">
        <v>9.8896982292001798</v>
      </c>
      <c r="K17" s="6">
        <v>11.315444820390599</v>
      </c>
      <c r="L17" s="6">
        <v>13.446921458147701</v>
      </c>
      <c r="M17" s="6">
        <v>16.597428275336899</v>
      </c>
      <c r="N17" s="6">
        <v>37.414623434567403</v>
      </c>
      <c r="O17" s="6">
        <v>11.3358837823573</v>
      </c>
    </row>
    <row r="18" spans="1:15" x14ac:dyDescent="0.25">
      <c r="A18" s="6" t="s">
        <v>9</v>
      </c>
      <c r="B18" s="6" t="s">
        <v>10</v>
      </c>
      <c r="C18" s="6" t="s">
        <v>12</v>
      </c>
      <c r="D18" s="6">
        <v>235122.5257608</v>
      </c>
      <c r="E18" s="6">
        <v>299656.55246959999</v>
      </c>
      <c r="F18" s="6">
        <v>402015.92935980001</v>
      </c>
      <c r="G18" s="6">
        <v>891523.11161010002</v>
      </c>
      <c r="H18" s="6">
        <v>2421935.1237741001</v>
      </c>
      <c r="I18" s="6">
        <v>836887.72328050004</v>
      </c>
      <c r="J18" s="6">
        <v>4.6218991634095596</v>
      </c>
      <c r="K18" s="6">
        <v>5.8904707861910097</v>
      </c>
      <c r="L18" s="6">
        <v>7.9025907091338201</v>
      </c>
      <c r="M18" s="6">
        <v>17.525032577708</v>
      </c>
      <c r="N18" s="6">
        <v>47.608964246121602</v>
      </c>
      <c r="O18" s="6">
        <v>16.451042517436001</v>
      </c>
    </row>
    <row r="19" spans="1:15" x14ac:dyDescent="0.25">
      <c r="A19" s="6" t="s">
        <v>9</v>
      </c>
      <c r="B19" s="6" t="s">
        <v>13</v>
      </c>
      <c r="C19" s="6" t="s">
        <v>11</v>
      </c>
      <c r="D19" s="6">
        <v>1402.5728329000001</v>
      </c>
      <c r="E19" s="6">
        <v>1622.3406321</v>
      </c>
      <c r="F19" s="6">
        <v>1692.4687272000001</v>
      </c>
      <c r="G19" s="6">
        <v>1435.6462919999999</v>
      </c>
      <c r="H19" s="6">
        <v>3734.1118338000001</v>
      </c>
      <c r="I19" s="6">
        <v>1423.2854537000001</v>
      </c>
      <c r="J19" s="6">
        <v>12.4007076409926</v>
      </c>
      <c r="K19" s="6">
        <v>14.3437626915804</v>
      </c>
      <c r="L19" s="6">
        <v>14.963793241407</v>
      </c>
      <c r="M19" s="6">
        <v>12.693123326905599</v>
      </c>
      <c r="N19" s="6">
        <v>33.014776889683297</v>
      </c>
      <c r="O19" s="6">
        <v>12.583836209431</v>
      </c>
    </row>
    <row r="20" spans="1:15" x14ac:dyDescent="0.25">
      <c r="A20" s="6" t="s">
        <v>9</v>
      </c>
      <c r="B20" s="6" t="s">
        <v>13</v>
      </c>
      <c r="C20" s="6" t="s">
        <v>12</v>
      </c>
      <c r="D20" s="6">
        <v>1645.6946879</v>
      </c>
      <c r="E20" s="6">
        <v>1830.9080924</v>
      </c>
      <c r="F20" s="6">
        <v>2024.0031034000001</v>
      </c>
      <c r="G20" s="6">
        <v>3209.7043506999998</v>
      </c>
      <c r="H20" s="6">
        <v>7459.6654812999996</v>
      </c>
      <c r="I20" s="6">
        <v>2026.5984913</v>
      </c>
      <c r="J20" s="6">
        <v>9.0439808569402107</v>
      </c>
      <c r="K20" s="6">
        <v>10.061828515477799</v>
      </c>
      <c r="L20" s="6">
        <v>11.122989857186401</v>
      </c>
      <c r="M20" s="6">
        <v>17.639058397405702</v>
      </c>
      <c r="N20" s="6">
        <v>40.994889457985799</v>
      </c>
      <c r="O20" s="6">
        <v>11.137252915004099</v>
      </c>
    </row>
    <row r="21" spans="1:15" x14ac:dyDescent="0.25">
      <c r="A21" s="6" t="s">
        <v>9</v>
      </c>
      <c r="B21" s="6" t="s">
        <v>14</v>
      </c>
      <c r="C21" s="6" t="s">
        <v>11</v>
      </c>
      <c r="D21" s="6">
        <v>272573.1250988</v>
      </c>
      <c r="E21" s="6">
        <v>311851.01520000002</v>
      </c>
      <c r="F21" s="6">
        <v>370829.48352519999</v>
      </c>
      <c r="G21" s="6">
        <v>458365.2384489</v>
      </c>
      <c r="H21" s="6">
        <v>1032768.4518209</v>
      </c>
      <c r="I21" s="6">
        <v>312616.2938101</v>
      </c>
      <c r="J21" s="6">
        <v>9.8794044457912893</v>
      </c>
      <c r="K21" s="6">
        <v>11.303030351486999</v>
      </c>
      <c r="L21" s="6">
        <v>13.4407031024845</v>
      </c>
      <c r="M21" s="6">
        <v>16.613433818491199</v>
      </c>
      <c r="N21" s="6">
        <v>37.432660430825798</v>
      </c>
      <c r="O21" s="6">
        <v>11.3307678509201</v>
      </c>
    </row>
    <row r="22" spans="1:15" x14ac:dyDescent="0.25">
      <c r="A22" s="6" t="s">
        <v>9</v>
      </c>
      <c r="B22" s="6" t="s">
        <v>14</v>
      </c>
      <c r="C22" s="6" t="s">
        <v>12</v>
      </c>
      <c r="D22" s="6">
        <v>233476.83107290001</v>
      </c>
      <c r="E22" s="6">
        <v>297825.64437719999</v>
      </c>
      <c r="F22" s="6">
        <v>399991.92625640001</v>
      </c>
      <c r="G22" s="6">
        <v>888313.4072594</v>
      </c>
      <c r="H22" s="6">
        <v>2414475.4582928</v>
      </c>
      <c r="I22" s="6">
        <v>834861.12478920002</v>
      </c>
      <c r="J22" s="6">
        <v>4.6060247068240798</v>
      </c>
      <c r="K22" s="6">
        <v>5.8754963823321003</v>
      </c>
      <c r="L22" s="6">
        <v>7.8910300709532901</v>
      </c>
      <c r="M22" s="6">
        <v>17.524623246074199</v>
      </c>
      <c r="N22" s="6">
        <v>47.6327075530874</v>
      </c>
      <c r="O22" s="6">
        <v>16.470118040729002</v>
      </c>
    </row>
    <row r="23" spans="1:15" x14ac:dyDescent="0.25">
      <c r="A23" t="s">
        <v>1020</v>
      </c>
    </row>
    <row r="24" spans="1:15" x14ac:dyDescent="0.25">
      <c r="A24" t="s">
        <v>1023</v>
      </c>
    </row>
    <row r="25" spans="1:15" x14ac:dyDescent="0.25">
      <c r="A25" t="s">
        <v>1021</v>
      </c>
    </row>
    <row r="26" spans="1:15" x14ac:dyDescent="0.25">
      <c r="A26" t="s">
        <v>1022</v>
      </c>
    </row>
    <row r="27" spans="1:15" x14ac:dyDescent="0.25">
      <c r="A27" t="s">
        <v>15</v>
      </c>
    </row>
    <row r="30" spans="1:15" x14ac:dyDescent="0.25">
      <c r="L30" s="7" t="str">
        <f>HYPERLINK("#'Indice'!A1", "Ir al índice")</f>
        <v>Ir al índice</v>
      </c>
    </row>
    <row r="31" spans="1:15" ht="17.25" x14ac:dyDescent="0.3">
      <c r="A31" s="4" t="s">
        <v>324</v>
      </c>
    </row>
    <row r="32" spans="1:15" x14ac:dyDescent="0.25">
      <c r="A32" s="5" t="s">
        <v>17</v>
      </c>
      <c r="B32" s="5" t="s">
        <v>6</v>
      </c>
      <c r="C32" s="5" t="s">
        <v>7</v>
      </c>
      <c r="D32" s="5" t="s">
        <v>312</v>
      </c>
      <c r="E32" s="5" t="s">
        <v>313</v>
      </c>
      <c r="F32" s="5" t="s">
        <v>314</v>
      </c>
      <c r="G32" s="5" t="s">
        <v>315</v>
      </c>
      <c r="H32" s="5" t="s">
        <v>316</v>
      </c>
      <c r="I32" s="5" t="s">
        <v>317</v>
      </c>
      <c r="J32" s="5" t="s">
        <v>318</v>
      </c>
      <c r="K32" s="5" t="s">
        <v>319</v>
      </c>
      <c r="L32" s="5" t="s">
        <v>320</v>
      </c>
      <c r="M32" s="5" t="s">
        <v>321</v>
      </c>
      <c r="N32" s="5" t="s">
        <v>322</v>
      </c>
      <c r="O32" s="5" t="s">
        <v>323</v>
      </c>
    </row>
    <row r="33" spans="1:15" x14ac:dyDescent="0.25">
      <c r="A33" s="6" t="s">
        <v>9</v>
      </c>
      <c r="B33" s="6" t="s">
        <v>10</v>
      </c>
      <c r="C33" s="6" t="s">
        <v>11</v>
      </c>
      <c r="D33" s="6">
        <v>273975.69793169998</v>
      </c>
      <c r="E33" s="6">
        <v>313473.35583209997</v>
      </c>
      <c r="F33" s="6">
        <v>372521.95225239999</v>
      </c>
      <c r="G33" s="6">
        <v>459800.88474090002</v>
      </c>
      <c r="H33" s="6">
        <v>1036502.5636546999</v>
      </c>
      <c r="I33" s="6">
        <v>314039.5792638</v>
      </c>
      <c r="J33" s="6">
        <v>9.8896982292001798</v>
      </c>
      <c r="K33" s="6">
        <v>11.315444820390599</v>
      </c>
      <c r="L33" s="6">
        <v>13.446921458147701</v>
      </c>
      <c r="M33" s="6">
        <v>16.597428275336899</v>
      </c>
      <c r="N33" s="6">
        <v>37.414623434567403</v>
      </c>
      <c r="O33" s="6">
        <v>11.3358837823573</v>
      </c>
    </row>
    <row r="34" spans="1:15" x14ac:dyDescent="0.25">
      <c r="A34" s="6" t="s">
        <v>9</v>
      </c>
      <c r="B34" s="6" t="s">
        <v>10</v>
      </c>
      <c r="C34" s="6" t="s">
        <v>12</v>
      </c>
      <c r="D34" s="6">
        <v>235122.5257608</v>
      </c>
      <c r="E34" s="6">
        <v>299656.55246959999</v>
      </c>
      <c r="F34" s="6">
        <v>402015.92935980001</v>
      </c>
      <c r="G34" s="6">
        <v>891523.11161010002</v>
      </c>
      <c r="H34" s="6">
        <v>2421935.1237741001</v>
      </c>
      <c r="I34" s="6">
        <v>836887.72328050004</v>
      </c>
      <c r="J34" s="6">
        <v>4.6218991634095596</v>
      </c>
      <c r="K34" s="6">
        <v>5.8904707861910097</v>
      </c>
      <c r="L34" s="6">
        <v>7.9025907091338201</v>
      </c>
      <c r="M34" s="6">
        <v>17.525032577708</v>
      </c>
      <c r="N34" s="6">
        <v>47.608964246121602</v>
      </c>
      <c r="O34" s="6">
        <v>16.451042517436001</v>
      </c>
    </row>
    <row r="35" spans="1:15" x14ac:dyDescent="0.25">
      <c r="A35" s="6" t="s">
        <v>18</v>
      </c>
      <c r="B35" s="6" t="s">
        <v>19</v>
      </c>
      <c r="C35" s="6" t="s">
        <v>11</v>
      </c>
      <c r="D35" s="6">
        <v>1829.2851558</v>
      </c>
      <c r="E35" s="6">
        <v>2253.6284027000002</v>
      </c>
      <c r="F35" s="6">
        <v>2425.6978251999999</v>
      </c>
      <c r="G35" s="6">
        <v>2261.4849290000002</v>
      </c>
      <c r="H35" s="6">
        <v>6243.3326325999997</v>
      </c>
      <c r="I35" s="6">
        <v>2179.5670909</v>
      </c>
      <c r="J35" s="6">
        <v>10.639711379845799</v>
      </c>
      <c r="K35" s="6">
        <v>13.107828315408</v>
      </c>
      <c r="L35" s="6">
        <v>14.108639472100601</v>
      </c>
      <c r="M35" s="6">
        <v>13.1535244016716</v>
      </c>
      <c r="N35" s="6">
        <v>36.313232548036503</v>
      </c>
      <c r="O35" s="6">
        <v>12.677063882937601</v>
      </c>
    </row>
    <row r="36" spans="1:15" x14ac:dyDescent="0.25">
      <c r="A36" s="6" t="s">
        <v>18</v>
      </c>
      <c r="B36" s="6" t="s">
        <v>19</v>
      </c>
      <c r="C36" s="6" t="s">
        <v>12</v>
      </c>
      <c r="D36" s="6">
        <v>7763.7829742000004</v>
      </c>
      <c r="E36" s="6">
        <v>11365.234690900001</v>
      </c>
      <c r="F36" s="6">
        <v>14801.496346</v>
      </c>
      <c r="G36" s="6">
        <v>24137.804965399999</v>
      </c>
      <c r="H36" s="6">
        <v>61654.054900499999</v>
      </c>
      <c r="I36" s="6">
        <v>20383.630086900001</v>
      </c>
      <c r="J36" s="6">
        <v>5.5413635065920701</v>
      </c>
      <c r="K36" s="6">
        <v>8.1118826954970409</v>
      </c>
      <c r="L36" s="6">
        <v>10.5644982564871</v>
      </c>
      <c r="M36" s="6">
        <v>17.228244530919198</v>
      </c>
      <c r="N36" s="6">
        <v>44.005291105430402</v>
      </c>
      <c r="O36" s="6">
        <v>14.548719905074201</v>
      </c>
    </row>
    <row r="37" spans="1:15" x14ac:dyDescent="0.25">
      <c r="A37" s="6" t="s">
        <v>20</v>
      </c>
      <c r="B37" s="6" t="s">
        <v>21</v>
      </c>
      <c r="C37" s="6" t="s">
        <v>11</v>
      </c>
      <c r="D37" s="6">
        <v>674.0504522</v>
      </c>
      <c r="E37" s="6">
        <v>658.94535570000005</v>
      </c>
      <c r="F37" s="6">
        <v>620.43580710000003</v>
      </c>
      <c r="G37" s="6">
        <v>851.40765690000001</v>
      </c>
      <c r="H37" s="6">
        <v>1454.0474750000001</v>
      </c>
      <c r="I37" s="6">
        <v>330.77526549999999</v>
      </c>
      <c r="J37" s="6">
        <v>14.686276470443801</v>
      </c>
      <c r="K37" s="6">
        <v>14.3571651664047</v>
      </c>
      <c r="L37" s="6">
        <v>13.518115395507399</v>
      </c>
      <c r="M37" s="6">
        <v>18.550552406685501</v>
      </c>
      <c r="N37" s="6">
        <v>31.680927072005801</v>
      </c>
      <c r="O37" s="6">
        <v>7.2069634889527103</v>
      </c>
    </row>
    <row r="38" spans="1:15" x14ac:dyDescent="0.25">
      <c r="A38" s="6" t="s">
        <v>20</v>
      </c>
      <c r="B38" s="6" t="s">
        <v>21</v>
      </c>
      <c r="C38" s="6" t="s">
        <v>12</v>
      </c>
      <c r="D38" s="6">
        <v>2486.4827151</v>
      </c>
      <c r="E38" s="6">
        <v>2950.0148482999998</v>
      </c>
      <c r="F38" s="6">
        <v>3849.9043081</v>
      </c>
      <c r="G38" s="6">
        <v>5838.0096411000004</v>
      </c>
      <c r="H38" s="6">
        <v>14931.9014161</v>
      </c>
      <c r="I38" s="6">
        <v>4254.0250683000004</v>
      </c>
      <c r="J38" s="6">
        <v>7.2470364917926799</v>
      </c>
      <c r="K38" s="6">
        <v>8.5980349379185395</v>
      </c>
      <c r="L38" s="6">
        <v>11.2208288604928</v>
      </c>
      <c r="M38" s="6">
        <v>17.015307869046499</v>
      </c>
      <c r="N38" s="6">
        <v>43.520123344181599</v>
      </c>
      <c r="O38" s="6">
        <v>12.3986684965679</v>
      </c>
    </row>
    <row r="39" spans="1:15" x14ac:dyDescent="0.25">
      <c r="A39" s="6" t="s">
        <v>22</v>
      </c>
      <c r="B39" s="6" t="s">
        <v>23</v>
      </c>
      <c r="C39" s="6" t="s">
        <v>11</v>
      </c>
      <c r="D39" s="6">
        <v>2645.4499685999999</v>
      </c>
      <c r="E39" s="6">
        <v>2073.7068674000002</v>
      </c>
      <c r="F39" s="6">
        <v>2700.2255309000002</v>
      </c>
      <c r="G39" s="6">
        <v>1866.0061912000001</v>
      </c>
      <c r="H39" s="6">
        <v>6208.3832769000001</v>
      </c>
      <c r="I39" s="6">
        <v>1090.3878192</v>
      </c>
      <c r="J39" s="6">
        <v>15.9516672762495</v>
      </c>
      <c r="K39" s="6">
        <v>12.5041419682355</v>
      </c>
      <c r="L39" s="6">
        <v>16.2819557167985</v>
      </c>
      <c r="M39" s="6">
        <v>11.2517379843689</v>
      </c>
      <c r="N39" s="6">
        <v>37.4356217399759</v>
      </c>
      <c r="O39" s="6">
        <v>6.5748753143717797</v>
      </c>
    </row>
    <row r="40" spans="1:15" x14ac:dyDescent="0.25">
      <c r="A40" s="6" t="s">
        <v>22</v>
      </c>
      <c r="B40" s="6" t="s">
        <v>23</v>
      </c>
      <c r="C40" s="6" t="s">
        <v>12</v>
      </c>
      <c r="D40" s="6">
        <v>6525.1705730000003</v>
      </c>
      <c r="E40" s="6">
        <v>7540.4956990999999</v>
      </c>
      <c r="F40" s="6">
        <v>8398.2408907000008</v>
      </c>
      <c r="G40" s="6">
        <v>16860.069856400001</v>
      </c>
      <c r="H40" s="6">
        <v>43960.747078200002</v>
      </c>
      <c r="I40" s="6">
        <v>10648.1162293</v>
      </c>
      <c r="J40" s="6">
        <v>6.94663394645083</v>
      </c>
      <c r="K40" s="6">
        <v>8.0275393279645595</v>
      </c>
      <c r="L40" s="6">
        <v>8.9406866240718106</v>
      </c>
      <c r="M40" s="6">
        <v>17.949068502304801</v>
      </c>
      <c r="N40" s="6">
        <v>46.800189289819997</v>
      </c>
      <c r="O40" s="6">
        <v>11.3358823093879</v>
      </c>
    </row>
    <row r="41" spans="1:15" x14ac:dyDescent="0.25">
      <c r="A41" s="6" t="s">
        <v>24</v>
      </c>
      <c r="B41" s="6" t="s">
        <v>25</v>
      </c>
      <c r="C41" s="6" t="s">
        <v>11</v>
      </c>
      <c r="D41" s="6">
        <v>465.5665692</v>
      </c>
      <c r="E41" s="6">
        <v>720.88458230000003</v>
      </c>
      <c r="F41" s="6">
        <v>650.86531960000002</v>
      </c>
      <c r="G41" s="6">
        <v>828.52776070000004</v>
      </c>
      <c r="H41" s="6">
        <v>1906.2361377</v>
      </c>
      <c r="I41" s="6">
        <v>1005.0359733</v>
      </c>
      <c r="J41" s="6">
        <v>8.3478009168849692</v>
      </c>
      <c r="K41" s="6">
        <v>12.925758366698901</v>
      </c>
      <c r="L41" s="6">
        <v>11.6702840606913</v>
      </c>
      <c r="M41" s="6">
        <v>14.8558450240978</v>
      </c>
      <c r="N41" s="6">
        <v>34.179601437953302</v>
      </c>
      <c r="O41" s="6">
        <v>18.0207101936737</v>
      </c>
    </row>
    <row r="42" spans="1:15" x14ac:dyDescent="0.25">
      <c r="A42" s="6" t="s">
        <v>24</v>
      </c>
      <c r="B42" s="6" t="s">
        <v>25</v>
      </c>
      <c r="C42" s="6" t="s">
        <v>12</v>
      </c>
      <c r="D42" s="6">
        <v>2033.0406817000001</v>
      </c>
      <c r="E42" s="6">
        <v>2416.3817453000001</v>
      </c>
      <c r="F42" s="6">
        <v>2640.8309558999999</v>
      </c>
      <c r="G42" s="6">
        <v>4798.0919712000004</v>
      </c>
      <c r="H42" s="6">
        <v>13142.9668736</v>
      </c>
      <c r="I42" s="6">
        <v>3994.5714312999999</v>
      </c>
      <c r="J42" s="6">
        <v>7.00423355093832</v>
      </c>
      <c r="K42" s="6">
        <v>8.3249205215867992</v>
      </c>
      <c r="L42" s="6">
        <v>9.0981931400429996</v>
      </c>
      <c r="M42" s="6">
        <v>16.5303906939359</v>
      </c>
      <c r="N42" s="6">
        <v>45.280161072804397</v>
      </c>
      <c r="O42" s="6">
        <v>13.762101020691601</v>
      </c>
    </row>
    <row r="43" spans="1:15" x14ac:dyDescent="0.25">
      <c r="A43" s="6" t="s">
        <v>26</v>
      </c>
      <c r="B43" s="6" t="s">
        <v>27</v>
      </c>
      <c r="C43" s="6" t="s">
        <v>11</v>
      </c>
      <c r="D43" s="6">
        <v>3786.0920814000001</v>
      </c>
      <c r="E43" s="6">
        <v>3366.9168203999998</v>
      </c>
      <c r="F43" s="6">
        <v>4531.2004039000003</v>
      </c>
      <c r="G43" s="6">
        <v>3863.3549542000001</v>
      </c>
      <c r="H43" s="6">
        <v>9978.5586120999997</v>
      </c>
      <c r="I43" s="6">
        <v>2126.4381850999998</v>
      </c>
      <c r="J43" s="6">
        <v>13.6916507428808</v>
      </c>
      <c r="K43" s="6">
        <v>12.1757865878955</v>
      </c>
      <c r="L43" s="6">
        <v>16.3861871402923</v>
      </c>
      <c r="M43" s="6">
        <v>13.9710565911871</v>
      </c>
      <c r="N43" s="6">
        <v>36.085477187791703</v>
      </c>
      <c r="O43" s="6">
        <v>7.68984174995256</v>
      </c>
    </row>
    <row r="44" spans="1:15" x14ac:dyDescent="0.25">
      <c r="A44" s="6" t="s">
        <v>26</v>
      </c>
      <c r="B44" s="6" t="s">
        <v>27</v>
      </c>
      <c r="C44" s="6" t="s">
        <v>12</v>
      </c>
      <c r="D44" s="6">
        <v>8694.4523379999991</v>
      </c>
      <c r="E44" s="6">
        <v>11397.0707447</v>
      </c>
      <c r="F44" s="6">
        <v>15430.3001353</v>
      </c>
      <c r="G44" s="6">
        <v>25161.315567000001</v>
      </c>
      <c r="H44" s="6">
        <v>59312.074931700001</v>
      </c>
      <c r="I44" s="6">
        <v>10810.225176600001</v>
      </c>
      <c r="J44" s="6">
        <v>6.6468584269589899</v>
      </c>
      <c r="K44" s="6">
        <v>8.7129945368684307</v>
      </c>
      <c r="L44" s="6">
        <v>11.796375032911801</v>
      </c>
      <c r="M44" s="6">
        <v>19.2356799379913</v>
      </c>
      <c r="N44" s="6">
        <v>45.343737564369803</v>
      </c>
      <c r="O44" s="6">
        <v>8.2643545008996693</v>
      </c>
    </row>
    <row r="45" spans="1:15" x14ac:dyDescent="0.25">
      <c r="A45" s="6" t="s">
        <v>28</v>
      </c>
      <c r="B45" s="6" t="s">
        <v>29</v>
      </c>
      <c r="C45" s="6" t="s">
        <v>11</v>
      </c>
      <c r="D45" s="6">
        <v>29697.0795602</v>
      </c>
      <c r="E45" s="6">
        <v>28841.223821</v>
      </c>
      <c r="F45" s="6">
        <v>27748.731505200001</v>
      </c>
      <c r="G45" s="6">
        <v>31430.2789453</v>
      </c>
      <c r="H45" s="6">
        <v>71093.488705800002</v>
      </c>
      <c r="I45" s="6">
        <v>19240.095180200002</v>
      </c>
      <c r="J45" s="6">
        <v>14.2739492527907</v>
      </c>
      <c r="K45" s="6">
        <v>13.862580809496899</v>
      </c>
      <c r="L45" s="6">
        <v>13.3374726134812</v>
      </c>
      <c r="M45" s="6">
        <v>15.107014336437601</v>
      </c>
      <c r="N45" s="6">
        <v>34.171200165771602</v>
      </c>
      <c r="O45" s="6">
        <v>9.2477828220219909</v>
      </c>
    </row>
    <row r="46" spans="1:15" x14ac:dyDescent="0.25">
      <c r="A46" s="6" t="s">
        <v>28</v>
      </c>
      <c r="B46" s="6" t="s">
        <v>29</v>
      </c>
      <c r="C46" s="6" t="s">
        <v>12</v>
      </c>
      <c r="D46" s="6">
        <v>37141.1641408</v>
      </c>
      <c r="E46" s="6">
        <v>44057.334802600002</v>
      </c>
      <c r="F46" s="6">
        <v>69291.508285699994</v>
      </c>
      <c r="G46" s="6">
        <v>108402.2328697</v>
      </c>
      <c r="H46" s="6">
        <v>267780.89302840002</v>
      </c>
      <c r="I46" s="6">
        <v>57790.969158400003</v>
      </c>
      <c r="J46" s="6">
        <v>6.3547382971094502</v>
      </c>
      <c r="K46" s="6">
        <v>7.5380737038100003</v>
      </c>
      <c r="L46" s="6">
        <v>11.855562730838299</v>
      </c>
      <c r="M46" s="6">
        <v>18.547286727411201</v>
      </c>
      <c r="N46" s="6">
        <v>45.816482480483998</v>
      </c>
      <c r="O46" s="6">
        <v>9.8878560603471009</v>
      </c>
    </row>
    <row r="47" spans="1:15" x14ac:dyDescent="0.25">
      <c r="A47" s="6" t="s">
        <v>30</v>
      </c>
      <c r="B47" s="6" t="s">
        <v>31</v>
      </c>
      <c r="C47" s="6" t="s">
        <v>11</v>
      </c>
      <c r="D47" s="6">
        <v>481.866333</v>
      </c>
      <c r="E47" s="6">
        <v>461.52601550000003</v>
      </c>
      <c r="F47" s="6">
        <v>629.00432320000004</v>
      </c>
      <c r="G47" s="6">
        <v>546.22935259999997</v>
      </c>
      <c r="H47" s="6">
        <v>1390.4402133000001</v>
      </c>
      <c r="I47" s="6">
        <v>512.32232729999998</v>
      </c>
      <c r="J47" s="6">
        <v>11.982585746771299</v>
      </c>
      <c r="K47" s="6">
        <v>11.476782411139</v>
      </c>
      <c r="L47" s="6">
        <v>15.641470925992</v>
      </c>
      <c r="M47" s="6">
        <v>13.583103044746</v>
      </c>
      <c r="N47" s="6">
        <v>34.576121925551298</v>
      </c>
      <c r="O47" s="6">
        <v>12.739935945800299</v>
      </c>
    </row>
    <row r="48" spans="1:15" x14ac:dyDescent="0.25">
      <c r="A48" s="6" t="s">
        <v>30</v>
      </c>
      <c r="B48" s="6" t="s">
        <v>31</v>
      </c>
      <c r="C48" s="6" t="s">
        <v>12</v>
      </c>
      <c r="D48" s="6">
        <v>1495.0809234000001</v>
      </c>
      <c r="E48" s="6">
        <v>2217.6017771000002</v>
      </c>
      <c r="F48" s="6">
        <v>3040.3509773000001</v>
      </c>
      <c r="G48" s="6">
        <v>4612.0567953</v>
      </c>
      <c r="H48" s="6">
        <v>11871.067873399999</v>
      </c>
      <c r="I48" s="6">
        <v>3239.4530988000001</v>
      </c>
      <c r="J48" s="6">
        <v>5.6470118791738404</v>
      </c>
      <c r="K48" s="6">
        <v>8.3760172326205993</v>
      </c>
      <c r="L48" s="6">
        <v>11.483591166842499</v>
      </c>
      <c r="M48" s="6">
        <v>17.4200199486563</v>
      </c>
      <c r="N48" s="6">
        <v>44.837747743527103</v>
      </c>
      <c r="O48" s="6">
        <v>12.2356120291797</v>
      </c>
    </row>
    <row r="49" spans="1:15" x14ac:dyDescent="0.25">
      <c r="A49" t="s">
        <v>1020</v>
      </c>
    </row>
    <row r="50" spans="1:15" x14ac:dyDescent="0.25">
      <c r="A50" t="s">
        <v>1023</v>
      </c>
    </row>
    <row r="51" spans="1:15" x14ac:dyDescent="0.25">
      <c r="A51" t="s">
        <v>1021</v>
      </c>
    </row>
    <row r="52" spans="1:15" x14ac:dyDescent="0.25">
      <c r="A52" t="s">
        <v>1022</v>
      </c>
    </row>
    <row r="53" spans="1:15" x14ac:dyDescent="0.25">
      <c r="A53" t="s">
        <v>15</v>
      </c>
    </row>
    <row r="56" spans="1:15" x14ac:dyDescent="0.25">
      <c r="L56" s="7" t="str">
        <f>HYPERLINK("#'Indice'!A1", "Ir al índice")</f>
        <v>Ir al índice</v>
      </c>
    </row>
    <row r="57" spans="1:15" ht="17.25" x14ac:dyDescent="0.3">
      <c r="A57" s="4" t="s">
        <v>325</v>
      </c>
    </row>
    <row r="58" spans="1:15" x14ac:dyDescent="0.25">
      <c r="A58" s="5" t="s">
        <v>17</v>
      </c>
      <c r="B58" s="5" t="s">
        <v>6</v>
      </c>
      <c r="C58" s="5" t="s">
        <v>7</v>
      </c>
      <c r="D58" s="5" t="s">
        <v>312</v>
      </c>
      <c r="E58" s="5" t="s">
        <v>313</v>
      </c>
      <c r="F58" s="5" t="s">
        <v>314</v>
      </c>
      <c r="G58" s="5" t="s">
        <v>315</v>
      </c>
      <c r="H58" s="5" t="s">
        <v>316</v>
      </c>
      <c r="I58" s="5" t="s">
        <v>317</v>
      </c>
      <c r="J58" s="5" t="s">
        <v>318</v>
      </c>
      <c r="K58" s="5" t="s">
        <v>319</v>
      </c>
      <c r="L58" s="5" t="s">
        <v>320</v>
      </c>
      <c r="M58" s="5" t="s">
        <v>321</v>
      </c>
      <c r="N58" s="5" t="s">
        <v>322</v>
      </c>
      <c r="O58" s="5" t="s">
        <v>323</v>
      </c>
    </row>
    <row r="59" spans="1:15" x14ac:dyDescent="0.25">
      <c r="A59" s="6" t="s">
        <v>9</v>
      </c>
      <c r="B59" s="6" t="s">
        <v>10</v>
      </c>
      <c r="C59" s="6" t="s">
        <v>11</v>
      </c>
      <c r="D59" s="6">
        <v>272573.1250988</v>
      </c>
      <c r="E59" s="6">
        <v>311851.01520000002</v>
      </c>
      <c r="F59" s="6">
        <v>370829.48352519999</v>
      </c>
      <c r="G59" s="6">
        <v>458365.2384489</v>
      </c>
      <c r="H59" s="6">
        <v>1032768.4518209</v>
      </c>
      <c r="I59" s="6">
        <v>312616.2938101</v>
      </c>
      <c r="J59" s="6">
        <v>9.8794044457912893</v>
      </c>
      <c r="K59" s="6">
        <v>11.303030351486999</v>
      </c>
      <c r="L59" s="6">
        <v>13.4407031024845</v>
      </c>
      <c r="M59" s="6">
        <v>16.613433818491199</v>
      </c>
      <c r="N59" s="6">
        <v>37.432660430825798</v>
      </c>
      <c r="O59" s="6">
        <v>11.3307678509201</v>
      </c>
    </row>
    <row r="60" spans="1:15" x14ac:dyDescent="0.25">
      <c r="A60" s="6" t="s">
        <v>9</v>
      </c>
      <c r="B60" s="6" t="s">
        <v>10</v>
      </c>
      <c r="C60" s="6" t="s">
        <v>12</v>
      </c>
      <c r="D60" s="6">
        <v>233476.83107290001</v>
      </c>
      <c r="E60" s="6">
        <v>297825.64437719999</v>
      </c>
      <c r="F60" s="6">
        <v>399991.92625640001</v>
      </c>
      <c r="G60" s="6">
        <v>888313.4072594</v>
      </c>
      <c r="H60" s="6">
        <v>2414475.4582928</v>
      </c>
      <c r="I60" s="6">
        <v>834861.12478920002</v>
      </c>
      <c r="J60" s="6">
        <v>4.6060247068240798</v>
      </c>
      <c r="K60" s="6">
        <v>5.8754963823321003</v>
      </c>
      <c r="L60" s="6">
        <v>7.8910300709532901</v>
      </c>
      <c r="M60" s="6">
        <v>17.524623246074199</v>
      </c>
      <c r="N60" s="6">
        <v>47.6327075530874</v>
      </c>
      <c r="O60" s="6">
        <v>16.470118040729002</v>
      </c>
    </row>
    <row r="61" spans="1:15" x14ac:dyDescent="0.25">
      <c r="A61" s="6" t="s">
        <v>33</v>
      </c>
      <c r="B61" s="6" t="s">
        <v>34</v>
      </c>
      <c r="C61" s="6" t="s">
        <v>11</v>
      </c>
      <c r="D61" s="6">
        <v>337.46144609999999</v>
      </c>
      <c r="E61" s="6">
        <v>331.31045349999999</v>
      </c>
      <c r="F61" s="6">
        <v>345.24881260000001</v>
      </c>
      <c r="G61" s="6">
        <v>395.62305670000001</v>
      </c>
      <c r="H61" s="6">
        <v>650.3343658</v>
      </c>
      <c r="I61" s="6">
        <v>272.21366399999999</v>
      </c>
      <c r="J61" s="6">
        <v>14.4697124090783</v>
      </c>
      <c r="K61" s="6">
        <v>14.2059694097491</v>
      </c>
      <c r="L61" s="6">
        <v>14.803620044991501</v>
      </c>
      <c r="M61" s="6">
        <v>16.963572932574699</v>
      </c>
      <c r="N61" s="6">
        <v>27.885115030526499</v>
      </c>
      <c r="O61" s="6">
        <v>11.672010173079901</v>
      </c>
    </row>
    <row r="62" spans="1:15" x14ac:dyDescent="0.25">
      <c r="A62" s="6" t="s">
        <v>33</v>
      </c>
      <c r="B62" s="6" t="s">
        <v>34</v>
      </c>
      <c r="C62" s="6" t="s">
        <v>12</v>
      </c>
      <c r="D62" s="6">
        <v>433.81753320000001</v>
      </c>
      <c r="E62" s="6">
        <v>594.40842540000006</v>
      </c>
      <c r="F62" s="6">
        <v>949.80382989999998</v>
      </c>
      <c r="G62" s="6">
        <v>1217.8762027</v>
      </c>
      <c r="H62" s="6">
        <v>3248.7049891000001</v>
      </c>
      <c r="I62" s="6">
        <v>808.1972227</v>
      </c>
      <c r="J62" s="6">
        <v>5.9813732978704603</v>
      </c>
      <c r="K62" s="6">
        <v>8.1955624464760195</v>
      </c>
      <c r="L62" s="6">
        <v>13.0956700262269</v>
      </c>
      <c r="M62" s="6">
        <v>16.791788347529302</v>
      </c>
      <c r="N62" s="6">
        <v>44.792374183509096</v>
      </c>
      <c r="O62" s="6">
        <v>11.1432316983883</v>
      </c>
    </row>
    <row r="63" spans="1:15" x14ac:dyDescent="0.25">
      <c r="A63" s="6" t="s">
        <v>35</v>
      </c>
      <c r="B63" s="6" t="s">
        <v>36</v>
      </c>
      <c r="C63" s="6" t="s">
        <v>11</v>
      </c>
      <c r="D63" s="6">
        <v>1172.9061296</v>
      </c>
      <c r="E63" s="6">
        <v>988.76335649999999</v>
      </c>
      <c r="F63" s="6">
        <v>1252.0827667999999</v>
      </c>
      <c r="G63" s="6">
        <v>1470.6734762999999</v>
      </c>
      <c r="H63" s="6">
        <v>2815.6385283999998</v>
      </c>
      <c r="I63" s="6">
        <v>959.04387810000003</v>
      </c>
      <c r="J63" s="6">
        <v>13.545345677857</v>
      </c>
      <c r="K63" s="6">
        <v>11.418766702121401</v>
      </c>
      <c r="L63" s="6">
        <v>14.4597197214558</v>
      </c>
      <c r="M63" s="6">
        <v>16.984121843179999</v>
      </c>
      <c r="N63" s="6">
        <v>32.516495743847003</v>
      </c>
      <c r="O63" s="6">
        <v>11.0755503115388</v>
      </c>
    </row>
    <row r="64" spans="1:15" x14ac:dyDescent="0.25">
      <c r="A64" s="6" t="s">
        <v>35</v>
      </c>
      <c r="B64" s="6" t="s">
        <v>36</v>
      </c>
      <c r="C64" s="6" t="s">
        <v>12</v>
      </c>
      <c r="D64" s="6">
        <v>3569.4356422000001</v>
      </c>
      <c r="E64" s="6">
        <v>5513.0305076000004</v>
      </c>
      <c r="F64" s="6">
        <v>5906.1696652999999</v>
      </c>
      <c r="G64" s="6">
        <v>9878.1397314999995</v>
      </c>
      <c r="H64" s="6">
        <v>27603.308165900002</v>
      </c>
      <c r="I64" s="6">
        <v>7644.8081586999997</v>
      </c>
      <c r="J64" s="6">
        <v>5.93768953264982</v>
      </c>
      <c r="K64" s="6">
        <v>9.1708232951861905</v>
      </c>
      <c r="L64" s="6">
        <v>9.8248029422632008</v>
      </c>
      <c r="M64" s="6">
        <v>16.432100972026301</v>
      </c>
      <c r="N64" s="6">
        <v>45.9175876503976</v>
      </c>
      <c r="O64" s="6">
        <v>12.7169956074769</v>
      </c>
    </row>
    <row r="65" spans="1:15" x14ac:dyDescent="0.25">
      <c r="A65" s="6" t="s">
        <v>18</v>
      </c>
      <c r="B65" s="6" t="s">
        <v>19</v>
      </c>
      <c r="C65" s="6" t="s">
        <v>11</v>
      </c>
      <c r="D65" s="6">
        <v>1463.1138415999999</v>
      </c>
      <c r="E65" s="6">
        <v>1861.8542078</v>
      </c>
      <c r="F65" s="6">
        <v>2132.5299181</v>
      </c>
      <c r="G65" s="6">
        <v>1971.1699176</v>
      </c>
      <c r="H65" s="6">
        <v>5588.0553344999998</v>
      </c>
      <c r="I65" s="6">
        <v>1939.3032455</v>
      </c>
      <c r="J65" s="6">
        <v>9.7827711458935092</v>
      </c>
      <c r="K65" s="6">
        <v>12.4488560657782</v>
      </c>
      <c r="L65" s="6">
        <v>14.258666384927</v>
      </c>
      <c r="M65" s="6">
        <v>13.179770189627201</v>
      </c>
      <c r="N65" s="6">
        <v>37.363235131602401</v>
      </c>
      <c r="O65" s="6">
        <v>12.9667010821716</v>
      </c>
    </row>
    <row r="66" spans="1:15" x14ac:dyDescent="0.25">
      <c r="A66" s="6" t="s">
        <v>18</v>
      </c>
      <c r="B66" s="6" t="s">
        <v>19</v>
      </c>
      <c r="C66" s="6" t="s">
        <v>12</v>
      </c>
      <c r="D66" s="6">
        <v>5726.9641902000003</v>
      </c>
      <c r="E66" s="6">
        <v>9195.6584994999994</v>
      </c>
      <c r="F66" s="6">
        <v>12303.1474929</v>
      </c>
      <c r="G66" s="6">
        <v>19967.139829899999</v>
      </c>
      <c r="H66" s="6">
        <v>52305.187961600001</v>
      </c>
      <c r="I66" s="6">
        <v>17485.875559700002</v>
      </c>
      <c r="J66" s="6">
        <v>4.8955117672980402</v>
      </c>
      <c r="K66" s="6">
        <v>7.8606139129332204</v>
      </c>
      <c r="L66" s="6">
        <v>10.516951272257201</v>
      </c>
      <c r="M66" s="6">
        <v>17.0682694618258</v>
      </c>
      <c r="N66" s="6">
        <v>44.711413351408801</v>
      </c>
      <c r="O66" s="6">
        <v>14.947240234276901</v>
      </c>
    </row>
    <row r="67" spans="1:15" x14ac:dyDescent="0.25">
      <c r="A67" s="6" t="s">
        <v>20</v>
      </c>
      <c r="B67" s="6" t="s">
        <v>21</v>
      </c>
      <c r="C67" s="6" t="s">
        <v>11</v>
      </c>
      <c r="D67" s="6">
        <v>482.8342844</v>
      </c>
      <c r="E67" s="6">
        <v>474.32087610000002</v>
      </c>
      <c r="F67" s="6">
        <v>346.18020280000002</v>
      </c>
      <c r="G67" s="6">
        <v>645.83895610000002</v>
      </c>
      <c r="H67" s="6">
        <v>1140.3902086000001</v>
      </c>
      <c r="I67" s="6">
        <v>173.80585339999999</v>
      </c>
      <c r="J67" s="6">
        <v>14.7955710804994</v>
      </c>
      <c r="K67" s="6">
        <v>14.5346932975629</v>
      </c>
      <c r="L67" s="6">
        <v>10.608057386715901</v>
      </c>
      <c r="M67" s="6">
        <v>19.790550278357699</v>
      </c>
      <c r="N67" s="6">
        <v>34.945166356224902</v>
      </c>
      <c r="O67" s="6">
        <v>5.3259616006392898</v>
      </c>
    </row>
    <row r="68" spans="1:15" x14ac:dyDescent="0.25">
      <c r="A68" s="6" t="s">
        <v>20</v>
      </c>
      <c r="B68" s="6" t="s">
        <v>21</v>
      </c>
      <c r="C68" s="6" t="s">
        <v>12</v>
      </c>
      <c r="D68" s="6">
        <v>1415.3312705000001</v>
      </c>
      <c r="E68" s="6">
        <v>1971.5114974000001</v>
      </c>
      <c r="F68" s="6">
        <v>2473.6497254000001</v>
      </c>
      <c r="G68" s="6">
        <v>3906.8496749000001</v>
      </c>
      <c r="H68" s="6">
        <v>10287.8794724</v>
      </c>
      <c r="I68" s="6">
        <v>2951.4079814000002</v>
      </c>
      <c r="J68" s="6">
        <v>6.1518409856374401</v>
      </c>
      <c r="K68" s="6">
        <v>8.5693190606013392</v>
      </c>
      <c r="L68" s="6">
        <v>10.751899630855</v>
      </c>
      <c r="M68" s="6">
        <v>16.981408137957299</v>
      </c>
      <c r="N68" s="6">
        <v>44.7170213170305</v>
      </c>
      <c r="O68" s="6">
        <v>12.8285108679184</v>
      </c>
    </row>
    <row r="69" spans="1:15" x14ac:dyDescent="0.25">
      <c r="A69" s="6" t="s">
        <v>37</v>
      </c>
      <c r="B69" s="6" t="s">
        <v>38</v>
      </c>
      <c r="C69" s="6" t="s">
        <v>11</v>
      </c>
      <c r="D69" s="6">
        <v>1304.3785536</v>
      </c>
      <c r="E69" s="6">
        <v>806.15444109999999</v>
      </c>
      <c r="F69" s="6">
        <v>982.69725100000005</v>
      </c>
      <c r="G69" s="6">
        <v>1269.3865229999999</v>
      </c>
      <c r="H69" s="6">
        <v>2184.1756294000002</v>
      </c>
      <c r="I69" s="6">
        <v>574.03006049999999</v>
      </c>
      <c r="J69" s="6">
        <v>18.3178075451758</v>
      </c>
      <c r="K69" s="6">
        <v>11.321086093452401</v>
      </c>
      <c r="L69" s="6">
        <v>13.8003335529475</v>
      </c>
      <c r="M69" s="6">
        <v>17.826403205249498</v>
      </c>
      <c r="N69" s="6">
        <v>30.6730808428192</v>
      </c>
      <c r="O69" s="6">
        <v>8.0612887603556107</v>
      </c>
    </row>
    <row r="70" spans="1:15" x14ac:dyDescent="0.25">
      <c r="A70" s="6" t="s">
        <v>37</v>
      </c>
      <c r="B70" s="6" t="s">
        <v>38</v>
      </c>
      <c r="C70" s="6" t="s">
        <v>12</v>
      </c>
      <c r="D70" s="6">
        <v>1447.6635174</v>
      </c>
      <c r="E70" s="6">
        <v>1301.1625592</v>
      </c>
      <c r="F70" s="6">
        <v>2098.0311550000001</v>
      </c>
      <c r="G70" s="6">
        <v>3863.8219304999998</v>
      </c>
      <c r="H70" s="6">
        <v>6976.4926684000002</v>
      </c>
      <c r="I70" s="6">
        <v>948.00571749999995</v>
      </c>
      <c r="J70" s="6">
        <v>8.7024230022362996</v>
      </c>
      <c r="K70" s="6">
        <v>7.8217533623885798</v>
      </c>
      <c r="L70" s="6">
        <v>12.612015404982801</v>
      </c>
      <c r="M70" s="6">
        <v>23.226815099214502</v>
      </c>
      <c r="N70" s="6">
        <v>41.9381918123186</v>
      </c>
      <c r="O70" s="6">
        <v>5.6988013188592399</v>
      </c>
    </row>
    <row r="71" spans="1:15" x14ac:dyDescent="0.25">
      <c r="A71" s="6" t="s">
        <v>39</v>
      </c>
      <c r="B71" s="6" t="s">
        <v>40</v>
      </c>
      <c r="C71" s="6" t="s">
        <v>11</v>
      </c>
      <c r="D71" s="6">
        <v>3631.8430868</v>
      </c>
      <c r="E71" s="6">
        <v>4792.9473887000004</v>
      </c>
      <c r="F71" s="6">
        <v>5335.6456926000001</v>
      </c>
      <c r="G71" s="6">
        <v>4733.9573903999999</v>
      </c>
      <c r="H71" s="6">
        <v>11291.1002973</v>
      </c>
      <c r="I71" s="6">
        <v>2082.5420433999998</v>
      </c>
      <c r="J71" s="6">
        <v>11.3965074543272</v>
      </c>
      <c r="K71" s="6">
        <v>15.0399836496366</v>
      </c>
      <c r="L71" s="6">
        <v>16.742938628150402</v>
      </c>
      <c r="M71" s="6">
        <v>14.854876545808199</v>
      </c>
      <c r="N71" s="6">
        <v>35.430800734046599</v>
      </c>
      <c r="O71" s="6">
        <v>6.5348929880309301</v>
      </c>
    </row>
    <row r="72" spans="1:15" x14ac:dyDescent="0.25">
      <c r="A72" s="6" t="s">
        <v>39</v>
      </c>
      <c r="B72" s="6" t="s">
        <v>40</v>
      </c>
      <c r="C72" s="6" t="s">
        <v>12</v>
      </c>
      <c r="D72" s="6">
        <v>7709.9230158999999</v>
      </c>
      <c r="E72" s="6">
        <v>9633.6618679999992</v>
      </c>
      <c r="F72" s="6">
        <v>13445.9077665</v>
      </c>
      <c r="G72" s="6">
        <v>22565.066075800001</v>
      </c>
      <c r="H72" s="6">
        <v>54453.934836499997</v>
      </c>
      <c r="I72" s="6">
        <v>13426.470540800001</v>
      </c>
      <c r="J72" s="6">
        <v>6.3594880180918203</v>
      </c>
      <c r="K72" s="6">
        <v>7.9462735352283396</v>
      </c>
      <c r="L72" s="6">
        <v>11.0907838064117</v>
      </c>
      <c r="M72" s="6">
        <v>18.612671882787801</v>
      </c>
      <c r="N72" s="6">
        <v>44.916031640848999</v>
      </c>
      <c r="O72" s="6">
        <v>11.074751116631401</v>
      </c>
    </row>
    <row r="73" spans="1:15" x14ac:dyDescent="0.25">
      <c r="A73" s="6" t="s">
        <v>22</v>
      </c>
      <c r="B73" s="6" t="s">
        <v>23</v>
      </c>
      <c r="C73" s="6" t="s">
        <v>11</v>
      </c>
      <c r="D73" s="6">
        <v>2611.4996586000002</v>
      </c>
      <c r="E73" s="6">
        <v>2039.7565574</v>
      </c>
      <c r="F73" s="6">
        <v>2657.2218048999998</v>
      </c>
      <c r="G73" s="6">
        <v>1833.1875582</v>
      </c>
      <c r="H73" s="6">
        <v>6112.1907319000002</v>
      </c>
      <c r="I73" s="6">
        <v>1063.2275712000001</v>
      </c>
      <c r="J73" s="6">
        <v>16.004695921486501</v>
      </c>
      <c r="K73" s="6">
        <v>12.5007419960936</v>
      </c>
      <c r="L73" s="6">
        <v>16.284906200664398</v>
      </c>
      <c r="M73" s="6">
        <v>11.234774371662001</v>
      </c>
      <c r="N73" s="6">
        <v>37.458842376655802</v>
      </c>
      <c r="O73" s="6">
        <v>6.5160391334376504</v>
      </c>
    </row>
    <row r="74" spans="1:15" x14ac:dyDescent="0.25">
      <c r="A74" s="6" t="s">
        <v>22</v>
      </c>
      <c r="B74" s="6" t="s">
        <v>23</v>
      </c>
      <c r="C74" s="6" t="s">
        <v>12</v>
      </c>
      <c r="D74" s="6">
        <v>6385.9743019999996</v>
      </c>
      <c r="E74" s="6">
        <v>7413.7478750999999</v>
      </c>
      <c r="F74" s="6">
        <v>8216.0408936999993</v>
      </c>
      <c r="G74" s="6">
        <v>16562.438805400001</v>
      </c>
      <c r="H74" s="6">
        <v>43305.506095199999</v>
      </c>
      <c r="I74" s="6">
        <v>10494.2081573</v>
      </c>
      <c r="J74" s="6">
        <v>6.9128797981360899</v>
      </c>
      <c r="K74" s="6">
        <v>8.0254547686172497</v>
      </c>
      <c r="L74" s="6">
        <v>8.8939448279537796</v>
      </c>
      <c r="M74" s="6">
        <v>17.929002406078698</v>
      </c>
      <c r="N74" s="6">
        <v>46.878634970361503</v>
      </c>
      <c r="O74" s="6">
        <v>11.3600832288526</v>
      </c>
    </row>
    <row r="75" spans="1:15" x14ac:dyDescent="0.25">
      <c r="A75" s="6" t="s">
        <v>41</v>
      </c>
      <c r="B75" s="6" t="s">
        <v>42</v>
      </c>
      <c r="C75" s="6" t="s">
        <v>11</v>
      </c>
      <c r="D75" s="6">
        <v>4649.8007186000004</v>
      </c>
      <c r="E75" s="6">
        <v>4500.0933199000001</v>
      </c>
      <c r="F75" s="6">
        <v>4937.3982520999998</v>
      </c>
      <c r="G75" s="6">
        <v>5119.1494593999996</v>
      </c>
      <c r="H75" s="6">
        <v>12115.268292999999</v>
      </c>
      <c r="I75" s="6">
        <v>5110.6479060000001</v>
      </c>
      <c r="J75" s="6">
        <v>12.7628322193942</v>
      </c>
      <c r="K75" s="6">
        <v>12.351913445183699</v>
      </c>
      <c r="L75" s="6">
        <v>13.5522335913905</v>
      </c>
      <c r="M75" s="6">
        <v>14.051106619467401</v>
      </c>
      <c r="N75" s="6">
        <v>33.254142677121301</v>
      </c>
      <c r="O75" s="6">
        <v>14.0277714474429</v>
      </c>
    </row>
    <row r="76" spans="1:15" x14ac:dyDescent="0.25">
      <c r="A76" s="6" t="s">
        <v>41</v>
      </c>
      <c r="B76" s="6" t="s">
        <v>42</v>
      </c>
      <c r="C76" s="6" t="s">
        <v>12</v>
      </c>
      <c r="D76" s="6">
        <v>4745.8381252999998</v>
      </c>
      <c r="E76" s="6">
        <v>6594.0713063000003</v>
      </c>
      <c r="F76" s="6">
        <v>8788.5802361000005</v>
      </c>
      <c r="G76" s="6">
        <v>18008.868081299999</v>
      </c>
      <c r="H76" s="6">
        <v>39877.4612241</v>
      </c>
      <c r="I76" s="6">
        <v>26062.823074799999</v>
      </c>
      <c r="J76" s="6">
        <v>4.5599016579524401</v>
      </c>
      <c r="K76" s="6">
        <v>6.33572319333022</v>
      </c>
      <c r="L76" s="6">
        <v>8.4442537928128694</v>
      </c>
      <c r="M76" s="6">
        <v>17.303301388219101</v>
      </c>
      <c r="N76" s="6">
        <v>38.315108259031298</v>
      </c>
      <c r="O76" s="6">
        <v>25.041711708653999</v>
      </c>
    </row>
    <row r="77" spans="1:15" x14ac:dyDescent="0.25">
      <c r="A77" s="6" t="s">
        <v>43</v>
      </c>
      <c r="B77" s="6" t="s">
        <v>44</v>
      </c>
      <c r="C77" s="6" t="s">
        <v>11</v>
      </c>
      <c r="D77" s="6">
        <v>318.9987959</v>
      </c>
      <c r="E77" s="6">
        <v>282.02408880000002</v>
      </c>
      <c r="F77" s="6">
        <v>318.77986659999999</v>
      </c>
      <c r="G77" s="6">
        <v>439.01899509999998</v>
      </c>
      <c r="H77" s="6">
        <v>640.35603749999996</v>
      </c>
      <c r="I77" s="6">
        <v>159.1340367</v>
      </c>
      <c r="J77" s="6">
        <v>14.780014308188299</v>
      </c>
      <c r="K77" s="6">
        <v>13.0668833904453</v>
      </c>
      <c r="L77" s="6">
        <v>14.7698707646136</v>
      </c>
      <c r="M77" s="6">
        <v>20.340851164775401</v>
      </c>
      <c r="N77" s="6">
        <v>29.6693013209734</v>
      </c>
      <c r="O77" s="6">
        <v>7.3730790510039199</v>
      </c>
    </row>
    <row r="78" spans="1:15" x14ac:dyDescent="0.25">
      <c r="A78" s="6" t="s">
        <v>43</v>
      </c>
      <c r="B78" s="6" t="s">
        <v>44</v>
      </c>
      <c r="C78" s="6" t="s">
        <v>12</v>
      </c>
      <c r="D78" s="6">
        <v>1102.3136724000001</v>
      </c>
      <c r="E78" s="6">
        <v>1122.2732667</v>
      </c>
      <c r="F78" s="6">
        <v>1577.1795302999999</v>
      </c>
      <c r="G78" s="6">
        <v>2450.4525887999998</v>
      </c>
      <c r="H78" s="6">
        <v>5323.3019373999996</v>
      </c>
      <c r="I78" s="6">
        <v>817.16718230000004</v>
      </c>
      <c r="J78" s="6">
        <v>8.8948713675033506</v>
      </c>
      <c r="K78" s="6">
        <v>9.0559308084694692</v>
      </c>
      <c r="L78" s="6">
        <v>12.726694222102701</v>
      </c>
      <c r="M78" s="6">
        <v>19.773374054306601</v>
      </c>
      <c r="N78" s="6">
        <v>42.9551834193093</v>
      </c>
      <c r="O78" s="6">
        <v>6.59394612830864</v>
      </c>
    </row>
    <row r="79" spans="1:15" x14ac:dyDescent="0.25">
      <c r="A79" s="6" t="s">
        <v>24</v>
      </c>
      <c r="B79" s="6" t="s">
        <v>25</v>
      </c>
      <c r="C79" s="6" t="s">
        <v>11</v>
      </c>
      <c r="D79" s="6">
        <v>269.84494189999998</v>
      </c>
      <c r="E79" s="6">
        <v>333.54504370000001</v>
      </c>
      <c r="F79" s="6">
        <v>370.66001779999999</v>
      </c>
      <c r="G79" s="6">
        <v>491.47169580000002</v>
      </c>
      <c r="H79" s="6">
        <v>1010.5681491</v>
      </c>
      <c r="I79" s="6">
        <v>412.71482170000002</v>
      </c>
      <c r="J79" s="6">
        <v>9.3410587673966905</v>
      </c>
      <c r="K79" s="6">
        <v>11.5461265749062</v>
      </c>
      <c r="L79" s="6">
        <v>12.830913133354899</v>
      </c>
      <c r="M79" s="6">
        <v>17.012977751797902</v>
      </c>
      <c r="N79" s="6">
        <v>34.982224987195103</v>
      </c>
      <c r="O79" s="6">
        <v>14.2866987853492</v>
      </c>
    </row>
    <row r="80" spans="1:15" x14ac:dyDescent="0.25">
      <c r="A80" s="6" t="s">
        <v>24</v>
      </c>
      <c r="B80" s="6" t="s">
        <v>25</v>
      </c>
      <c r="C80" s="6" t="s">
        <v>12</v>
      </c>
      <c r="D80" s="6">
        <v>879.2830103</v>
      </c>
      <c r="E80" s="6">
        <v>1086.0033529</v>
      </c>
      <c r="F80" s="6">
        <v>1236.6273787</v>
      </c>
      <c r="G80" s="6">
        <v>2664.3595645999999</v>
      </c>
      <c r="H80" s="6">
        <v>6681.6525337000003</v>
      </c>
      <c r="I80" s="6">
        <v>1874.2694907</v>
      </c>
      <c r="J80" s="6">
        <v>6.09673485988717</v>
      </c>
      <c r="K80" s="6">
        <v>7.5300835135217197</v>
      </c>
      <c r="L80" s="6">
        <v>8.5744739294335304</v>
      </c>
      <c r="M80" s="6">
        <v>18.474022182264601</v>
      </c>
      <c r="N80" s="6">
        <v>46.328956031987403</v>
      </c>
      <c r="O80" s="6">
        <v>12.995729482905601</v>
      </c>
    </row>
    <row r="81" spans="1:15" x14ac:dyDescent="0.25">
      <c r="A81" s="6" t="s">
        <v>45</v>
      </c>
      <c r="B81" s="6" t="s">
        <v>46</v>
      </c>
      <c r="C81" s="6" t="s">
        <v>11</v>
      </c>
      <c r="D81" s="6">
        <v>3981.6303678999998</v>
      </c>
      <c r="E81" s="6">
        <v>5232.0580201000002</v>
      </c>
      <c r="F81" s="6">
        <v>4180.3186655</v>
      </c>
      <c r="G81" s="6">
        <v>4220.2309250999997</v>
      </c>
      <c r="H81" s="6">
        <v>10808.5325185</v>
      </c>
      <c r="I81" s="6">
        <v>2722.4906477999998</v>
      </c>
      <c r="J81" s="6">
        <v>12.7840648032325</v>
      </c>
      <c r="K81" s="6">
        <v>16.798889550992701</v>
      </c>
      <c r="L81" s="6">
        <v>13.422005505272599</v>
      </c>
      <c r="M81" s="6">
        <v>13.5501542448651</v>
      </c>
      <c r="N81" s="6">
        <v>34.703618210855403</v>
      </c>
      <c r="O81" s="6">
        <v>8.7412676847816506</v>
      </c>
    </row>
    <row r="82" spans="1:15" x14ac:dyDescent="0.25">
      <c r="A82" s="6" t="s">
        <v>45</v>
      </c>
      <c r="B82" s="6" t="s">
        <v>46</v>
      </c>
      <c r="C82" s="6" t="s">
        <v>12</v>
      </c>
      <c r="D82" s="6">
        <v>6779.5859005000002</v>
      </c>
      <c r="E82" s="6">
        <v>7958.6081667999997</v>
      </c>
      <c r="F82" s="6">
        <v>9370.8503553999999</v>
      </c>
      <c r="G82" s="6">
        <v>17752.2348026</v>
      </c>
      <c r="H82" s="6">
        <v>46541.589273500002</v>
      </c>
      <c r="I82" s="6">
        <v>7827.8703570999996</v>
      </c>
      <c r="J82" s="6">
        <v>7.0451354537057398</v>
      </c>
      <c r="K82" s="6">
        <v>8.2703388349928009</v>
      </c>
      <c r="L82" s="6">
        <v>9.7378971281019808</v>
      </c>
      <c r="M82" s="6">
        <v>18.447571964695101</v>
      </c>
      <c r="N82" s="6">
        <v>48.3645764615747</v>
      </c>
      <c r="O82" s="6">
        <v>8.1344801569296692</v>
      </c>
    </row>
    <row r="83" spans="1:15" x14ac:dyDescent="0.25">
      <c r="A83" s="6" t="s">
        <v>26</v>
      </c>
      <c r="B83" s="6" t="s">
        <v>27</v>
      </c>
      <c r="C83" s="6" t="s">
        <v>11</v>
      </c>
      <c r="D83" s="6">
        <v>3722.9251565</v>
      </c>
      <c r="E83" s="6">
        <v>3322.3117232999998</v>
      </c>
      <c r="F83" s="6">
        <v>4466.9366578999998</v>
      </c>
      <c r="G83" s="6">
        <v>3787.2318298999999</v>
      </c>
      <c r="H83" s="6">
        <v>9847.1971462000001</v>
      </c>
      <c r="I83" s="6">
        <v>2089.1727529</v>
      </c>
      <c r="J83" s="6">
        <v>13.669246129563501</v>
      </c>
      <c r="K83" s="6">
        <v>12.1983372632761</v>
      </c>
      <c r="L83" s="6">
        <v>16.4009895593518</v>
      </c>
      <c r="M83" s="6">
        <v>13.905357173843599</v>
      </c>
      <c r="N83" s="6">
        <v>36.155376704990402</v>
      </c>
      <c r="O83" s="6">
        <v>7.6706931689744904</v>
      </c>
    </row>
    <row r="84" spans="1:15" x14ac:dyDescent="0.25">
      <c r="A84" s="6" t="s">
        <v>26</v>
      </c>
      <c r="B84" s="6" t="s">
        <v>27</v>
      </c>
      <c r="C84" s="6" t="s">
        <v>12</v>
      </c>
      <c r="D84" s="6">
        <v>8564.5179860000007</v>
      </c>
      <c r="E84" s="6">
        <v>11249.9596131</v>
      </c>
      <c r="F84" s="6">
        <v>15283.365056099999</v>
      </c>
      <c r="G84" s="6">
        <v>24870.4211588</v>
      </c>
      <c r="H84" s="6">
        <v>58678.319540199998</v>
      </c>
      <c r="I84" s="6">
        <v>10618.641376</v>
      </c>
      <c r="J84" s="6">
        <v>6.6255390835978503</v>
      </c>
      <c r="K84" s="6">
        <v>8.7030054963202303</v>
      </c>
      <c r="L84" s="6">
        <v>11.823261119144099</v>
      </c>
      <c r="M84" s="6">
        <v>19.239839029181301</v>
      </c>
      <c r="N84" s="6">
        <v>45.393739625388299</v>
      </c>
      <c r="O84" s="6">
        <v>8.2146156463681805</v>
      </c>
    </row>
    <row r="85" spans="1:15" x14ac:dyDescent="0.25">
      <c r="A85" s="6" t="s">
        <v>47</v>
      </c>
      <c r="B85" s="6" t="s">
        <v>48</v>
      </c>
      <c r="C85" s="6" t="s">
        <v>11</v>
      </c>
      <c r="D85" s="6">
        <v>895.99011299999995</v>
      </c>
      <c r="E85" s="6">
        <v>1120.5131873</v>
      </c>
      <c r="F85" s="6">
        <v>1130.7968244000001</v>
      </c>
      <c r="G85" s="6">
        <v>1047.4315377</v>
      </c>
      <c r="H85" s="6">
        <v>2955.7880270999999</v>
      </c>
      <c r="I85" s="6">
        <v>825.9199208</v>
      </c>
      <c r="J85" s="6">
        <v>11.232958021057501</v>
      </c>
      <c r="K85" s="6">
        <v>14.0477862560769</v>
      </c>
      <c r="L85" s="6">
        <v>14.176711410687499</v>
      </c>
      <c r="M85" s="6">
        <v>13.131567326698599</v>
      </c>
      <c r="N85" s="6">
        <v>37.056483487735299</v>
      </c>
      <c r="O85" s="6">
        <v>10.3544934977441</v>
      </c>
    </row>
    <row r="86" spans="1:15" x14ac:dyDescent="0.25">
      <c r="A86" s="6" t="s">
        <v>47</v>
      </c>
      <c r="B86" s="6" t="s">
        <v>48</v>
      </c>
      <c r="C86" s="6" t="s">
        <v>12</v>
      </c>
      <c r="D86" s="6">
        <v>1220.0349216</v>
      </c>
      <c r="E86" s="6">
        <v>1689.3164948000001</v>
      </c>
      <c r="F86" s="6">
        <v>1852.3021114000001</v>
      </c>
      <c r="G86" s="6">
        <v>3998.0915255999998</v>
      </c>
      <c r="H86" s="6">
        <v>9191.2892465000004</v>
      </c>
      <c r="I86" s="6">
        <v>2422.5260913000002</v>
      </c>
      <c r="J86" s="6">
        <v>5.9883245646498402</v>
      </c>
      <c r="K86" s="6">
        <v>8.2917097569734093</v>
      </c>
      <c r="L86" s="6">
        <v>9.0916956871223604</v>
      </c>
      <c r="M86" s="6">
        <v>19.6239216358418</v>
      </c>
      <c r="N86" s="6">
        <v>45.113809614101697</v>
      </c>
      <c r="O86" s="6">
        <v>11.8905387413109</v>
      </c>
    </row>
    <row r="87" spans="1:15" x14ac:dyDescent="0.25">
      <c r="A87" s="6" t="s">
        <v>28</v>
      </c>
      <c r="B87" s="6" t="s">
        <v>29</v>
      </c>
      <c r="C87" s="6" t="s">
        <v>11</v>
      </c>
      <c r="D87" s="6">
        <v>29501.3967118</v>
      </c>
      <c r="E87" s="6">
        <v>28618.7158877</v>
      </c>
      <c r="F87" s="6">
        <v>27625.078847699999</v>
      </c>
      <c r="G87" s="6">
        <v>31268.508068800002</v>
      </c>
      <c r="H87" s="6">
        <v>70744.553866000002</v>
      </c>
      <c r="I87" s="6">
        <v>19157.897405799999</v>
      </c>
      <c r="J87" s="6">
        <v>14.2576577997794</v>
      </c>
      <c r="K87" s="6">
        <v>13.8310691450323</v>
      </c>
      <c r="L87" s="6">
        <v>13.350856732315</v>
      </c>
      <c r="M87" s="6">
        <v>15.111680721756199</v>
      </c>
      <c r="N87" s="6">
        <v>34.189962260873102</v>
      </c>
      <c r="O87" s="6">
        <v>9.2587733402440495</v>
      </c>
    </row>
    <row r="88" spans="1:15" x14ac:dyDescent="0.25">
      <c r="A88" s="6" t="s">
        <v>28</v>
      </c>
      <c r="B88" s="6" t="s">
        <v>29</v>
      </c>
      <c r="C88" s="6" t="s">
        <v>12</v>
      </c>
      <c r="D88" s="6">
        <v>36840.5773128</v>
      </c>
      <c r="E88" s="6">
        <v>43744.124053300002</v>
      </c>
      <c r="F88" s="6">
        <v>68927.579787099996</v>
      </c>
      <c r="G88" s="6">
        <v>107783.26943479999</v>
      </c>
      <c r="H88" s="6">
        <v>266388.96900480002</v>
      </c>
      <c r="I88" s="6">
        <v>57382.329622999998</v>
      </c>
      <c r="J88" s="6">
        <v>6.3401616117869297</v>
      </c>
      <c r="K88" s="6">
        <v>7.5282429400913999</v>
      </c>
      <c r="L88" s="6">
        <v>11.862246121960601</v>
      </c>
      <c r="M88" s="6">
        <v>18.549203001386601</v>
      </c>
      <c r="N88" s="6">
        <v>45.844805871185898</v>
      </c>
      <c r="O88" s="6">
        <v>9.8753404535884997</v>
      </c>
    </row>
    <row r="89" spans="1:15" x14ac:dyDescent="0.25">
      <c r="A89" s="6" t="s">
        <v>30</v>
      </c>
      <c r="B89" s="6" t="s">
        <v>31</v>
      </c>
      <c r="C89" s="6" t="s">
        <v>11</v>
      </c>
      <c r="D89" s="6">
        <v>357.42513029999998</v>
      </c>
      <c r="E89" s="6">
        <v>354.8420036</v>
      </c>
      <c r="F89" s="6">
        <v>476.19723479999999</v>
      </c>
      <c r="G89" s="6">
        <v>377.95455709999999</v>
      </c>
      <c r="H89" s="6">
        <v>1010.1549712</v>
      </c>
      <c r="I89" s="6">
        <v>329.38377630000002</v>
      </c>
      <c r="J89" s="6">
        <v>12.299736282604201</v>
      </c>
      <c r="K89" s="6">
        <v>12.210845562559101</v>
      </c>
      <c r="L89" s="6">
        <v>16.386929485426101</v>
      </c>
      <c r="M89" s="6">
        <v>13.0061962213922</v>
      </c>
      <c r="N89" s="6">
        <v>34.761517020062797</v>
      </c>
      <c r="O89" s="6">
        <v>11.3347754279556</v>
      </c>
    </row>
    <row r="90" spans="1:15" x14ac:dyDescent="0.25">
      <c r="A90" s="6" t="s">
        <v>30</v>
      </c>
      <c r="B90" s="6" t="s">
        <v>31</v>
      </c>
      <c r="C90" s="6" t="s">
        <v>12</v>
      </c>
      <c r="D90" s="6">
        <v>993.91087170000003</v>
      </c>
      <c r="E90" s="6">
        <v>1566.8385255999999</v>
      </c>
      <c r="F90" s="6">
        <v>2196.504606</v>
      </c>
      <c r="G90" s="6">
        <v>3557.4740941999999</v>
      </c>
      <c r="H90" s="6">
        <v>8750.2279856999994</v>
      </c>
      <c r="I90" s="6">
        <v>2438.0862493999998</v>
      </c>
      <c r="J90" s="6">
        <v>5.0961837376450996</v>
      </c>
      <c r="K90" s="6">
        <v>8.0338159497350592</v>
      </c>
      <c r="L90" s="6">
        <v>11.262369062946</v>
      </c>
      <c r="M90" s="6">
        <v>18.240611046890699</v>
      </c>
      <c r="N90" s="6">
        <v>44.865964173567399</v>
      </c>
      <c r="O90" s="6">
        <v>12.5010560292158</v>
      </c>
    </row>
    <row r="91" spans="1:15" x14ac:dyDescent="0.25">
      <c r="A91" s="6" t="s">
        <v>49</v>
      </c>
      <c r="B91" s="6" t="s">
        <v>50</v>
      </c>
      <c r="C91" s="6" t="s">
        <v>11</v>
      </c>
      <c r="D91" s="6">
        <v>284.36824639999998</v>
      </c>
      <c r="E91" s="6">
        <v>241.55840029999999</v>
      </c>
      <c r="F91" s="6">
        <v>259.41826320000001</v>
      </c>
      <c r="G91" s="6">
        <v>217.358272</v>
      </c>
      <c r="H91" s="6">
        <v>803.26946029999999</v>
      </c>
      <c r="I91" s="6">
        <v>262.88776680000001</v>
      </c>
      <c r="J91" s="6">
        <v>13.745163528816899</v>
      </c>
      <c r="K91" s="6">
        <v>11.6759158447408</v>
      </c>
      <c r="L91" s="6">
        <v>12.539186407718599</v>
      </c>
      <c r="M91" s="6">
        <v>10.506183551797101</v>
      </c>
      <c r="N91" s="6">
        <v>38.826663065598801</v>
      </c>
      <c r="O91" s="6">
        <v>12.7068876013278</v>
      </c>
    </row>
    <row r="92" spans="1:15" x14ac:dyDescent="0.25">
      <c r="A92" s="6" t="s">
        <v>49</v>
      </c>
      <c r="B92" s="6" t="s">
        <v>50</v>
      </c>
      <c r="C92" s="6" t="s">
        <v>12</v>
      </c>
      <c r="D92" s="6">
        <v>394.61702459999998</v>
      </c>
      <c r="E92" s="6">
        <v>550.15383180000003</v>
      </c>
      <c r="F92" s="6">
        <v>737.75354130000005</v>
      </c>
      <c r="G92" s="6">
        <v>1421.1570466000001</v>
      </c>
      <c r="H92" s="6">
        <v>3297.6978755999999</v>
      </c>
      <c r="I92" s="6">
        <v>841.76026739999998</v>
      </c>
      <c r="J92" s="6">
        <v>5.4481488288851301</v>
      </c>
      <c r="K92" s="6">
        <v>7.5955160765454597</v>
      </c>
      <c r="L92" s="6">
        <v>10.1855491311194</v>
      </c>
      <c r="M92" s="6">
        <v>19.620732549346901</v>
      </c>
      <c r="N92" s="6">
        <v>45.528569977888203</v>
      </c>
      <c r="O92" s="6">
        <v>11.621483436215</v>
      </c>
    </row>
    <row r="93" spans="1:15" x14ac:dyDescent="0.25">
      <c r="A93" s="6" t="s">
        <v>51</v>
      </c>
      <c r="B93" s="6" t="s">
        <v>52</v>
      </c>
      <c r="C93" s="6" t="s">
        <v>11</v>
      </c>
      <c r="D93" s="6">
        <v>122.21271160000001</v>
      </c>
      <c r="E93" s="6">
        <v>130.29971420000001</v>
      </c>
      <c r="F93" s="6">
        <v>145.47326390000001</v>
      </c>
      <c r="G93" s="6">
        <v>173.02802209999999</v>
      </c>
      <c r="H93" s="6">
        <v>395.9227017</v>
      </c>
      <c r="I93" s="6">
        <v>164.9552769</v>
      </c>
      <c r="J93" s="6">
        <v>10.797209011827899</v>
      </c>
      <c r="K93" s="6">
        <v>11.5116768949822</v>
      </c>
      <c r="L93" s="6">
        <v>12.8522247432165</v>
      </c>
      <c r="M93" s="6">
        <v>15.2866235848815</v>
      </c>
      <c r="N93" s="6">
        <v>34.978850455213099</v>
      </c>
      <c r="O93" s="6">
        <v>14.573415309878801</v>
      </c>
    </row>
    <row r="94" spans="1:15" x14ac:dyDescent="0.25">
      <c r="A94" s="6" t="s">
        <v>51</v>
      </c>
      <c r="B94" s="6" t="s">
        <v>52</v>
      </c>
      <c r="C94" s="6" t="s">
        <v>12</v>
      </c>
      <c r="D94" s="6">
        <v>461.2084054</v>
      </c>
      <c r="E94" s="6">
        <v>572.34258809999994</v>
      </c>
      <c r="F94" s="6">
        <v>689.38717199999996</v>
      </c>
      <c r="G94" s="6">
        <v>1360.4320585</v>
      </c>
      <c r="H94" s="6">
        <v>3182.9168493000002</v>
      </c>
      <c r="I94" s="6">
        <v>1141.8212329999999</v>
      </c>
      <c r="J94" s="6">
        <v>6.2257243864507101</v>
      </c>
      <c r="K94" s="6">
        <v>7.7258939048348996</v>
      </c>
      <c r="L94" s="6">
        <v>9.3058462902564703</v>
      </c>
      <c r="M94" s="6">
        <v>18.364095154265801</v>
      </c>
      <c r="N94" s="6">
        <v>42.965312029701103</v>
      </c>
      <c r="O94" s="6">
        <v>15.413128234490999</v>
      </c>
    </row>
    <row r="95" spans="1:15" x14ac:dyDescent="0.25">
      <c r="A95" s="6" t="s">
        <v>53</v>
      </c>
      <c r="B95" s="6" t="s">
        <v>54</v>
      </c>
      <c r="C95" s="6" t="s">
        <v>11</v>
      </c>
      <c r="D95" s="6">
        <v>242.03948220000001</v>
      </c>
      <c r="E95" s="6">
        <v>225.23860809999999</v>
      </c>
      <c r="F95" s="6">
        <v>267.47129510000002</v>
      </c>
      <c r="G95" s="6">
        <v>271.00452510000002</v>
      </c>
      <c r="H95" s="6">
        <v>632.21824630000003</v>
      </c>
      <c r="I95" s="6">
        <v>236.7205802</v>
      </c>
      <c r="J95" s="6">
        <v>12.910888137718301</v>
      </c>
      <c r="K95" s="6">
        <v>12.0146946565996</v>
      </c>
      <c r="L95" s="6">
        <v>14.2674738009613</v>
      </c>
      <c r="M95" s="6">
        <v>14.4559436195223</v>
      </c>
      <c r="N95" s="6">
        <v>33.723832915239001</v>
      </c>
      <c r="O95" s="6">
        <v>12.6271668699594</v>
      </c>
    </row>
    <row r="96" spans="1:15" x14ac:dyDescent="0.25">
      <c r="A96" s="6" t="s">
        <v>53</v>
      </c>
      <c r="B96" s="6" t="s">
        <v>54</v>
      </c>
      <c r="C96" s="6" t="s">
        <v>12</v>
      </c>
      <c r="D96" s="6">
        <v>615.70944050000003</v>
      </c>
      <c r="E96" s="6">
        <v>771.16235500000005</v>
      </c>
      <c r="F96" s="6">
        <v>1035.4022637999999</v>
      </c>
      <c r="G96" s="6">
        <v>1630.3485281000001</v>
      </c>
      <c r="H96" s="6">
        <v>4433.7003948000001</v>
      </c>
      <c r="I96" s="6">
        <v>1149.9842839</v>
      </c>
      <c r="J96" s="6">
        <v>6.3894749668893596</v>
      </c>
      <c r="K96" s="6">
        <v>8.0026750258670898</v>
      </c>
      <c r="L96" s="6">
        <v>10.7448033277487</v>
      </c>
      <c r="M96" s="6">
        <v>16.9188101113741</v>
      </c>
      <c r="N96" s="6">
        <v>46.010367585491103</v>
      </c>
      <c r="O96" s="6">
        <v>11.933868982629701</v>
      </c>
    </row>
    <row r="97" spans="1:15" x14ac:dyDescent="0.25">
      <c r="A97" s="6" t="s">
        <v>55</v>
      </c>
      <c r="B97" s="6" t="s">
        <v>56</v>
      </c>
      <c r="C97" s="6" t="s">
        <v>11</v>
      </c>
      <c r="D97" s="6">
        <v>368.95145029999998</v>
      </c>
      <c r="E97" s="6">
        <v>428.2796242</v>
      </c>
      <c r="F97" s="6">
        <v>588.4142842</v>
      </c>
      <c r="G97" s="6">
        <v>537.52528529999995</v>
      </c>
      <c r="H97" s="6">
        <v>910.54488289999995</v>
      </c>
      <c r="I97" s="6">
        <v>161.40382819999999</v>
      </c>
      <c r="J97" s="6">
        <v>12.3184222916446</v>
      </c>
      <c r="K97" s="6">
        <v>14.2992506616051</v>
      </c>
      <c r="L97" s="6">
        <v>19.645770817048302</v>
      </c>
      <c r="M97" s="6">
        <v>17.946706677472399</v>
      </c>
      <c r="N97" s="6">
        <v>30.4009548517508</v>
      </c>
      <c r="O97" s="6">
        <v>5.3888947004788399</v>
      </c>
    </row>
    <row r="98" spans="1:15" x14ac:dyDescent="0.25">
      <c r="A98" s="6" t="s">
        <v>55</v>
      </c>
      <c r="B98" s="6" t="s">
        <v>56</v>
      </c>
      <c r="C98" s="6" t="s">
        <v>12</v>
      </c>
      <c r="D98" s="6">
        <v>1423.8260679</v>
      </c>
      <c r="E98" s="6">
        <v>1441.2841049000001</v>
      </c>
      <c r="F98" s="6">
        <v>1960.1335326000001</v>
      </c>
      <c r="G98" s="6">
        <v>3622.2656759000001</v>
      </c>
      <c r="H98" s="6">
        <v>7877.7540012999998</v>
      </c>
      <c r="I98" s="6">
        <v>1413.6172618999999</v>
      </c>
      <c r="J98" s="6">
        <v>8.0265835056591506</v>
      </c>
      <c r="K98" s="6">
        <v>8.1250002961538303</v>
      </c>
      <c r="L98" s="6">
        <v>11.049927962662901</v>
      </c>
      <c r="M98" s="6">
        <v>20.4199224770312</v>
      </c>
      <c r="N98" s="6">
        <v>44.409532704886402</v>
      </c>
      <c r="O98" s="6">
        <v>7.9690330536064398</v>
      </c>
    </row>
    <row r="99" spans="1:15" x14ac:dyDescent="0.25">
      <c r="A99" s="6" t="s">
        <v>57</v>
      </c>
      <c r="B99" s="6" t="s">
        <v>58</v>
      </c>
      <c r="C99" s="6" t="s">
        <v>11</v>
      </c>
      <c r="D99" s="6">
        <v>46.114426700000003</v>
      </c>
      <c r="E99" s="6">
        <v>63.300570499999999</v>
      </c>
      <c r="F99" s="6">
        <v>90.611594699999998</v>
      </c>
      <c r="G99" s="6">
        <v>65.166165199999995</v>
      </c>
      <c r="H99" s="6">
        <v>180.99744559999999</v>
      </c>
      <c r="I99" s="6">
        <v>85.904371400000002</v>
      </c>
      <c r="J99" s="6">
        <v>8.6665846533013902</v>
      </c>
      <c r="K99" s="6">
        <v>11.896488628373699</v>
      </c>
      <c r="L99" s="6">
        <v>17.029227342388001</v>
      </c>
      <c r="M99" s="6">
        <v>12.247101995021101</v>
      </c>
      <c r="N99" s="6">
        <v>34.016029181681503</v>
      </c>
      <c r="O99" s="6">
        <v>16.1445681992343</v>
      </c>
    </row>
    <row r="100" spans="1:15" x14ac:dyDescent="0.25">
      <c r="A100" s="6" t="s">
        <v>57</v>
      </c>
      <c r="B100" s="6" t="s">
        <v>58</v>
      </c>
      <c r="C100" s="6" t="s">
        <v>12</v>
      </c>
      <c r="D100" s="6">
        <v>64.524159999999995</v>
      </c>
      <c r="E100" s="6">
        <v>75.087126799999993</v>
      </c>
      <c r="F100" s="6">
        <v>107.632645</v>
      </c>
      <c r="G100" s="6">
        <v>185.293001</v>
      </c>
      <c r="H100" s="6">
        <v>453.6212645</v>
      </c>
      <c r="I100" s="6">
        <v>208.74723729999999</v>
      </c>
      <c r="J100" s="6">
        <v>5.8931262884426596</v>
      </c>
      <c r="K100" s="6">
        <v>6.8578641065409904</v>
      </c>
      <c r="L100" s="6">
        <v>9.8303142535155299</v>
      </c>
      <c r="M100" s="6">
        <v>16.923196756959499</v>
      </c>
      <c r="N100" s="6">
        <v>41.430177453244703</v>
      </c>
      <c r="O100" s="6">
        <v>19.0653211412967</v>
      </c>
    </row>
    <row r="101" spans="1:15" x14ac:dyDescent="0.25">
      <c r="A101" s="6" t="s">
        <v>59</v>
      </c>
      <c r="B101" s="6" t="s">
        <v>60</v>
      </c>
      <c r="C101" s="6" t="s">
        <v>11</v>
      </c>
      <c r="D101" s="6">
        <v>2401.7883909000002</v>
      </c>
      <c r="E101" s="6">
        <v>2176.6959299999999</v>
      </c>
      <c r="F101" s="6">
        <v>2107.3534037999998</v>
      </c>
      <c r="G101" s="6">
        <v>1858.1587731</v>
      </c>
      <c r="H101" s="6">
        <v>5747.1121563999995</v>
      </c>
      <c r="I101" s="6">
        <v>1894.8773438000001</v>
      </c>
      <c r="J101" s="6">
        <v>14.838690650027599</v>
      </c>
      <c r="K101" s="6">
        <v>13.4480280056399</v>
      </c>
      <c r="L101" s="6">
        <v>13.019617118539401</v>
      </c>
      <c r="M101" s="6">
        <v>11.480046833906799</v>
      </c>
      <c r="N101" s="6">
        <v>35.506716471335999</v>
      </c>
      <c r="O101" s="6">
        <v>11.7069009205503</v>
      </c>
    </row>
    <row r="102" spans="1:15" x14ac:dyDescent="0.25">
      <c r="A102" s="6" t="s">
        <v>59</v>
      </c>
      <c r="B102" s="6" t="s">
        <v>60</v>
      </c>
      <c r="C102" s="6" t="s">
        <v>12</v>
      </c>
      <c r="D102" s="6">
        <v>7414.6232725</v>
      </c>
      <c r="E102" s="6">
        <v>8880.6188180000008</v>
      </c>
      <c r="F102" s="6">
        <v>12552.1632099</v>
      </c>
      <c r="G102" s="6">
        <v>19772.066920599998</v>
      </c>
      <c r="H102" s="6">
        <v>49970.3782804</v>
      </c>
      <c r="I102" s="6">
        <v>14649.163501700001</v>
      </c>
      <c r="J102" s="6">
        <v>6.5477638937204299</v>
      </c>
      <c r="K102" s="6">
        <v>7.8423667816084004</v>
      </c>
      <c r="L102" s="6">
        <v>11.084663108737701</v>
      </c>
      <c r="M102" s="6">
        <v>17.460472518825298</v>
      </c>
      <c r="N102" s="6">
        <v>44.128235061311997</v>
      </c>
      <c r="O102" s="6">
        <v>12.9364986357961</v>
      </c>
    </row>
    <row r="103" spans="1:15" x14ac:dyDescent="0.25">
      <c r="A103" t="s">
        <v>1020</v>
      </c>
    </row>
    <row r="104" spans="1:15" x14ac:dyDescent="0.25">
      <c r="A104" t="s">
        <v>1023</v>
      </c>
    </row>
    <row r="105" spans="1:15" x14ac:dyDescent="0.25">
      <c r="A105" t="s">
        <v>1021</v>
      </c>
    </row>
    <row r="106" spans="1:15" x14ac:dyDescent="0.25">
      <c r="A106" t="s">
        <v>1022</v>
      </c>
    </row>
    <row r="107" spans="1:15" x14ac:dyDescent="0.25">
      <c r="A107" t="s">
        <v>15</v>
      </c>
    </row>
    <row r="110" spans="1:15" x14ac:dyDescent="0.25">
      <c r="L110" s="7" t="str">
        <f>HYPERLINK("#'Indice'!A1", "Ir al índice")</f>
        <v>Ir al índice</v>
      </c>
    </row>
    <row r="111" spans="1:15" ht="17.25" x14ac:dyDescent="0.3">
      <c r="A111" s="4" t="s">
        <v>326</v>
      </c>
    </row>
    <row r="112" spans="1:15" x14ac:dyDescent="0.25">
      <c r="A112" s="5" t="s">
        <v>17</v>
      </c>
      <c r="B112" s="5" t="s">
        <v>62</v>
      </c>
      <c r="C112" s="5" t="s">
        <v>7</v>
      </c>
      <c r="D112" s="5" t="s">
        <v>312</v>
      </c>
      <c r="E112" s="5" t="s">
        <v>313</v>
      </c>
      <c r="F112" s="5" t="s">
        <v>314</v>
      </c>
      <c r="G112" s="5" t="s">
        <v>315</v>
      </c>
      <c r="H112" s="5" t="s">
        <v>316</v>
      </c>
      <c r="I112" s="5" t="s">
        <v>317</v>
      </c>
      <c r="J112" s="5" t="s">
        <v>318</v>
      </c>
      <c r="K112" s="5" t="s">
        <v>319</v>
      </c>
      <c r="L112" s="5" t="s">
        <v>320</v>
      </c>
      <c r="M112" s="5" t="s">
        <v>321</v>
      </c>
      <c r="N112" s="5" t="s">
        <v>322</v>
      </c>
      <c r="O112" s="5" t="s">
        <v>323</v>
      </c>
    </row>
    <row r="113" spans="1:15" x14ac:dyDescent="0.25">
      <c r="A113" s="6" t="s">
        <v>63</v>
      </c>
      <c r="B113" s="6" t="s">
        <v>64</v>
      </c>
      <c r="C113" s="6" t="s">
        <v>11</v>
      </c>
      <c r="D113" s="6">
        <v>9861.7700669999995</v>
      </c>
      <c r="E113" s="6">
        <v>9522.5769672000006</v>
      </c>
      <c r="F113" s="6">
        <v>10878.0423641</v>
      </c>
      <c r="G113" s="6">
        <v>16842.3027114</v>
      </c>
      <c r="H113" s="6">
        <v>32672.9949591</v>
      </c>
      <c r="I113" s="6">
        <v>11780.9443691</v>
      </c>
      <c r="J113" s="6">
        <v>10.7709889413198</v>
      </c>
      <c r="K113" s="6">
        <v>10.400523487137001</v>
      </c>
      <c r="L113" s="6">
        <v>11.8809578007706</v>
      </c>
      <c r="M113" s="6">
        <v>18.395100982721999</v>
      </c>
      <c r="N113" s="6">
        <v>35.6853247432609</v>
      </c>
      <c r="O113" s="6">
        <v>12.867104044789601</v>
      </c>
    </row>
    <row r="114" spans="1:15" x14ac:dyDescent="0.25">
      <c r="A114" s="6" t="s">
        <v>63</v>
      </c>
      <c r="B114" s="6" t="s">
        <v>64</v>
      </c>
      <c r="C114" s="6" t="s">
        <v>12</v>
      </c>
      <c r="D114" s="6">
        <v>22783.3607109</v>
      </c>
      <c r="E114" s="6">
        <v>26932.389216200001</v>
      </c>
      <c r="F114" s="6">
        <v>33307.926301699998</v>
      </c>
      <c r="G114" s="6">
        <v>71983.605754999997</v>
      </c>
      <c r="H114" s="6">
        <v>229253.2828099</v>
      </c>
      <c r="I114" s="6">
        <v>97975.803779499998</v>
      </c>
      <c r="J114" s="6">
        <v>4.72452145787127</v>
      </c>
      <c r="K114" s="6">
        <v>5.5848938345080201</v>
      </c>
      <c r="L114" s="6">
        <v>6.9069710358529504</v>
      </c>
      <c r="M114" s="6">
        <v>14.927037951944399</v>
      </c>
      <c r="N114" s="6">
        <v>47.539608737556499</v>
      </c>
      <c r="O114" s="6">
        <v>20.316966982266901</v>
      </c>
    </row>
    <row r="115" spans="1:15" x14ac:dyDescent="0.25">
      <c r="A115" s="6" t="s">
        <v>65</v>
      </c>
      <c r="B115" s="6" t="s">
        <v>66</v>
      </c>
      <c r="C115" s="6" t="s">
        <v>11</v>
      </c>
      <c r="D115" s="6">
        <v>2116.8943331999999</v>
      </c>
      <c r="E115" s="6">
        <v>2384.2209830000002</v>
      </c>
      <c r="F115" s="6">
        <v>2042.9980323</v>
      </c>
      <c r="G115" s="6">
        <v>4515.7108748000001</v>
      </c>
      <c r="H115" s="6">
        <v>7630.8048312999999</v>
      </c>
      <c r="I115" s="6">
        <v>3682.1311563999998</v>
      </c>
      <c r="J115" s="6">
        <v>9.4619274208248498</v>
      </c>
      <c r="K115" s="6">
        <v>10.6568030073811</v>
      </c>
      <c r="L115" s="6">
        <v>9.1316315601305202</v>
      </c>
      <c r="M115" s="6">
        <v>20.183968505503199</v>
      </c>
      <c r="N115" s="6">
        <v>34.107569916867803</v>
      </c>
      <c r="O115" s="6">
        <v>16.458099589292601</v>
      </c>
    </row>
    <row r="116" spans="1:15" x14ac:dyDescent="0.25">
      <c r="A116" s="6" t="s">
        <v>65</v>
      </c>
      <c r="B116" s="6" t="s">
        <v>66</v>
      </c>
      <c r="C116" s="6" t="s">
        <v>12</v>
      </c>
      <c r="D116" s="6">
        <v>6320.0864570000003</v>
      </c>
      <c r="E116" s="6">
        <v>8631.7723127000008</v>
      </c>
      <c r="F116" s="6">
        <v>8348.1048707000009</v>
      </c>
      <c r="G116" s="6">
        <v>24183.146246100001</v>
      </c>
      <c r="H116" s="6">
        <v>79322.299647699998</v>
      </c>
      <c r="I116" s="6">
        <v>25197.830254100001</v>
      </c>
      <c r="J116" s="6">
        <v>4.1578629941060399</v>
      </c>
      <c r="K116" s="6">
        <v>5.6786765365802498</v>
      </c>
      <c r="L116" s="6">
        <v>5.4920571971536196</v>
      </c>
      <c r="M116" s="6">
        <v>15.909625531522</v>
      </c>
      <c r="N116" s="6">
        <v>52.1846111689296</v>
      </c>
      <c r="O116" s="6">
        <v>16.577166571708499</v>
      </c>
    </row>
    <row r="117" spans="1:15" x14ac:dyDescent="0.25">
      <c r="A117" s="6" t="s">
        <v>67</v>
      </c>
      <c r="B117" s="6" t="s">
        <v>68</v>
      </c>
      <c r="C117" s="6" t="s">
        <v>11</v>
      </c>
      <c r="D117" s="6">
        <v>5084.2922546</v>
      </c>
      <c r="E117" s="6">
        <v>5818.9287342999996</v>
      </c>
      <c r="F117" s="6">
        <v>6594.4223639000002</v>
      </c>
      <c r="G117" s="6">
        <v>9657.0543113999993</v>
      </c>
      <c r="H117" s="6">
        <v>18386.887187799999</v>
      </c>
      <c r="I117" s="6">
        <v>5834.6119147999998</v>
      </c>
      <c r="J117" s="6">
        <v>9.8962020829956394</v>
      </c>
      <c r="K117" s="6">
        <v>11.326118125700299</v>
      </c>
      <c r="L117" s="6">
        <v>12.835559614956599</v>
      </c>
      <c r="M117" s="6">
        <v>18.796748142401501</v>
      </c>
      <c r="N117" s="6">
        <v>35.788727747324899</v>
      </c>
      <c r="O117" s="6">
        <v>11.356644286621099</v>
      </c>
    </row>
    <row r="118" spans="1:15" x14ac:dyDescent="0.25">
      <c r="A118" s="6" t="s">
        <v>67</v>
      </c>
      <c r="B118" s="6" t="s">
        <v>68</v>
      </c>
      <c r="C118" s="6" t="s">
        <v>12</v>
      </c>
      <c r="D118" s="6">
        <v>2260.6362973</v>
      </c>
      <c r="E118" s="6">
        <v>2781.3713392999998</v>
      </c>
      <c r="F118" s="6">
        <v>3869.4862944000001</v>
      </c>
      <c r="G118" s="6">
        <v>10854.810111299999</v>
      </c>
      <c r="H118" s="6">
        <v>28200.2304716</v>
      </c>
      <c r="I118" s="6">
        <v>8387.2687272999992</v>
      </c>
      <c r="J118" s="6">
        <v>4.0115061757664296</v>
      </c>
      <c r="K118" s="6">
        <v>4.9355521354884404</v>
      </c>
      <c r="L118" s="6">
        <v>6.8664155245001099</v>
      </c>
      <c r="M118" s="6">
        <v>19.2618944720382</v>
      </c>
      <c r="N118" s="6">
        <v>50.041397119019898</v>
      </c>
      <c r="O118" s="6">
        <v>14.8832345731869</v>
      </c>
    </row>
    <row r="119" spans="1:15" x14ac:dyDescent="0.25">
      <c r="A119" s="6" t="s">
        <v>69</v>
      </c>
      <c r="B119" s="6" t="s">
        <v>70</v>
      </c>
      <c r="C119" s="6" t="s">
        <v>11</v>
      </c>
      <c r="D119" s="6">
        <v>18640.698190399999</v>
      </c>
      <c r="E119" s="6">
        <v>23579.659719899999</v>
      </c>
      <c r="F119" s="6">
        <v>28828.378719699998</v>
      </c>
      <c r="G119" s="6">
        <v>30320.380058999999</v>
      </c>
      <c r="H119" s="6">
        <v>72275.880271600006</v>
      </c>
      <c r="I119" s="6">
        <v>21140.637486899999</v>
      </c>
      <c r="J119" s="6">
        <v>9.5698526450748993</v>
      </c>
      <c r="K119" s="6">
        <v>12.1054408282123</v>
      </c>
      <c r="L119" s="6">
        <v>14.800053813758</v>
      </c>
      <c r="M119" s="6">
        <v>15.5660247456145</v>
      </c>
      <c r="N119" s="6">
        <v>37.105344280961504</v>
      </c>
      <c r="O119" s="6">
        <v>10.8532836863788</v>
      </c>
    </row>
    <row r="120" spans="1:15" x14ac:dyDescent="0.25">
      <c r="A120" s="6" t="s">
        <v>69</v>
      </c>
      <c r="B120" s="6" t="s">
        <v>70</v>
      </c>
      <c r="C120" s="6" t="s">
        <v>12</v>
      </c>
      <c r="D120" s="6">
        <v>9825.7770359000006</v>
      </c>
      <c r="E120" s="6">
        <v>12423.457225</v>
      </c>
      <c r="F120" s="6">
        <v>17792.811024499999</v>
      </c>
      <c r="G120" s="6">
        <v>37491.240656299997</v>
      </c>
      <c r="H120" s="6">
        <v>97202.693364699997</v>
      </c>
      <c r="I120" s="6">
        <v>32475.386245999998</v>
      </c>
      <c r="J120" s="6">
        <v>4.7419102758700902</v>
      </c>
      <c r="K120" s="6">
        <v>5.9955481649766602</v>
      </c>
      <c r="L120" s="6">
        <v>8.5867929961595308</v>
      </c>
      <c r="M120" s="6">
        <v>18.0932356467769</v>
      </c>
      <c r="N120" s="6">
        <v>46.909923645148297</v>
      </c>
      <c r="O120" s="6">
        <v>15.6725892710685</v>
      </c>
    </row>
    <row r="121" spans="1:15" x14ac:dyDescent="0.25">
      <c r="A121" s="6" t="s">
        <v>71</v>
      </c>
      <c r="B121" s="6" t="s">
        <v>72</v>
      </c>
      <c r="C121" s="6" t="s">
        <v>11</v>
      </c>
      <c r="D121" s="6">
        <v>25233.241317399999</v>
      </c>
      <c r="E121" s="6">
        <v>28776.4257884</v>
      </c>
      <c r="F121" s="6">
        <v>32871.546446799999</v>
      </c>
      <c r="G121" s="6">
        <v>39225.9852579</v>
      </c>
      <c r="H121" s="6">
        <v>81080.299829900003</v>
      </c>
      <c r="I121" s="6">
        <v>21613.828880900001</v>
      </c>
      <c r="J121" s="6">
        <v>11.028450573588101</v>
      </c>
      <c r="K121" s="6">
        <v>12.577036199984899</v>
      </c>
      <c r="L121" s="6">
        <v>14.366851277879899</v>
      </c>
      <c r="M121" s="6">
        <v>17.144124854017001</v>
      </c>
      <c r="N121" s="6">
        <v>35.4369883725224</v>
      </c>
      <c r="O121" s="6">
        <v>9.4465487220076891</v>
      </c>
    </row>
    <row r="122" spans="1:15" x14ac:dyDescent="0.25">
      <c r="A122" s="6" t="s">
        <v>71</v>
      </c>
      <c r="B122" s="6" t="s">
        <v>72</v>
      </c>
      <c r="C122" s="6" t="s">
        <v>12</v>
      </c>
      <c r="D122" s="6">
        <v>8862.7629813999993</v>
      </c>
      <c r="E122" s="6">
        <v>10252.697903599999</v>
      </c>
      <c r="F122" s="6">
        <v>15071.700325100001</v>
      </c>
      <c r="G122" s="6">
        <v>33610.144149400003</v>
      </c>
      <c r="H122" s="6">
        <v>74814.371162099997</v>
      </c>
      <c r="I122" s="6">
        <v>24346.995973100002</v>
      </c>
      <c r="J122" s="6">
        <v>5.3083573611196204</v>
      </c>
      <c r="K122" s="6">
        <v>6.1408597411586801</v>
      </c>
      <c r="L122" s="6">
        <v>9.0272042176056697</v>
      </c>
      <c r="M122" s="6">
        <v>20.130816595027099</v>
      </c>
      <c r="N122" s="6">
        <v>44.810113810934197</v>
      </c>
      <c r="O122" s="6">
        <v>14.5826482741547</v>
      </c>
    </row>
    <row r="123" spans="1:15" x14ac:dyDescent="0.25">
      <c r="A123" s="6" t="s">
        <v>73</v>
      </c>
      <c r="B123" s="6" t="s">
        <v>74</v>
      </c>
      <c r="C123" s="6" t="s">
        <v>11</v>
      </c>
      <c r="D123" s="6">
        <v>7100.1763578</v>
      </c>
      <c r="E123" s="6">
        <v>8027.4200037999999</v>
      </c>
      <c r="F123" s="6">
        <v>9542.7599962999993</v>
      </c>
      <c r="G123" s="6">
        <v>12343.269645099999</v>
      </c>
      <c r="H123" s="6">
        <v>26684.267638000001</v>
      </c>
      <c r="I123" s="6">
        <v>8886.6182621999997</v>
      </c>
      <c r="J123" s="6">
        <v>9.7819440699262703</v>
      </c>
      <c r="K123" s="6">
        <v>11.0594117027411</v>
      </c>
      <c r="L123" s="6">
        <v>13.1471022482405</v>
      </c>
      <c r="M123" s="6">
        <v>17.0053766588128</v>
      </c>
      <c r="N123" s="6">
        <v>36.763032413287597</v>
      </c>
      <c r="O123" s="6">
        <v>12.243132906991701</v>
      </c>
    </row>
    <row r="124" spans="1:15" x14ac:dyDescent="0.25">
      <c r="A124" s="6" t="s">
        <v>73</v>
      </c>
      <c r="B124" s="6" t="s">
        <v>74</v>
      </c>
      <c r="C124" s="6" t="s">
        <v>12</v>
      </c>
      <c r="D124" s="6">
        <v>5681.0490130999997</v>
      </c>
      <c r="E124" s="6">
        <v>5762.5445846000002</v>
      </c>
      <c r="F124" s="6">
        <v>9582.6185685</v>
      </c>
      <c r="G124" s="6">
        <v>19250.155877699999</v>
      </c>
      <c r="H124" s="6">
        <v>51449.3274408</v>
      </c>
      <c r="I124" s="6">
        <v>16270.7926243</v>
      </c>
      <c r="J124" s="6">
        <v>5.2604016228436601</v>
      </c>
      <c r="K124" s="6">
        <v>5.3358629391577201</v>
      </c>
      <c r="L124" s="6">
        <v>8.8730835014082494</v>
      </c>
      <c r="M124" s="6">
        <v>17.8247980233125</v>
      </c>
      <c r="N124" s="6">
        <v>47.639815277023303</v>
      </c>
      <c r="O124" s="6">
        <v>15.0660386362546</v>
      </c>
    </row>
    <row r="125" spans="1:15" x14ac:dyDescent="0.25">
      <c r="A125" s="6" t="s">
        <v>75</v>
      </c>
      <c r="B125" s="6" t="s">
        <v>76</v>
      </c>
      <c r="C125" s="6" t="s">
        <v>11</v>
      </c>
      <c r="D125" s="6">
        <v>39818.108395299998</v>
      </c>
      <c r="E125" s="6">
        <v>44503.760890099999</v>
      </c>
      <c r="F125" s="6">
        <v>52681.919924100002</v>
      </c>
      <c r="G125" s="6">
        <v>64394.926342799998</v>
      </c>
      <c r="H125" s="6">
        <v>147060.59562889999</v>
      </c>
      <c r="I125" s="6">
        <v>36608.230180699997</v>
      </c>
      <c r="J125" s="6">
        <v>10.3405517521607</v>
      </c>
      <c r="K125" s="6">
        <v>11.557390875559101</v>
      </c>
      <c r="L125" s="6">
        <v>13.6812154402252</v>
      </c>
      <c r="M125" s="6">
        <v>16.723021139369301</v>
      </c>
      <c r="N125" s="6">
        <v>38.190857403555398</v>
      </c>
      <c r="O125" s="6">
        <v>9.5069633891303003</v>
      </c>
    </row>
    <row r="126" spans="1:15" x14ac:dyDescent="0.25">
      <c r="A126" s="6" t="s">
        <v>75</v>
      </c>
      <c r="B126" s="6" t="s">
        <v>76</v>
      </c>
      <c r="C126" s="6" t="s">
        <v>12</v>
      </c>
      <c r="D126" s="6">
        <v>15448.0296332</v>
      </c>
      <c r="E126" s="6">
        <v>22753.2805462</v>
      </c>
      <c r="F126" s="6">
        <v>31438.414637499998</v>
      </c>
      <c r="G126" s="6">
        <v>67965.049756799999</v>
      </c>
      <c r="H126" s="6">
        <v>156976.64670809999</v>
      </c>
      <c r="I126" s="6">
        <v>44442.037357200003</v>
      </c>
      <c r="J126" s="6">
        <v>4.5566255784232998</v>
      </c>
      <c r="K126" s="6">
        <v>6.71141774010046</v>
      </c>
      <c r="L126" s="6">
        <v>9.2732269217323804</v>
      </c>
      <c r="M126" s="6">
        <v>20.047299980256199</v>
      </c>
      <c r="N126" s="6">
        <v>46.302591371782398</v>
      </c>
      <c r="O126" s="6">
        <v>13.108838407705299</v>
      </c>
    </row>
    <row r="127" spans="1:15" x14ac:dyDescent="0.25">
      <c r="A127" s="6" t="s">
        <v>77</v>
      </c>
      <c r="B127" s="6" t="s">
        <v>78</v>
      </c>
      <c r="C127" s="6" t="s">
        <v>11</v>
      </c>
      <c r="D127" s="6">
        <v>34751.269531600003</v>
      </c>
      <c r="E127" s="6">
        <v>42387.070034700002</v>
      </c>
      <c r="F127" s="6">
        <v>53769.160470700001</v>
      </c>
      <c r="G127" s="6">
        <v>63290.863610599998</v>
      </c>
      <c r="H127" s="6">
        <v>149639.84084339999</v>
      </c>
      <c r="I127" s="6">
        <v>39139.120606900004</v>
      </c>
      <c r="J127" s="6">
        <v>9.0739757302123802</v>
      </c>
      <c r="K127" s="6">
        <v>11.067775363427801</v>
      </c>
      <c r="L127" s="6">
        <v>14.0397764951111</v>
      </c>
      <c r="M127" s="6">
        <v>16.526008059203299</v>
      </c>
      <c r="N127" s="6">
        <v>39.072767768992001</v>
      </c>
      <c r="O127" s="6">
        <v>10.219696583053601</v>
      </c>
    </row>
    <row r="128" spans="1:15" x14ac:dyDescent="0.25">
      <c r="A128" s="6" t="s">
        <v>77</v>
      </c>
      <c r="B128" s="6" t="s">
        <v>78</v>
      </c>
      <c r="C128" s="6" t="s">
        <v>12</v>
      </c>
      <c r="D128" s="6">
        <v>28898.546354099999</v>
      </c>
      <c r="E128" s="6">
        <v>38559.791706600001</v>
      </c>
      <c r="F128" s="6">
        <v>52652.299538599997</v>
      </c>
      <c r="G128" s="6">
        <v>119927.7098004</v>
      </c>
      <c r="H128" s="6">
        <v>308972.52144049999</v>
      </c>
      <c r="I128" s="6">
        <v>102536.8060691</v>
      </c>
      <c r="J128" s="6">
        <v>4.4353694237528902</v>
      </c>
      <c r="K128" s="6">
        <v>5.9181842237358602</v>
      </c>
      <c r="L128" s="6">
        <v>8.0811123370104205</v>
      </c>
      <c r="M128" s="6">
        <v>18.406590095973399</v>
      </c>
      <c r="N128" s="6">
        <v>47.421322082610601</v>
      </c>
      <c r="O128" s="6">
        <v>15.7374218369168</v>
      </c>
    </row>
    <row r="129" spans="1:15" x14ac:dyDescent="0.25">
      <c r="A129" s="6" t="s">
        <v>79</v>
      </c>
      <c r="B129" s="6" t="s">
        <v>80</v>
      </c>
      <c r="C129" s="6" t="s">
        <v>11</v>
      </c>
      <c r="D129" s="6">
        <v>7798.6430598999996</v>
      </c>
      <c r="E129" s="6">
        <v>7525.7108986000003</v>
      </c>
      <c r="F129" s="6">
        <v>9819.7083903999992</v>
      </c>
      <c r="G129" s="6">
        <v>12989.4179915</v>
      </c>
      <c r="H129" s="6">
        <v>29925.499799000001</v>
      </c>
      <c r="I129" s="6">
        <v>10335.7532225</v>
      </c>
      <c r="J129" s="6">
        <v>9.9479170672071593</v>
      </c>
      <c r="K129" s="6">
        <v>9.5997659228693895</v>
      </c>
      <c r="L129" s="6">
        <v>12.525979704616701</v>
      </c>
      <c r="M129" s="6">
        <v>16.569248257451001</v>
      </c>
      <c r="N129" s="6">
        <v>38.172844674211099</v>
      </c>
      <c r="O129" s="6">
        <v>13.184244373644599</v>
      </c>
    </row>
    <row r="130" spans="1:15" x14ac:dyDescent="0.25">
      <c r="A130" s="6" t="s">
        <v>79</v>
      </c>
      <c r="B130" s="6" t="s">
        <v>80</v>
      </c>
      <c r="C130" s="6" t="s">
        <v>12</v>
      </c>
      <c r="D130" s="6">
        <v>13979.859890899999</v>
      </c>
      <c r="E130" s="6">
        <v>19832.546536400001</v>
      </c>
      <c r="F130" s="6">
        <v>26212.1126425</v>
      </c>
      <c r="G130" s="6">
        <v>53828.668755999999</v>
      </c>
      <c r="H130" s="6">
        <v>153356.21499579999</v>
      </c>
      <c r="I130" s="6">
        <v>49825.8638164</v>
      </c>
      <c r="J130" s="6">
        <v>4.4095598698370102</v>
      </c>
      <c r="K130" s="6">
        <v>6.2556278822587199</v>
      </c>
      <c r="L130" s="6">
        <v>8.2678854376253792</v>
      </c>
      <c r="M130" s="6">
        <v>16.978763696173601</v>
      </c>
      <c r="N130" s="6">
        <v>48.371973447012898</v>
      </c>
      <c r="O130" s="6">
        <v>15.7161896670923</v>
      </c>
    </row>
    <row r="131" spans="1:15" x14ac:dyDescent="0.25">
      <c r="A131" s="6" t="s">
        <v>81</v>
      </c>
      <c r="B131" s="6" t="s">
        <v>82</v>
      </c>
      <c r="C131" s="6" t="s">
        <v>11</v>
      </c>
      <c r="D131" s="6">
        <v>18106.4881346</v>
      </c>
      <c r="E131" s="6">
        <v>18456.730097799998</v>
      </c>
      <c r="F131" s="6">
        <v>24999.230961900001</v>
      </c>
      <c r="G131" s="6">
        <v>33168.552418799998</v>
      </c>
      <c r="H131" s="6">
        <v>78227.940591000006</v>
      </c>
      <c r="I131" s="6">
        <v>30101.703077300001</v>
      </c>
      <c r="J131" s="6">
        <v>8.9167884350550306</v>
      </c>
      <c r="K131" s="6">
        <v>9.0892698938402301</v>
      </c>
      <c r="L131" s="6">
        <v>12.311214182963001</v>
      </c>
      <c r="M131" s="6">
        <v>16.334308586892998</v>
      </c>
      <c r="N131" s="6">
        <v>38.524422338258702</v>
      </c>
      <c r="O131" s="6">
        <v>14.823996562990001</v>
      </c>
    </row>
    <row r="132" spans="1:15" x14ac:dyDescent="0.25">
      <c r="A132" s="6" t="s">
        <v>81</v>
      </c>
      <c r="B132" s="6" t="s">
        <v>82</v>
      </c>
      <c r="C132" s="6" t="s">
        <v>12</v>
      </c>
      <c r="D132" s="6">
        <v>25612.834557599999</v>
      </c>
      <c r="E132" s="6">
        <v>35005.134176</v>
      </c>
      <c r="F132" s="6">
        <v>48993.109514999996</v>
      </c>
      <c r="G132" s="6">
        <v>104596.0797596</v>
      </c>
      <c r="H132" s="6">
        <v>293928.39268599998</v>
      </c>
      <c r="I132" s="6">
        <v>103270.80401769999</v>
      </c>
      <c r="J132" s="6">
        <v>4.1891672142774796</v>
      </c>
      <c r="K132" s="6">
        <v>5.7253468018818197</v>
      </c>
      <c r="L132" s="6">
        <v>8.0131829081308705</v>
      </c>
      <c r="M132" s="6">
        <v>17.1074570870116</v>
      </c>
      <c r="N132" s="6">
        <v>48.074147483223598</v>
      </c>
      <c r="O132" s="6">
        <v>16.890698505474699</v>
      </c>
    </row>
    <row r="133" spans="1:15" x14ac:dyDescent="0.25">
      <c r="A133" s="6" t="s">
        <v>83</v>
      </c>
      <c r="B133" s="6" t="s">
        <v>84</v>
      </c>
      <c r="C133" s="6" t="s">
        <v>11</v>
      </c>
      <c r="D133" s="6">
        <v>32643.401596799999</v>
      </c>
      <c r="E133" s="6">
        <v>36918.777472900001</v>
      </c>
      <c r="F133" s="6">
        <v>44663.300413199999</v>
      </c>
      <c r="G133" s="6">
        <v>50387.300342399998</v>
      </c>
      <c r="H133" s="6">
        <v>123634.6017057</v>
      </c>
      <c r="I133" s="6">
        <v>37120.897674500004</v>
      </c>
      <c r="J133" s="6">
        <v>10.032754783751599</v>
      </c>
      <c r="K133" s="6">
        <v>11.346766059386599</v>
      </c>
      <c r="L133" s="6">
        <v>13.7269989939588</v>
      </c>
      <c r="M133" s="6">
        <v>15.4862362321976</v>
      </c>
      <c r="N133" s="6">
        <v>37.998357432874798</v>
      </c>
      <c r="O133" s="6">
        <v>11.408886497830601</v>
      </c>
    </row>
    <row r="134" spans="1:15" x14ac:dyDescent="0.25">
      <c r="A134" s="6" t="s">
        <v>83</v>
      </c>
      <c r="B134" s="6" t="s">
        <v>84</v>
      </c>
      <c r="C134" s="6" t="s">
        <v>12</v>
      </c>
      <c r="D134" s="6">
        <v>46332.768382800001</v>
      </c>
      <c r="E134" s="6">
        <v>55841.001794999996</v>
      </c>
      <c r="F134" s="6">
        <v>74102.755374800006</v>
      </c>
      <c r="G134" s="6">
        <v>155830.78375420001</v>
      </c>
      <c r="H134" s="6">
        <v>444798.83752320003</v>
      </c>
      <c r="I134" s="6">
        <v>157779.5739513</v>
      </c>
      <c r="J134" s="6">
        <v>4.9570424959601</v>
      </c>
      <c r="K134" s="6">
        <v>5.9743077863993399</v>
      </c>
      <c r="L134" s="6">
        <v>7.9280932325421398</v>
      </c>
      <c r="M134" s="6">
        <v>16.671997901491601</v>
      </c>
      <c r="N134" s="6">
        <v>47.588063841543899</v>
      </c>
      <c r="O134" s="6">
        <v>16.880494742062901</v>
      </c>
    </row>
    <row r="135" spans="1:15" x14ac:dyDescent="0.25">
      <c r="A135" s="6" t="s">
        <v>85</v>
      </c>
      <c r="B135" s="6" t="s">
        <v>86</v>
      </c>
      <c r="C135" s="6" t="s">
        <v>11</v>
      </c>
      <c r="D135" s="6">
        <v>2419.0393503999999</v>
      </c>
      <c r="E135" s="6">
        <v>2590.3049851000001</v>
      </c>
      <c r="F135" s="6">
        <v>3198.2922333000001</v>
      </c>
      <c r="G135" s="6">
        <v>4742.4802836999997</v>
      </c>
      <c r="H135" s="6">
        <v>10729.67188</v>
      </c>
      <c r="I135" s="6">
        <v>6441.9159903</v>
      </c>
      <c r="J135" s="6">
        <v>8.0308846151358697</v>
      </c>
      <c r="K135" s="6">
        <v>8.5994634398607701</v>
      </c>
      <c r="L135" s="6">
        <v>10.617899161859601</v>
      </c>
      <c r="M135" s="6">
        <v>15.7443953698619</v>
      </c>
      <c r="N135" s="6">
        <v>35.621064540475402</v>
      </c>
      <c r="O135" s="6">
        <v>21.3862928728065</v>
      </c>
    </row>
    <row r="136" spans="1:15" x14ac:dyDescent="0.25">
      <c r="A136" s="6" t="s">
        <v>85</v>
      </c>
      <c r="B136" s="6" t="s">
        <v>86</v>
      </c>
      <c r="C136" s="6" t="s">
        <v>12</v>
      </c>
      <c r="D136" s="6">
        <v>5183.8219483000003</v>
      </c>
      <c r="E136" s="6">
        <v>6062.5096715999998</v>
      </c>
      <c r="F136" s="6">
        <v>9050.3403302999996</v>
      </c>
      <c r="G136" s="6">
        <v>18843.8276511</v>
      </c>
      <c r="H136" s="6">
        <v>57853.577436200001</v>
      </c>
      <c r="I136" s="6">
        <v>20877.218165900002</v>
      </c>
      <c r="J136" s="6">
        <v>4.3978662823333998</v>
      </c>
      <c r="K136" s="6">
        <v>5.1433299864385704</v>
      </c>
      <c r="L136" s="6">
        <v>7.6781546471366404</v>
      </c>
      <c r="M136" s="6">
        <v>15.9867825483574</v>
      </c>
      <c r="N136" s="6">
        <v>49.081990094676797</v>
      </c>
      <c r="O136" s="6">
        <v>17.7118764410572</v>
      </c>
    </row>
    <row r="137" spans="1:15" x14ac:dyDescent="0.25">
      <c r="A137" s="6" t="s">
        <v>87</v>
      </c>
      <c r="B137" s="6" t="s">
        <v>88</v>
      </c>
      <c r="C137" s="6" t="s">
        <v>11</v>
      </c>
      <c r="D137" s="6">
        <v>551.40315310000005</v>
      </c>
      <c r="E137" s="6">
        <v>860.22877679999999</v>
      </c>
      <c r="F137" s="6">
        <v>909.51624990000005</v>
      </c>
      <c r="G137" s="6">
        <v>2683.2347804000001</v>
      </c>
      <c r="H137" s="6">
        <v>4721.3582388000004</v>
      </c>
      <c r="I137" s="6">
        <v>3574.5720388</v>
      </c>
      <c r="J137" s="6">
        <v>4.1457907286942</v>
      </c>
      <c r="K137" s="6">
        <v>6.4677332136448999</v>
      </c>
      <c r="L137" s="6">
        <v>6.8383069905084604</v>
      </c>
      <c r="M137" s="6">
        <v>20.174222459469199</v>
      </c>
      <c r="N137" s="6">
        <v>35.498098085252003</v>
      </c>
      <c r="O137" s="6">
        <v>26.875848522431301</v>
      </c>
    </row>
    <row r="138" spans="1:15" x14ac:dyDescent="0.25">
      <c r="A138" s="6" t="s">
        <v>87</v>
      </c>
      <c r="B138" s="6" t="s">
        <v>88</v>
      </c>
      <c r="C138" s="6" t="s">
        <v>12</v>
      </c>
      <c r="D138" s="6">
        <v>5969.8249753</v>
      </c>
      <c r="E138" s="6">
        <v>7233.4172342000002</v>
      </c>
      <c r="F138" s="6">
        <v>9173.9685695999997</v>
      </c>
      <c r="G138" s="6">
        <v>22878.5980905</v>
      </c>
      <c r="H138" s="6">
        <v>79638.516872599997</v>
      </c>
      <c r="I138" s="6">
        <v>30205.3610181</v>
      </c>
      <c r="J138" s="6">
        <v>3.8490245209367302</v>
      </c>
      <c r="K138" s="6">
        <v>4.66372136868267</v>
      </c>
      <c r="L138" s="6">
        <v>5.9148852981102298</v>
      </c>
      <c r="M138" s="6">
        <v>14.7508989659392</v>
      </c>
      <c r="N138" s="6">
        <v>51.346665190677001</v>
      </c>
      <c r="O138" s="6">
        <v>19.4748046556542</v>
      </c>
    </row>
    <row r="139" spans="1:15" x14ac:dyDescent="0.25">
      <c r="A139" s="6" t="s">
        <v>89</v>
      </c>
      <c r="B139" s="6" t="s">
        <v>90</v>
      </c>
      <c r="C139" s="6" t="s">
        <v>11</v>
      </c>
      <c r="D139" s="6">
        <v>3371.1488485</v>
      </c>
      <c r="E139" s="6">
        <v>3020.0671444</v>
      </c>
      <c r="F139" s="6">
        <v>3751.8016766000001</v>
      </c>
      <c r="G139" s="6">
        <v>6376.6711783000001</v>
      </c>
      <c r="H139" s="6">
        <v>12211.4039495</v>
      </c>
      <c r="I139" s="6">
        <v>3365.8171757</v>
      </c>
      <c r="J139" s="6">
        <v>10.503032383291201</v>
      </c>
      <c r="K139" s="6">
        <v>9.4092146158009893</v>
      </c>
      <c r="L139" s="6">
        <v>11.6889809011398</v>
      </c>
      <c r="M139" s="6">
        <v>19.866931688016301</v>
      </c>
      <c r="N139" s="6">
        <v>38.0454192000796</v>
      </c>
      <c r="O139" s="6">
        <v>10.4864212116722</v>
      </c>
    </row>
    <row r="140" spans="1:15" x14ac:dyDescent="0.25">
      <c r="A140" s="6" t="s">
        <v>89</v>
      </c>
      <c r="B140" s="6" t="s">
        <v>90</v>
      </c>
      <c r="C140" s="6" t="s">
        <v>12</v>
      </c>
      <c r="D140" s="6">
        <v>2246.1687987999999</v>
      </c>
      <c r="E140" s="6">
        <v>2614.4290968999999</v>
      </c>
      <c r="F140" s="6">
        <v>3207.4493029999999</v>
      </c>
      <c r="G140" s="6">
        <v>10493.881786</v>
      </c>
      <c r="H140" s="6">
        <v>24586.484758400002</v>
      </c>
      <c r="I140" s="6">
        <v>8156.6762865999999</v>
      </c>
      <c r="J140" s="6">
        <v>4.3780622887509102</v>
      </c>
      <c r="K140" s="6">
        <v>5.0958474010795696</v>
      </c>
      <c r="L140" s="6">
        <v>6.2517175218740304</v>
      </c>
      <c r="M140" s="6">
        <v>20.453880462786799</v>
      </c>
      <c r="N140" s="6">
        <v>47.922116000901902</v>
      </c>
      <c r="O140" s="6">
        <v>15.8983763246067</v>
      </c>
    </row>
    <row r="141" spans="1:15" x14ac:dyDescent="0.25">
      <c r="A141" s="6" t="s">
        <v>91</v>
      </c>
      <c r="B141" s="6" t="s">
        <v>92</v>
      </c>
      <c r="C141" s="6" t="s">
        <v>11</v>
      </c>
      <c r="D141" s="6">
        <v>1670.5427256</v>
      </c>
      <c r="E141" s="6">
        <v>2682.9544974999999</v>
      </c>
      <c r="F141" s="6">
        <v>2618.3178007000001</v>
      </c>
      <c r="G141" s="6">
        <v>2853.0675603999998</v>
      </c>
      <c r="H141" s="6">
        <v>7306.4760511000004</v>
      </c>
      <c r="I141" s="6">
        <v>2602.9413851999998</v>
      </c>
      <c r="J141" s="6">
        <v>8.4651734485876897</v>
      </c>
      <c r="K141" s="6">
        <v>13.595387192416</v>
      </c>
      <c r="L141" s="6">
        <v>13.267852409156101</v>
      </c>
      <c r="M141" s="6">
        <v>14.4574044046976</v>
      </c>
      <c r="N141" s="6">
        <v>37.024247343508698</v>
      </c>
      <c r="O141" s="6">
        <v>13.189935201634</v>
      </c>
    </row>
    <row r="142" spans="1:15" x14ac:dyDescent="0.25">
      <c r="A142" s="6" t="s">
        <v>91</v>
      </c>
      <c r="B142" s="6" t="s">
        <v>92</v>
      </c>
      <c r="C142" s="6" t="s">
        <v>12</v>
      </c>
      <c r="D142" s="6">
        <v>2764.5409841999999</v>
      </c>
      <c r="E142" s="6">
        <v>3525.6364168</v>
      </c>
      <c r="F142" s="6">
        <v>5795.5407507</v>
      </c>
      <c r="G142" s="6">
        <v>10740.2523334</v>
      </c>
      <c r="H142" s="6">
        <v>28643.514099299999</v>
      </c>
      <c r="I142" s="6">
        <v>11218.2153937</v>
      </c>
      <c r="J142" s="6">
        <v>4.4100213999967997</v>
      </c>
      <c r="K142" s="6">
        <v>5.6241278879775196</v>
      </c>
      <c r="L142" s="6">
        <v>9.2451003190812209</v>
      </c>
      <c r="M142" s="6">
        <v>17.132950063811698</v>
      </c>
      <c r="N142" s="6">
        <v>45.692399161728098</v>
      </c>
      <c r="O142" s="6">
        <v>17.8954011674046</v>
      </c>
    </row>
    <row r="143" spans="1:15" x14ac:dyDescent="0.25">
      <c r="A143" s="6" t="s">
        <v>93</v>
      </c>
      <c r="B143" s="6" t="s">
        <v>94</v>
      </c>
      <c r="C143" s="6" t="s">
        <v>11</v>
      </c>
      <c r="D143" s="6">
        <v>4176.4250112</v>
      </c>
      <c r="E143" s="6">
        <v>6241.9697913999998</v>
      </c>
      <c r="F143" s="6">
        <v>7454.6904677000002</v>
      </c>
      <c r="G143" s="6">
        <v>9724.1251661999995</v>
      </c>
      <c r="H143" s="6">
        <v>25867.015159400002</v>
      </c>
      <c r="I143" s="6">
        <v>11372.159976999999</v>
      </c>
      <c r="J143" s="6">
        <v>6.44148339593076</v>
      </c>
      <c r="K143" s="6">
        <v>9.6272636672223602</v>
      </c>
      <c r="L143" s="6">
        <v>11.497695933895301</v>
      </c>
      <c r="M143" s="6">
        <v>14.997944565041299</v>
      </c>
      <c r="N143" s="6">
        <v>39.895831531688202</v>
      </c>
      <c r="O143" s="6">
        <v>17.539780906221999</v>
      </c>
    </row>
    <row r="144" spans="1:15" x14ac:dyDescent="0.25">
      <c r="A144" s="6" t="s">
        <v>93</v>
      </c>
      <c r="B144" s="6" t="s">
        <v>94</v>
      </c>
      <c r="C144" s="6" t="s">
        <v>12</v>
      </c>
      <c r="D144" s="6">
        <v>8865.7949621000007</v>
      </c>
      <c r="E144" s="6">
        <v>10274.382339199999</v>
      </c>
      <c r="F144" s="6">
        <v>14264.007990399999</v>
      </c>
      <c r="G144" s="6">
        <v>32380.759522100001</v>
      </c>
      <c r="H144" s="6">
        <v>87915.026426199998</v>
      </c>
      <c r="I144" s="6">
        <v>35453.643181699998</v>
      </c>
      <c r="J144" s="6">
        <v>4.6870872593185302</v>
      </c>
      <c r="K144" s="6">
        <v>5.4317663295051997</v>
      </c>
      <c r="L144" s="6">
        <v>7.5409650690574397</v>
      </c>
      <c r="M144" s="6">
        <v>17.1187632978084</v>
      </c>
      <c r="N144" s="6">
        <v>46.478110764619998</v>
      </c>
      <c r="O144" s="6">
        <v>18.743307279690399</v>
      </c>
    </row>
    <row r="145" spans="1:15" x14ac:dyDescent="0.25">
      <c r="A145" s="6" t="s">
        <v>95</v>
      </c>
      <c r="B145" s="6" t="s">
        <v>96</v>
      </c>
      <c r="C145" s="6" t="s">
        <v>11</v>
      </c>
      <c r="D145" s="6">
        <v>456.92113619999998</v>
      </c>
      <c r="E145" s="6">
        <v>436.94451450000003</v>
      </c>
      <c r="F145" s="6">
        <v>752.76189609999994</v>
      </c>
      <c r="G145" s="6">
        <v>1388.8713118999999</v>
      </c>
      <c r="H145" s="6">
        <v>2152.4274842</v>
      </c>
      <c r="I145" s="6">
        <v>1016.7464821999999</v>
      </c>
      <c r="J145" s="6">
        <v>7.36414552515323</v>
      </c>
      <c r="K145" s="6">
        <v>7.0421846053253896</v>
      </c>
      <c r="L145" s="6">
        <v>12.1321771077892</v>
      </c>
      <c r="M145" s="6">
        <v>22.384279575250901</v>
      </c>
      <c r="N145" s="6">
        <v>34.690426794023701</v>
      </c>
      <c r="O145" s="6">
        <v>16.386786392457601</v>
      </c>
    </row>
    <row r="146" spans="1:15" x14ac:dyDescent="0.25">
      <c r="A146" s="6" t="s">
        <v>95</v>
      </c>
      <c r="B146" s="6" t="s">
        <v>96</v>
      </c>
      <c r="C146" s="6" t="s">
        <v>12</v>
      </c>
      <c r="D146" s="6">
        <v>334.29158050000001</v>
      </c>
      <c r="E146" s="6">
        <v>445.9225247</v>
      </c>
      <c r="F146" s="6">
        <v>772.80464859999995</v>
      </c>
      <c r="G146" s="6">
        <v>2488.5421504000001</v>
      </c>
      <c r="H146" s="6">
        <v>5511.9361202999999</v>
      </c>
      <c r="I146" s="6">
        <v>2211.8301523</v>
      </c>
      <c r="J146" s="6">
        <v>2.8413283836184999</v>
      </c>
      <c r="K146" s="6">
        <v>3.7901413024816901</v>
      </c>
      <c r="L146" s="6">
        <v>6.5684926308202503</v>
      </c>
      <c r="M146" s="6">
        <v>21.151491267553901</v>
      </c>
      <c r="N146" s="6">
        <v>46.848982926449899</v>
      </c>
      <c r="O146" s="6">
        <v>18.799563489075801</v>
      </c>
    </row>
    <row r="147" spans="1:15" x14ac:dyDescent="0.25">
      <c r="A147" s="6" t="s">
        <v>97</v>
      </c>
      <c r="B147" s="6" t="s">
        <v>98</v>
      </c>
      <c r="C147" s="6" t="s">
        <v>11</v>
      </c>
      <c r="D147" s="6">
        <v>18465.888678200001</v>
      </c>
      <c r="E147" s="6">
        <v>22583.898269699999</v>
      </c>
      <c r="F147" s="6">
        <v>25774.726160300001</v>
      </c>
      <c r="G147" s="6">
        <v>30030.0530832</v>
      </c>
      <c r="H147" s="6">
        <v>72420.301419900003</v>
      </c>
      <c r="I147" s="6">
        <v>23004.953105600001</v>
      </c>
      <c r="J147" s="6">
        <v>9.6036539920577209</v>
      </c>
      <c r="K147" s="6">
        <v>11.7453293775175</v>
      </c>
      <c r="L147" s="6">
        <v>13.404800391534099</v>
      </c>
      <c r="M147" s="6">
        <v>15.617891139712601</v>
      </c>
      <c r="N147" s="6">
        <v>37.6640154696872</v>
      </c>
      <c r="O147" s="6">
        <v>11.964309629491</v>
      </c>
    </row>
    <row r="148" spans="1:15" x14ac:dyDescent="0.25">
      <c r="A148" s="6" t="s">
        <v>97</v>
      </c>
      <c r="B148" s="6" t="s">
        <v>98</v>
      </c>
      <c r="C148" s="6" t="s">
        <v>12</v>
      </c>
      <c r="D148" s="6">
        <v>8922.7663374000003</v>
      </c>
      <c r="E148" s="6">
        <v>10248.797252599999</v>
      </c>
      <c r="F148" s="6">
        <v>15488.9531788</v>
      </c>
      <c r="G148" s="6">
        <v>35842.121716000001</v>
      </c>
      <c r="H148" s="6">
        <v>90815.659102599995</v>
      </c>
      <c r="I148" s="6">
        <v>31331.881716200001</v>
      </c>
      <c r="J148" s="6">
        <v>4.63158994694653</v>
      </c>
      <c r="K148" s="6">
        <v>5.3199001888541098</v>
      </c>
      <c r="L148" s="6">
        <v>8.0399370687274292</v>
      </c>
      <c r="M148" s="6">
        <v>18.6047694559972</v>
      </c>
      <c r="N148" s="6">
        <v>47.140189243988402</v>
      </c>
      <c r="O148" s="6">
        <v>16.2636140954863</v>
      </c>
    </row>
    <row r="149" spans="1:15" x14ac:dyDescent="0.25">
      <c r="A149" s="6" t="s">
        <v>99</v>
      </c>
      <c r="B149" s="6" t="s">
        <v>100</v>
      </c>
      <c r="C149" s="6" t="s">
        <v>11</v>
      </c>
      <c r="D149" s="6">
        <v>41595.653948699997</v>
      </c>
      <c r="E149" s="6">
        <v>46998.703243199998</v>
      </c>
      <c r="F149" s="6">
        <v>51182.695914800002</v>
      </c>
      <c r="G149" s="6">
        <v>64725.856483900003</v>
      </c>
      <c r="H149" s="6">
        <v>133363.58521690001</v>
      </c>
      <c r="I149" s="6">
        <v>36139.887519600001</v>
      </c>
      <c r="J149" s="6">
        <v>11.121642815261101</v>
      </c>
      <c r="K149" s="6">
        <v>12.566283749162199</v>
      </c>
      <c r="L149" s="6">
        <v>13.6849792766468</v>
      </c>
      <c r="M149" s="6">
        <v>17.306083409906002</v>
      </c>
      <c r="N149" s="6">
        <v>35.658104117662397</v>
      </c>
      <c r="O149" s="6">
        <v>9.6629066313613396</v>
      </c>
    </row>
    <row r="150" spans="1:15" x14ac:dyDescent="0.25">
      <c r="A150" s="6" t="s">
        <v>99</v>
      </c>
      <c r="B150" s="6" t="s">
        <v>100</v>
      </c>
      <c r="C150" s="6" t="s">
        <v>12</v>
      </c>
      <c r="D150" s="6">
        <v>14661.774046799999</v>
      </c>
      <c r="E150" s="6">
        <v>20262.5239688</v>
      </c>
      <c r="F150" s="6">
        <v>22656.923283100001</v>
      </c>
      <c r="G150" s="6">
        <v>57934.909977399999</v>
      </c>
      <c r="H150" s="6">
        <v>127793.2745081</v>
      </c>
      <c r="I150" s="6">
        <v>34642.211895599998</v>
      </c>
      <c r="J150" s="6">
        <v>5.2749374762374499</v>
      </c>
      <c r="K150" s="6">
        <v>7.2899464079185199</v>
      </c>
      <c r="L150" s="6">
        <v>8.1513910486395407</v>
      </c>
      <c r="M150" s="6">
        <v>20.843523222139002</v>
      </c>
      <c r="N150" s="6">
        <v>45.976805450838498</v>
      </c>
      <c r="O150" s="6">
        <v>12.4633963942271</v>
      </c>
    </row>
    <row r="151" spans="1:15" x14ac:dyDescent="0.25">
      <c r="A151" s="6" t="s">
        <v>101</v>
      </c>
      <c r="B151" s="6" t="s">
        <v>102</v>
      </c>
      <c r="C151" s="6" t="s">
        <v>11</v>
      </c>
      <c r="D151" s="6">
        <v>113.6918412</v>
      </c>
      <c r="E151" s="6">
        <v>157.00301880000001</v>
      </c>
      <c r="F151" s="6">
        <v>187.6817696</v>
      </c>
      <c r="G151" s="6">
        <v>140.76132720000001</v>
      </c>
      <c r="H151" s="6">
        <v>510.71096920000002</v>
      </c>
      <c r="I151" s="6">
        <v>276.10875720000001</v>
      </c>
      <c r="J151" s="6">
        <v>8.203125</v>
      </c>
      <c r="K151" s="6">
        <v>11.328125</v>
      </c>
      <c r="L151" s="6">
        <v>13.5416666666667</v>
      </c>
      <c r="M151" s="6">
        <v>10.15625</v>
      </c>
      <c r="N151" s="6">
        <v>36.8489583333333</v>
      </c>
      <c r="O151" s="6">
        <v>19.921875</v>
      </c>
    </row>
    <row r="152" spans="1:15" x14ac:dyDescent="0.25">
      <c r="A152" s="6" t="s">
        <v>101</v>
      </c>
      <c r="B152" s="6" t="s">
        <v>102</v>
      </c>
      <c r="C152" s="6" t="s">
        <v>12</v>
      </c>
      <c r="D152" s="6">
        <v>167.83081319999999</v>
      </c>
      <c r="E152" s="6">
        <v>212.9466232</v>
      </c>
      <c r="F152" s="6">
        <v>234.60221200000001</v>
      </c>
      <c r="G152" s="6">
        <v>398.82376040000003</v>
      </c>
      <c r="H152" s="6">
        <v>902.31619999999998</v>
      </c>
      <c r="I152" s="6">
        <v>281.52265440000002</v>
      </c>
      <c r="J152" s="6">
        <v>7.6354679802955703</v>
      </c>
      <c r="K152" s="6">
        <v>9.6880131362889994</v>
      </c>
      <c r="L152" s="6">
        <v>10.6732348111658</v>
      </c>
      <c r="M152" s="6">
        <v>18.144499178981899</v>
      </c>
      <c r="N152" s="6">
        <v>41.0509031198686</v>
      </c>
      <c r="O152" s="6">
        <v>12.807881773399</v>
      </c>
    </row>
    <row r="153" spans="1:15" x14ac:dyDescent="0.25">
      <c r="A153" t="s">
        <v>1020</v>
      </c>
    </row>
    <row r="154" spans="1:15" x14ac:dyDescent="0.25">
      <c r="A154" t="s">
        <v>1023</v>
      </c>
    </row>
    <row r="155" spans="1:15" x14ac:dyDescent="0.25">
      <c r="A155" t="s">
        <v>1021</v>
      </c>
    </row>
    <row r="156" spans="1:15" x14ac:dyDescent="0.25">
      <c r="A156" t="s">
        <v>1022</v>
      </c>
    </row>
    <row r="157" spans="1:15" x14ac:dyDescent="0.25">
      <c r="A157" t="s">
        <v>15</v>
      </c>
    </row>
    <row r="160" spans="1:15" x14ac:dyDescent="0.25">
      <c r="L160" s="7" t="str">
        <f>HYPERLINK("#'Indice'!A1", "Ir al índice")</f>
        <v>Ir al índice</v>
      </c>
    </row>
    <row r="161" spans="1:15" ht="17.25" x14ac:dyDescent="0.3">
      <c r="A161" s="4" t="s">
        <v>327</v>
      </c>
    </row>
    <row r="162" spans="1:15" x14ac:dyDescent="0.25">
      <c r="A162" s="5" t="s">
        <v>17</v>
      </c>
      <c r="B162" s="5" t="s">
        <v>62</v>
      </c>
      <c r="C162" s="5" t="s">
        <v>7</v>
      </c>
      <c r="D162" s="5" t="s">
        <v>312</v>
      </c>
      <c r="E162" s="5" t="s">
        <v>313</v>
      </c>
      <c r="F162" s="5" t="s">
        <v>314</v>
      </c>
      <c r="G162" s="5" t="s">
        <v>315</v>
      </c>
      <c r="H162" s="5" t="s">
        <v>316</v>
      </c>
      <c r="I162" s="5" t="s">
        <v>317</v>
      </c>
      <c r="J162" s="5" t="s">
        <v>318</v>
      </c>
      <c r="K162" s="5" t="s">
        <v>319</v>
      </c>
      <c r="L162" s="5" t="s">
        <v>320</v>
      </c>
      <c r="M162" s="5" t="s">
        <v>321</v>
      </c>
      <c r="N162" s="5" t="s">
        <v>322</v>
      </c>
      <c r="O162" s="5" t="s">
        <v>323</v>
      </c>
    </row>
    <row r="163" spans="1:15" x14ac:dyDescent="0.25">
      <c r="A163" s="6" t="s">
        <v>63</v>
      </c>
      <c r="B163" s="6" t="s">
        <v>64</v>
      </c>
      <c r="C163" s="6" t="s">
        <v>11</v>
      </c>
      <c r="D163" s="6">
        <v>9829.0108075999997</v>
      </c>
      <c r="E163" s="6">
        <v>9490.0975431999996</v>
      </c>
      <c r="F163" s="6">
        <v>10834.373639699999</v>
      </c>
      <c r="G163" s="6">
        <v>16831.082546599999</v>
      </c>
      <c r="H163" s="6">
        <v>32626.964094700001</v>
      </c>
      <c r="I163" s="6">
        <v>11777.4011591</v>
      </c>
      <c r="J163" s="6">
        <v>10.755143790488599</v>
      </c>
      <c r="K163" s="6">
        <v>10.384296615480199</v>
      </c>
      <c r="L163" s="6">
        <v>11.8552363666905</v>
      </c>
      <c r="M163" s="6">
        <v>18.416981777891401</v>
      </c>
      <c r="N163" s="6">
        <v>35.701221328831899</v>
      </c>
      <c r="O163" s="6">
        <v>12.8871201206174</v>
      </c>
    </row>
    <row r="164" spans="1:15" x14ac:dyDescent="0.25">
      <c r="A164" s="6" t="s">
        <v>63</v>
      </c>
      <c r="B164" s="6" t="s">
        <v>64</v>
      </c>
      <c r="C164" s="6" t="s">
        <v>12</v>
      </c>
      <c r="D164" s="6">
        <v>22727.362539599999</v>
      </c>
      <c r="E164" s="6">
        <v>26892.443399899999</v>
      </c>
      <c r="F164" s="6">
        <v>33271.880576199997</v>
      </c>
      <c r="G164" s="6">
        <v>71919.853581899995</v>
      </c>
      <c r="H164" s="6">
        <v>229094.66506570001</v>
      </c>
      <c r="I164" s="6">
        <v>97925.865049</v>
      </c>
      <c r="J164" s="6">
        <v>4.7168638089171004</v>
      </c>
      <c r="K164" s="6">
        <v>5.5812896364600499</v>
      </c>
      <c r="L164" s="6">
        <v>6.9052856032476404</v>
      </c>
      <c r="M164" s="6">
        <v>14.926331813117301</v>
      </c>
      <c r="N164" s="6">
        <v>47.546578824601397</v>
      </c>
      <c r="O164" s="6">
        <v>20.3236503136566</v>
      </c>
    </row>
    <row r="165" spans="1:15" x14ac:dyDescent="0.25">
      <c r="A165" s="6" t="s">
        <v>65</v>
      </c>
      <c r="B165" s="6" t="s">
        <v>66</v>
      </c>
      <c r="C165" s="6" t="s">
        <v>11</v>
      </c>
      <c r="D165" s="6">
        <v>2098.2109157</v>
      </c>
      <c r="E165" s="6">
        <v>2353.6481180000001</v>
      </c>
      <c r="F165" s="6">
        <v>1997.1387348000001</v>
      </c>
      <c r="G165" s="6">
        <v>4498.7259498000003</v>
      </c>
      <c r="H165" s="6">
        <v>7530.5937738000002</v>
      </c>
      <c r="I165" s="6">
        <v>3648.1613063999998</v>
      </c>
      <c r="J165" s="6">
        <v>9.4828053519398807</v>
      </c>
      <c r="K165" s="6">
        <v>10.6372466194646</v>
      </c>
      <c r="L165" s="6">
        <v>9.0260124667255699</v>
      </c>
      <c r="M165" s="6">
        <v>20.331865683503999</v>
      </c>
      <c r="N165" s="6">
        <v>34.034307231526199</v>
      </c>
      <c r="O165" s="6">
        <v>16.487762646839801</v>
      </c>
    </row>
    <row r="166" spans="1:15" x14ac:dyDescent="0.25">
      <c r="A166" s="6" t="s">
        <v>65</v>
      </c>
      <c r="B166" s="6" t="s">
        <v>66</v>
      </c>
      <c r="C166" s="6" t="s">
        <v>12</v>
      </c>
      <c r="D166" s="6">
        <v>6275.9256519999999</v>
      </c>
      <c r="E166" s="6">
        <v>8587.6115076999995</v>
      </c>
      <c r="F166" s="6">
        <v>8276.7681857000007</v>
      </c>
      <c r="G166" s="6">
        <v>24052.362323599998</v>
      </c>
      <c r="H166" s="6">
        <v>78962.219237700003</v>
      </c>
      <c r="I166" s="6">
        <v>25080.6342716</v>
      </c>
      <c r="J166" s="6">
        <v>4.14976957999236</v>
      </c>
      <c r="K166" s="6">
        <v>5.6783032456876201</v>
      </c>
      <c r="L166" s="6">
        <v>5.4727673242465702</v>
      </c>
      <c r="M166" s="6">
        <v>15.9039107586658</v>
      </c>
      <c r="N166" s="6">
        <v>52.211424024258797</v>
      </c>
      <c r="O166" s="6">
        <v>16.583825067148801</v>
      </c>
    </row>
    <row r="167" spans="1:15" x14ac:dyDescent="0.25">
      <c r="A167" s="6" t="s">
        <v>67</v>
      </c>
      <c r="B167" s="6" t="s">
        <v>68</v>
      </c>
      <c r="C167" s="6" t="s">
        <v>11</v>
      </c>
      <c r="D167" s="6">
        <v>5029.5762238999996</v>
      </c>
      <c r="E167" s="6">
        <v>5779.9805526999999</v>
      </c>
      <c r="F167" s="6">
        <v>6545.6703341000002</v>
      </c>
      <c r="G167" s="6">
        <v>9627.9710981999997</v>
      </c>
      <c r="H167" s="6">
        <v>18295.749662599999</v>
      </c>
      <c r="I167" s="6">
        <v>5789.8021527000001</v>
      </c>
      <c r="J167" s="6">
        <v>9.8486378098477605</v>
      </c>
      <c r="K167" s="6">
        <v>11.318038036883699</v>
      </c>
      <c r="L167" s="6">
        <v>12.8173693912583</v>
      </c>
      <c r="M167" s="6">
        <v>18.852960163774501</v>
      </c>
      <c r="N167" s="6">
        <v>35.8257244477889</v>
      </c>
      <c r="O167" s="6">
        <v>11.337270150447001</v>
      </c>
    </row>
    <row r="168" spans="1:15" x14ac:dyDescent="0.25">
      <c r="A168" s="6" t="s">
        <v>67</v>
      </c>
      <c r="B168" s="6" t="s">
        <v>68</v>
      </c>
      <c r="C168" s="6" t="s">
        <v>12</v>
      </c>
      <c r="D168" s="6">
        <v>2198.4249832</v>
      </c>
      <c r="E168" s="6">
        <v>2666.7615687000002</v>
      </c>
      <c r="F168" s="6">
        <v>3751.6657402999999</v>
      </c>
      <c r="G168" s="6">
        <v>10765.9654759</v>
      </c>
      <c r="H168" s="6">
        <v>27924.640759599999</v>
      </c>
      <c r="I168" s="6">
        <v>8326.7914510999999</v>
      </c>
      <c r="J168" s="6">
        <v>3.9515675757967998</v>
      </c>
      <c r="K168" s="6">
        <v>4.7933810013008102</v>
      </c>
      <c r="L168" s="6">
        <v>6.7434462435093696</v>
      </c>
      <c r="M168" s="6">
        <v>19.351326709720201</v>
      </c>
      <c r="N168" s="6">
        <v>50.193254641234397</v>
      </c>
      <c r="O168" s="6">
        <v>14.9670238284384</v>
      </c>
    </row>
    <row r="169" spans="1:15" x14ac:dyDescent="0.25">
      <c r="A169" s="6" t="s">
        <v>69</v>
      </c>
      <c r="B169" s="6" t="s">
        <v>70</v>
      </c>
      <c r="C169" s="6" t="s">
        <v>11</v>
      </c>
      <c r="D169" s="6">
        <v>18631.185995</v>
      </c>
      <c r="E169" s="6">
        <v>23576.488988100002</v>
      </c>
      <c r="F169" s="6">
        <v>28825.207987900001</v>
      </c>
      <c r="G169" s="6">
        <v>30312.453229499999</v>
      </c>
      <c r="H169" s="6">
        <v>72263.197344400003</v>
      </c>
      <c r="I169" s="6">
        <v>21137.466755099998</v>
      </c>
      <c r="J169" s="6">
        <v>9.5669158628671394</v>
      </c>
      <c r="K169" s="6">
        <v>12.1062763557563</v>
      </c>
      <c r="L169" s="6">
        <v>14.8014377412094</v>
      </c>
      <c r="M169" s="6">
        <v>15.565122355686199</v>
      </c>
      <c r="N169" s="6">
        <v>37.1063833059888</v>
      </c>
      <c r="O169" s="6">
        <v>10.853864378492201</v>
      </c>
    </row>
    <row r="170" spans="1:15" x14ac:dyDescent="0.25">
      <c r="A170" s="6" t="s">
        <v>69</v>
      </c>
      <c r="B170" s="6" t="s">
        <v>70</v>
      </c>
      <c r="C170" s="6" t="s">
        <v>12</v>
      </c>
      <c r="D170" s="6">
        <v>9821.0209381999994</v>
      </c>
      <c r="E170" s="6">
        <v>12423.457225</v>
      </c>
      <c r="F170" s="6">
        <v>17788.0549268</v>
      </c>
      <c r="G170" s="6">
        <v>37486.484558600001</v>
      </c>
      <c r="H170" s="6">
        <v>97194.766535200004</v>
      </c>
      <c r="I170" s="6">
        <v>32472.215514200001</v>
      </c>
      <c r="J170" s="6">
        <v>4.7401952605462698</v>
      </c>
      <c r="K170" s="6">
        <v>5.9962822020352604</v>
      </c>
      <c r="L170" s="6">
        <v>8.5855487111717803</v>
      </c>
      <c r="M170" s="6">
        <v>18.093155238887402</v>
      </c>
      <c r="N170" s="6">
        <v>46.9118408950768</v>
      </c>
      <c r="O170" s="6">
        <v>15.672977692282499</v>
      </c>
    </row>
    <row r="171" spans="1:15" x14ac:dyDescent="0.25">
      <c r="A171" s="6" t="s">
        <v>71</v>
      </c>
      <c r="B171" s="6" t="s">
        <v>72</v>
      </c>
      <c r="C171" s="6" t="s">
        <v>11</v>
      </c>
      <c r="D171" s="6">
        <v>24646.2026477</v>
      </c>
      <c r="E171" s="6">
        <v>28175.050430800002</v>
      </c>
      <c r="F171" s="6">
        <v>32157.691362199999</v>
      </c>
      <c r="G171" s="6">
        <v>38551.658590699997</v>
      </c>
      <c r="H171" s="6">
        <v>79552.5071283</v>
      </c>
      <c r="I171" s="6">
        <v>21061.577876300002</v>
      </c>
      <c r="J171" s="6">
        <v>10.9956666221515</v>
      </c>
      <c r="K171" s="6">
        <v>12.5700281713903</v>
      </c>
      <c r="L171" s="6">
        <v>14.346845175753201</v>
      </c>
      <c r="M171" s="6">
        <v>17.1994522504625</v>
      </c>
      <c r="N171" s="6">
        <v>35.491587075007097</v>
      </c>
      <c r="O171" s="6">
        <v>9.3964207052353999</v>
      </c>
    </row>
    <row r="172" spans="1:15" x14ac:dyDescent="0.25">
      <c r="A172" s="6" t="s">
        <v>71</v>
      </c>
      <c r="B172" s="6" t="s">
        <v>72</v>
      </c>
      <c r="C172" s="6" t="s">
        <v>12</v>
      </c>
      <c r="D172" s="6">
        <v>8427.5101556000009</v>
      </c>
      <c r="E172" s="6">
        <v>9835.4415762999997</v>
      </c>
      <c r="F172" s="6">
        <v>14552.816510500001</v>
      </c>
      <c r="G172" s="6">
        <v>32779.976709100003</v>
      </c>
      <c r="H172" s="6">
        <v>72846.118038899993</v>
      </c>
      <c r="I172" s="6">
        <v>23809.448988200002</v>
      </c>
      <c r="J172" s="6">
        <v>5.1941090970725297</v>
      </c>
      <c r="K172" s="6">
        <v>6.0618564228295702</v>
      </c>
      <c r="L172" s="6">
        <v>8.9693059076276906</v>
      </c>
      <c r="M172" s="6">
        <v>20.203212109263902</v>
      </c>
      <c r="N172" s="6">
        <v>44.897090291946597</v>
      </c>
      <c r="O172" s="6">
        <v>14.6744261712598</v>
      </c>
    </row>
    <row r="173" spans="1:15" x14ac:dyDescent="0.25">
      <c r="A173" s="6" t="s">
        <v>73</v>
      </c>
      <c r="B173" s="6" t="s">
        <v>74</v>
      </c>
      <c r="C173" s="6" t="s">
        <v>11</v>
      </c>
      <c r="D173" s="6">
        <v>7100.1763578</v>
      </c>
      <c r="E173" s="6">
        <v>8027.4200037999999</v>
      </c>
      <c r="F173" s="6">
        <v>9542.7599962999993</v>
      </c>
      <c r="G173" s="6">
        <v>12343.269645099999</v>
      </c>
      <c r="H173" s="6">
        <v>26684.267638000001</v>
      </c>
      <c r="I173" s="6">
        <v>8886.6182621999997</v>
      </c>
      <c r="J173" s="6">
        <v>9.7819440699262703</v>
      </c>
      <c r="K173" s="6">
        <v>11.0594117027411</v>
      </c>
      <c r="L173" s="6">
        <v>13.1471022482405</v>
      </c>
      <c r="M173" s="6">
        <v>17.0053766588128</v>
      </c>
      <c r="N173" s="6">
        <v>36.763032413287597</v>
      </c>
      <c r="O173" s="6">
        <v>12.243132906991701</v>
      </c>
    </row>
    <row r="174" spans="1:15" x14ac:dyDescent="0.25">
      <c r="A174" s="6" t="s">
        <v>73</v>
      </c>
      <c r="B174" s="6" t="s">
        <v>74</v>
      </c>
      <c r="C174" s="6" t="s">
        <v>12</v>
      </c>
      <c r="D174" s="6">
        <v>5681.0490130999997</v>
      </c>
      <c r="E174" s="6">
        <v>5762.5445846000002</v>
      </c>
      <c r="F174" s="6">
        <v>9582.6185685</v>
      </c>
      <c r="G174" s="6">
        <v>19250.155877699999</v>
      </c>
      <c r="H174" s="6">
        <v>51449.3274408</v>
      </c>
      <c r="I174" s="6">
        <v>16270.7926243</v>
      </c>
      <c r="J174" s="6">
        <v>5.2604016228436601</v>
      </c>
      <c r="K174" s="6">
        <v>5.3358629391577201</v>
      </c>
      <c r="L174" s="6">
        <v>8.8730835014082494</v>
      </c>
      <c r="M174" s="6">
        <v>17.8247980233125</v>
      </c>
      <c r="N174" s="6">
        <v>47.639815277023303</v>
      </c>
      <c r="O174" s="6">
        <v>15.0660386362546</v>
      </c>
    </row>
    <row r="175" spans="1:15" x14ac:dyDescent="0.25">
      <c r="A175" s="6" t="s">
        <v>75</v>
      </c>
      <c r="B175" s="6" t="s">
        <v>76</v>
      </c>
      <c r="C175" s="6" t="s">
        <v>11</v>
      </c>
      <c r="D175" s="6">
        <v>39818.108395299998</v>
      </c>
      <c r="E175" s="6">
        <v>44503.760890099999</v>
      </c>
      <c r="F175" s="6">
        <v>52681.919924100002</v>
      </c>
      <c r="G175" s="6">
        <v>64394.926342799998</v>
      </c>
      <c r="H175" s="6">
        <v>147060.59562889999</v>
      </c>
      <c r="I175" s="6">
        <v>36608.230180699997</v>
      </c>
      <c r="J175" s="6">
        <v>10.3405517521607</v>
      </c>
      <c r="K175" s="6">
        <v>11.557390875559101</v>
      </c>
      <c r="L175" s="6">
        <v>13.6812154402252</v>
      </c>
      <c r="M175" s="6">
        <v>16.723021139369301</v>
      </c>
      <c r="N175" s="6">
        <v>38.190857403555398</v>
      </c>
      <c r="O175" s="6">
        <v>9.5069633891303003</v>
      </c>
    </row>
    <row r="176" spans="1:15" x14ac:dyDescent="0.25">
      <c r="A176" s="6" t="s">
        <v>75</v>
      </c>
      <c r="B176" s="6" t="s">
        <v>76</v>
      </c>
      <c r="C176" s="6" t="s">
        <v>12</v>
      </c>
      <c r="D176" s="6">
        <v>15448.0296332</v>
      </c>
      <c r="E176" s="6">
        <v>22753.2805462</v>
      </c>
      <c r="F176" s="6">
        <v>31438.414637499998</v>
      </c>
      <c r="G176" s="6">
        <v>67965.049756799999</v>
      </c>
      <c r="H176" s="6">
        <v>156976.64670809999</v>
      </c>
      <c r="I176" s="6">
        <v>44442.037357200003</v>
      </c>
      <c r="J176" s="6">
        <v>4.5566255784232998</v>
      </c>
      <c r="K176" s="6">
        <v>6.71141774010046</v>
      </c>
      <c r="L176" s="6">
        <v>9.2732269217323804</v>
      </c>
      <c r="M176" s="6">
        <v>20.047299980256199</v>
      </c>
      <c r="N176" s="6">
        <v>46.302591371782398</v>
      </c>
      <c r="O176" s="6">
        <v>13.108838407705299</v>
      </c>
    </row>
    <row r="177" spans="1:15" x14ac:dyDescent="0.25">
      <c r="A177" s="6" t="s">
        <v>77</v>
      </c>
      <c r="B177" s="6" t="s">
        <v>78</v>
      </c>
      <c r="C177" s="6" t="s">
        <v>11</v>
      </c>
      <c r="D177" s="6">
        <v>34751.269531600003</v>
      </c>
      <c r="E177" s="6">
        <v>42387.070034700002</v>
      </c>
      <c r="F177" s="6">
        <v>53769.160470700001</v>
      </c>
      <c r="G177" s="6">
        <v>63290.863610599998</v>
      </c>
      <c r="H177" s="6">
        <v>149639.84084339999</v>
      </c>
      <c r="I177" s="6">
        <v>39139.120606900004</v>
      </c>
      <c r="J177" s="6">
        <v>9.0739757302123802</v>
      </c>
      <c r="K177" s="6">
        <v>11.067775363427801</v>
      </c>
      <c r="L177" s="6">
        <v>14.0397764951111</v>
      </c>
      <c r="M177" s="6">
        <v>16.526008059203299</v>
      </c>
      <c r="N177" s="6">
        <v>39.072767768992001</v>
      </c>
      <c r="O177" s="6">
        <v>10.219696583053601</v>
      </c>
    </row>
    <row r="178" spans="1:15" x14ac:dyDescent="0.25">
      <c r="A178" s="6" t="s">
        <v>77</v>
      </c>
      <c r="B178" s="6" t="s">
        <v>78</v>
      </c>
      <c r="C178" s="6" t="s">
        <v>12</v>
      </c>
      <c r="D178" s="6">
        <v>28898.546354099999</v>
      </c>
      <c r="E178" s="6">
        <v>38559.791706600001</v>
      </c>
      <c r="F178" s="6">
        <v>52652.299538599997</v>
      </c>
      <c r="G178" s="6">
        <v>119927.7098004</v>
      </c>
      <c r="H178" s="6">
        <v>308972.52144049999</v>
      </c>
      <c r="I178" s="6">
        <v>102536.8060691</v>
      </c>
      <c r="J178" s="6">
        <v>4.4353694237528902</v>
      </c>
      <c r="K178" s="6">
        <v>5.9181842237358602</v>
      </c>
      <c r="L178" s="6">
        <v>8.0811123370104205</v>
      </c>
      <c r="M178" s="6">
        <v>18.406590095973399</v>
      </c>
      <c r="N178" s="6">
        <v>47.421322082610601</v>
      </c>
      <c r="O178" s="6">
        <v>15.7374218369168</v>
      </c>
    </row>
    <row r="179" spans="1:15" x14ac:dyDescent="0.25">
      <c r="A179" s="6" t="s">
        <v>79</v>
      </c>
      <c r="B179" s="6" t="s">
        <v>80</v>
      </c>
      <c r="C179" s="6" t="s">
        <v>11</v>
      </c>
      <c r="D179" s="6">
        <v>7798.6430598999996</v>
      </c>
      <c r="E179" s="6">
        <v>7525.7108986000003</v>
      </c>
      <c r="F179" s="6">
        <v>9819.7083903999992</v>
      </c>
      <c r="G179" s="6">
        <v>12989.4179915</v>
      </c>
      <c r="H179" s="6">
        <v>29925.499799000001</v>
      </c>
      <c r="I179" s="6">
        <v>10335.7532225</v>
      </c>
      <c r="J179" s="6">
        <v>9.9479170672071593</v>
      </c>
      <c r="K179" s="6">
        <v>9.5997659228693895</v>
      </c>
      <c r="L179" s="6">
        <v>12.525979704616701</v>
      </c>
      <c r="M179" s="6">
        <v>16.569248257451001</v>
      </c>
      <c r="N179" s="6">
        <v>38.172844674211099</v>
      </c>
      <c r="O179" s="6">
        <v>13.184244373644599</v>
      </c>
    </row>
    <row r="180" spans="1:15" x14ac:dyDescent="0.25">
      <c r="A180" s="6" t="s">
        <v>79</v>
      </c>
      <c r="B180" s="6" t="s">
        <v>80</v>
      </c>
      <c r="C180" s="6" t="s">
        <v>12</v>
      </c>
      <c r="D180" s="6">
        <v>13979.859890899999</v>
      </c>
      <c r="E180" s="6">
        <v>19832.546536400001</v>
      </c>
      <c r="F180" s="6">
        <v>26212.1126425</v>
      </c>
      <c r="G180" s="6">
        <v>53828.668755999999</v>
      </c>
      <c r="H180" s="6">
        <v>153356.21499579999</v>
      </c>
      <c r="I180" s="6">
        <v>49825.8638164</v>
      </c>
      <c r="J180" s="6">
        <v>4.4095598698370102</v>
      </c>
      <c r="K180" s="6">
        <v>6.2556278822587199</v>
      </c>
      <c r="L180" s="6">
        <v>8.2678854376253792</v>
      </c>
      <c r="M180" s="6">
        <v>16.978763696173601</v>
      </c>
      <c r="N180" s="6">
        <v>48.371973447012898</v>
      </c>
      <c r="O180" s="6">
        <v>15.7161896670923</v>
      </c>
    </row>
    <row r="181" spans="1:15" x14ac:dyDescent="0.25">
      <c r="A181" s="6" t="s">
        <v>81</v>
      </c>
      <c r="B181" s="6" t="s">
        <v>82</v>
      </c>
      <c r="C181" s="6" t="s">
        <v>11</v>
      </c>
      <c r="D181" s="6">
        <v>18106.4881346</v>
      </c>
      <c r="E181" s="6">
        <v>18456.730097799998</v>
      </c>
      <c r="F181" s="6">
        <v>24999.230961900001</v>
      </c>
      <c r="G181" s="6">
        <v>33168.552418799998</v>
      </c>
      <c r="H181" s="6">
        <v>78227.940591000006</v>
      </c>
      <c r="I181" s="6">
        <v>30101.703077300001</v>
      </c>
      <c r="J181" s="6">
        <v>8.9167884350550306</v>
      </c>
      <c r="K181" s="6">
        <v>9.0892698938402301</v>
      </c>
      <c r="L181" s="6">
        <v>12.311214182963001</v>
      </c>
      <c r="M181" s="6">
        <v>16.334308586892998</v>
      </c>
      <c r="N181" s="6">
        <v>38.524422338258702</v>
      </c>
      <c r="O181" s="6">
        <v>14.823996562990001</v>
      </c>
    </row>
    <row r="182" spans="1:15" x14ac:dyDescent="0.25">
      <c r="A182" s="6" t="s">
        <v>81</v>
      </c>
      <c r="B182" s="6" t="s">
        <v>82</v>
      </c>
      <c r="C182" s="6" t="s">
        <v>12</v>
      </c>
      <c r="D182" s="6">
        <v>25612.834557599999</v>
      </c>
      <c r="E182" s="6">
        <v>35005.134176</v>
      </c>
      <c r="F182" s="6">
        <v>48993.109514999996</v>
      </c>
      <c r="G182" s="6">
        <v>104596.0797596</v>
      </c>
      <c r="H182" s="6">
        <v>293928.39268599998</v>
      </c>
      <c r="I182" s="6">
        <v>103270.80401769999</v>
      </c>
      <c r="J182" s="6">
        <v>4.1891672142774796</v>
      </c>
      <c r="K182" s="6">
        <v>5.7253468018818197</v>
      </c>
      <c r="L182" s="6">
        <v>8.0131829081308705</v>
      </c>
      <c r="M182" s="6">
        <v>17.1074570870116</v>
      </c>
      <c r="N182" s="6">
        <v>48.074147483223598</v>
      </c>
      <c r="O182" s="6">
        <v>16.890698505474699</v>
      </c>
    </row>
    <row r="183" spans="1:15" x14ac:dyDescent="0.25">
      <c r="A183" s="6" t="s">
        <v>83</v>
      </c>
      <c r="B183" s="6" t="s">
        <v>84</v>
      </c>
      <c r="C183" s="6" t="s">
        <v>11</v>
      </c>
      <c r="D183" s="6">
        <v>32578.890483499999</v>
      </c>
      <c r="E183" s="6">
        <v>36846.124844700003</v>
      </c>
      <c r="F183" s="6">
        <v>44574.364432299997</v>
      </c>
      <c r="G183" s="6">
        <v>50317.661248800003</v>
      </c>
      <c r="H183" s="6">
        <v>123472.5012749</v>
      </c>
      <c r="I183" s="6">
        <v>37061.877392000002</v>
      </c>
      <c r="J183" s="6">
        <v>10.0288588906194</v>
      </c>
      <c r="K183" s="6">
        <v>11.3424546155368</v>
      </c>
      <c r="L183" s="6">
        <v>13.721462100036399</v>
      </c>
      <c r="M183" s="6">
        <v>15.4894386174931</v>
      </c>
      <c r="N183" s="6">
        <v>38.008915398299003</v>
      </c>
      <c r="O183" s="6">
        <v>11.408870378015299</v>
      </c>
    </row>
    <row r="184" spans="1:15" x14ac:dyDescent="0.25">
      <c r="A184" s="6" t="s">
        <v>83</v>
      </c>
      <c r="B184" s="6" t="s">
        <v>84</v>
      </c>
      <c r="C184" s="6" t="s">
        <v>12</v>
      </c>
      <c r="D184" s="6">
        <v>46008.450687099998</v>
      </c>
      <c r="E184" s="6">
        <v>55518.041677300003</v>
      </c>
      <c r="F184" s="6">
        <v>73743.293182599999</v>
      </c>
      <c r="G184" s="6">
        <v>155210.10975860001</v>
      </c>
      <c r="H184" s="6">
        <v>443414.81871339999</v>
      </c>
      <c r="I184" s="6">
        <v>157370.8662928</v>
      </c>
      <c r="J184" s="6">
        <v>4.9404221158582704</v>
      </c>
      <c r="K184" s="6">
        <v>5.9615691646964803</v>
      </c>
      <c r="L184" s="6">
        <v>7.9186104094934704</v>
      </c>
      <c r="M184" s="6">
        <v>16.666578582946599</v>
      </c>
      <c r="N184" s="6">
        <v>47.614217478642203</v>
      </c>
      <c r="O184" s="6">
        <v>16.898602248362899</v>
      </c>
    </row>
    <row r="185" spans="1:15" x14ac:dyDescent="0.25">
      <c r="A185" s="6" t="s">
        <v>85</v>
      </c>
      <c r="B185" s="6" t="s">
        <v>86</v>
      </c>
      <c r="C185" s="6" t="s">
        <v>11</v>
      </c>
      <c r="D185" s="6">
        <v>2419.0393503999999</v>
      </c>
      <c r="E185" s="6">
        <v>2590.3049851000001</v>
      </c>
      <c r="F185" s="6">
        <v>3198.2922333000001</v>
      </c>
      <c r="G185" s="6">
        <v>4742.4802836999997</v>
      </c>
      <c r="H185" s="6">
        <v>10729.67188</v>
      </c>
      <c r="I185" s="6">
        <v>6441.9159903</v>
      </c>
      <c r="J185" s="6">
        <v>8.0308846151358697</v>
      </c>
      <c r="K185" s="6">
        <v>8.5994634398607701</v>
      </c>
      <c r="L185" s="6">
        <v>10.617899161859601</v>
      </c>
      <c r="M185" s="6">
        <v>15.7443953698619</v>
      </c>
      <c r="N185" s="6">
        <v>35.621064540475402</v>
      </c>
      <c r="O185" s="6">
        <v>21.3862928728065</v>
      </c>
    </row>
    <row r="186" spans="1:15" x14ac:dyDescent="0.25">
      <c r="A186" s="6" t="s">
        <v>85</v>
      </c>
      <c r="B186" s="6" t="s">
        <v>86</v>
      </c>
      <c r="C186" s="6" t="s">
        <v>12</v>
      </c>
      <c r="D186" s="6">
        <v>5183.8219483000003</v>
      </c>
      <c r="E186" s="6">
        <v>6062.5096715999998</v>
      </c>
      <c r="F186" s="6">
        <v>9050.3403302999996</v>
      </c>
      <c r="G186" s="6">
        <v>18843.8276511</v>
      </c>
      <c r="H186" s="6">
        <v>57853.577436200001</v>
      </c>
      <c r="I186" s="6">
        <v>20877.218165900002</v>
      </c>
      <c r="J186" s="6">
        <v>4.3978662823333998</v>
      </c>
      <c r="K186" s="6">
        <v>5.1433299864385704</v>
      </c>
      <c r="L186" s="6">
        <v>7.6781546471366404</v>
      </c>
      <c r="M186" s="6">
        <v>15.9867825483574</v>
      </c>
      <c r="N186" s="6">
        <v>49.081990094676797</v>
      </c>
      <c r="O186" s="6">
        <v>17.7118764410572</v>
      </c>
    </row>
    <row r="187" spans="1:15" x14ac:dyDescent="0.25">
      <c r="A187" s="6" t="s">
        <v>87</v>
      </c>
      <c r="B187" s="6" t="s">
        <v>88</v>
      </c>
      <c r="C187" s="6" t="s">
        <v>11</v>
      </c>
      <c r="D187" s="6">
        <v>551.40315310000005</v>
      </c>
      <c r="E187" s="6">
        <v>860.22877679999999</v>
      </c>
      <c r="F187" s="6">
        <v>909.51624990000005</v>
      </c>
      <c r="G187" s="6">
        <v>2683.2347804000001</v>
      </c>
      <c r="H187" s="6">
        <v>4721.3582388000004</v>
      </c>
      <c r="I187" s="6">
        <v>3574.5720388</v>
      </c>
      <c r="J187" s="6">
        <v>4.1457907286942</v>
      </c>
      <c r="K187" s="6">
        <v>6.4677332136448999</v>
      </c>
      <c r="L187" s="6">
        <v>6.8383069905084604</v>
      </c>
      <c r="M187" s="6">
        <v>20.174222459469199</v>
      </c>
      <c r="N187" s="6">
        <v>35.498098085252003</v>
      </c>
      <c r="O187" s="6">
        <v>26.875848522431301</v>
      </c>
    </row>
    <row r="188" spans="1:15" x14ac:dyDescent="0.25">
      <c r="A188" s="6" t="s">
        <v>87</v>
      </c>
      <c r="B188" s="6" t="s">
        <v>88</v>
      </c>
      <c r="C188" s="6" t="s">
        <v>12</v>
      </c>
      <c r="D188" s="6">
        <v>5969.8249753</v>
      </c>
      <c r="E188" s="6">
        <v>7233.4172342000002</v>
      </c>
      <c r="F188" s="6">
        <v>9173.9685695999997</v>
      </c>
      <c r="G188" s="6">
        <v>22878.5980905</v>
      </c>
      <c r="H188" s="6">
        <v>79638.516872599997</v>
      </c>
      <c r="I188" s="6">
        <v>30205.3610181</v>
      </c>
      <c r="J188" s="6">
        <v>3.8490245209367302</v>
      </c>
      <c r="K188" s="6">
        <v>4.66372136868267</v>
      </c>
      <c r="L188" s="6">
        <v>5.9148852981102298</v>
      </c>
      <c r="M188" s="6">
        <v>14.7508989659392</v>
      </c>
      <c r="N188" s="6">
        <v>51.346665190677001</v>
      </c>
      <c r="O188" s="6">
        <v>19.4748046556542</v>
      </c>
    </row>
    <row r="189" spans="1:15" x14ac:dyDescent="0.25">
      <c r="A189" s="6" t="s">
        <v>89</v>
      </c>
      <c r="B189" s="6" t="s">
        <v>90</v>
      </c>
      <c r="C189" s="6" t="s">
        <v>11</v>
      </c>
      <c r="D189" s="6">
        <v>3371.1488485</v>
      </c>
      <c r="E189" s="6">
        <v>3020.0671444</v>
      </c>
      <c r="F189" s="6">
        <v>3751.8016766000001</v>
      </c>
      <c r="G189" s="6">
        <v>6376.6711783000001</v>
      </c>
      <c r="H189" s="6">
        <v>12211.4039495</v>
      </c>
      <c r="I189" s="6">
        <v>3365.8171757</v>
      </c>
      <c r="J189" s="6">
        <v>10.503032383291201</v>
      </c>
      <c r="K189" s="6">
        <v>9.4092146158009893</v>
      </c>
      <c r="L189" s="6">
        <v>11.6889809011398</v>
      </c>
      <c r="M189" s="6">
        <v>19.866931688016301</v>
      </c>
      <c r="N189" s="6">
        <v>38.0454192000796</v>
      </c>
      <c r="O189" s="6">
        <v>10.4864212116722</v>
      </c>
    </row>
    <row r="190" spans="1:15" x14ac:dyDescent="0.25">
      <c r="A190" s="6" t="s">
        <v>89</v>
      </c>
      <c r="B190" s="6" t="s">
        <v>90</v>
      </c>
      <c r="C190" s="6" t="s">
        <v>12</v>
      </c>
      <c r="D190" s="6">
        <v>2246.1687987999999</v>
      </c>
      <c r="E190" s="6">
        <v>2614.4290968999999</v>
      </c>
      <c r="F190" s="6">
        <v>3207.4493029999999</v>
      </c>
      <c r="G190" s="6">
        <v>10493.881786</v>
      </c>
      <c r="H190" s="6">
        <v>24586.484758400002</v>
      </c>
      <c r="I190" s="6">
        <v>8156.6762865999999</v>
      </c>
      <c r="J190" s="6">
        <v>4.3780622887509102</v>
      </c>
      <c r="K190" s="6">
        <v>5.0958474010795696</v>
      </c>
      <c r="L190" s="6">
        <v>6.2517175218740304</v>
      </c>
      <c r="M190" s="6">
        <v>20.453880462786799</v>
      </c>
      <c r="N190" s="6">
        <v>47.922116000901902</v>
      </c>
      <c r="O190" s="6">
        <v>15.8983763246067</v>
      </c>
    </row>
    <row r="191" spans="1:15" x14ac:dyDescent="0.25">
      <c r="A191" s="6" t="s">
        <v>91</v>
      </c>
      <c r="B191" s="6" t="s">
        <v>92</v>
      </c>
      <c r="C191" s="6" t="s">
        <v>11</v>
      </c>
      <c r="D191" s="6">
        <v>1670.5427256</v>
      </c>
      <c r="E191" s="6">
        <v>2682.9544974999999</v>
      </c>
      <c r="F191" s="6">
        <v>2618.3178007000001</v>
      </c>
      <c r="G191" s="6">
        <v>2853.0675603999998</v>
      </c>
      <c r="H191" s="6">
        <v>7306.4760511000004</v>
      </c>
      <c r="I191" s="6">
        <v>2602.9413851999998</v>
      </c>
      <c r="J191" s="6">
        <v>8.4651734485876897</v>
      </c>
      <c r="K191" s="6">
        <v>13.595387192416</v>
      </c>
      <c r="L191" s="6">
        <v>13.267852409156101</v>
      </c>
      <c r="M191" s="6">
        <v>14.4574044046976</v>
      </c>
      <c r="N191" s="6">
        <v>37.024247343508698</v>
      </c>
      <c r="O191" s="6">
        <v>13.189935201634</v>
      </c>
    </row>
    <row r="192" spans="1:15" x14ac:dyDescent="0.25">
      <c r="A192" s="6" t="s">
        <v>91</v>
      </c>
      <c r="B192" s="6" t="s">
        <v>92</v>
      </c>
      <c r="C192" s="6" t="s">
        <v>12</v>
      </c>
      <c r="D192" s="6">
        <v>2764.5409841999999</v>
      </c>
      <c r="E192" s="6">
        <v>3525.6364168</v>
      </c>
      <c r="F192" s="6">
        <v>5795.5407507</v>
      </c>
      <c r="G192" s="6">
        <v>10740.2523334</v>
      </c>
      <c r="H192" s="6">
        <v>28643.514099299999</v>
      </c>
      <c r="I192" s="6">
        <v>11218.2153937</v>
      </c>
      <c r="J192" s="6">
        <v>4.4100213999967997</v>
      </c>
      <c r="K192" s="6">
        <v>5.6241278879775196</v>
      </c>
      <c r="L192" s="6">
        <v>9.2451003190812209</v>
      </c>
      <c r="M192" s="6">
        <v>17.132950063811698</v>
      </c>
      <c r="N192" s="6">
        <v>45.692399161728098</v>
      </c>
      <c r="O192" s="6">
        <v>17.8954011674046</v>
      </c>
    </row>
    <row r="193" spans="1:15" x14ac:dyDescent="0.25">
      <c r="A193" s="6" t="s">
        <v>93</v>
      </c>
      <c r="B193" s="6" t="s">
        <v>94</v>
      </c>
      <c r="C193" s="6" t="s">
        <v>11</v>
      </c>
      <c r="D193" s="6">
        <v>4176.4250112</v>
      </c>
      <c r="E193" s="6">
        <v>6241.9697913999998</v>
      </c>
      <c r="F193" s="6">
        <v>7454.6904677000002</v>
      </c>
      <c r="G193" s="6">
        <v>9724.1251661999995</v>
      </c>
      <c r="H193" s="6">
        <v>25867.015159400002</v>
      </c>
      <c r="I193" s="6">
        <v>11372.159976999999</v>
      </c>
      <c r="J193" s="6">
        <v>6.44148339593076</v>
      </c>
      <c r="K193" s="6">
        <v>9.6272636672223602</v>
      </c>
      <c r="L193" s="6">
        <v>11.497695933895301</v>
      </c>
      <c r="M193" s="6">
        <v>14.997944565041299</v>
      </c>
      <c r="N193" s="6">
        <v>39.895831531688202</v>
      </c>
      <c r="O193" s="6">
        <v>17.539780906221999</v>
      </c>
    </row>
    <row r="194" spans="1:15" x14ac:dyDescent="0.25">
      <c r="A194" s="6" t="s">
        <v>93</v>
      </c>
      <c r="B194" s="6" t="s">
        <v>94</v>
      </c>
      <c r="C194" s="6" t="s">
        <v>12</v>
      </c>
      <c r="D194" s="6">
        <v>8865.7949621000007</v>
      </c>
      <c r="E194" s="6">
        <v>10274.382339199999</v>
      </c>
      <c r="F194" s="6">
        <v>14264.007990399999</v>
      </c>
      <c r="G194" s="6">
        <v>32380.759522100001</v>
      </c>
      <c r="H194" s="6">
        <v>87915.026426199998</v>
      </c>
      <c r="I194" s="6">
        <v>35453.643181699998</v>
      </c>
      <c r="J194" s="6">
        <v>4.6870872593185302</v>
      </c>
      <c r="K194" s="6">
        <v>5.4317663295051997</v>
      </c>
      <c r="L194" s="6">
        <v>7.5409650690574397</v>
      </c>
      <c r="M194" s="6">
        <v>17.1187632978084</v>
      </c>
      <c r="N194" s="6">
        <v>46.478110764619998</v>
      </c>
      <c r="O194" s="6">
        <v>18.743307279690399</v>
      </c>
    </row>
    <row r="195" spans="1:15" x14ac:dyDescent="0.25">
      <c r="A195" s="6" t="s">
        <v>95</v>
      </c>
      <c r="B195" s="6" t="s">
        <v>96</v>
      </c>
      <c r="C195" s="6" t="s">
        <v>11</v>
      </c>
      <c r="D195" s="6">
        <v>456.92113619999998</v>
      </c>
      <c r="E195" s="6">
        <v>436.94451450000003</v>
      </c>
      <c r="F195" s="6">
        <v>752.76189609999994</v>
      </c>
      <c r="G195" s="6">
        <v>1388.8713118999999</v>
      </c>
      <c r="H195" s="6">
        <v>2152.4274842</v>
      </c>
      <c r="I195" s="6">
        <v>1016.7464821999999</v>
      </c>
      <c r="J195" s="6">
        <v>7.36414552515323</v>
      </c>
      <c r="K195" s="6">
        <v>7.0421846053253896</v>
      </c>
      <c r="L195" s="6">
        <v>12.1321771077892</v>
      </c>
      <c r="M195" s="6">
        <v>22.384279575250901</v>
      </c>
      <c r="N195" s="6">
        <v>34.690426794023701</v>
      </c>
      <c r="O195" s="6">
        <v>16.386786392457601</v>
      </c>
    </row>
    <row r="196" spans="1:15" x14ac:dyDescent="0.25">
      <c r="A196" s="6" t="s">
        <v>95</v>
      </c>
      <c r="B196" s="6" t="s">
        <v>96</v>
      </c>
      <c r="C196" s="6" t="s">
        <v>12</v>
      </c>
      <c r="D196" s="6">
        <v>334.29158050000001</v>
      </c>
      <c r="E196" s="6">
        <v>445.9225247</v>
      </c>
      <c r="F196" s="6">
        <v>772.80464859999995</v>
      </c>
      <c r="G196" s="6">
        <v>2488.5421504000001</v>
      </c>
      <c r="H196" s="6">
        <v>5511.9361202999999</v>
      </c>
      <c r="I196" s="6">
        <v>2211.8301523</v>
      </c>
      <c r="J196" s="6">
        <v>2.8413283836184999</v>
      </c>
      <c r="K196" s="6">
        <v>3.7901413024816901</v>
      </c>
      <c r="L196" s="6">
        <v>6.5684926308202503</v>
      </c>
      <c r="M196" s="6">
        <v>21.151491267553901</v>
      </c>
      <c r="N196" s="6">
        <v>46.848982926449899</v>
      </c>
      <c r="O196" s="6">
        <v>18.799563489075801</v>
      </c>
    </row>
    <row r="197" spans="1:15" x14ac:dyDescent="0.25">
      <c r="A197" s="6" t="s">
        <v>97</v>
      </c>
      <c r="B197" s="6" t="s">
        <v>98</v>
      </c>
      <c r="C197" s="6" t="s">
        <v>11</v>
      </c>
      <c r="D197" s="6">
        <v>18465.888678200001</v>
      </c>
      <c r="E197" s="6">
        <v>22583.898269699999</v>
      </c>
      <c r="F197" s="6">
        <v>25774.726160300001</v>
      </c>
      <c r="G197" s="6">
        <v>30030.0530832</v>
      </c>
      <c r="H197" s="6">
        <v>72420.301419900003</v>
      </c>
      <c r="I197" s="6">
        <v>23004.953105600001</v>
      </c>
      <c r="J197" s="6">
        <v>9.6036539920577209</v>
      </c>
      <c r="K197" s="6">
        <v>11.7453293775175</v>
      </c>
      <c r="L197" s="6">
        <v>13.404800391534099</v>
      </c>
      <c r="M197" s="6">
        <v>15.617891139712601</v>
      </c>
      <c r="N197" s="6">
        <v>37.6640154696872</v>
      </c>
      <c r="O197" s="6">
        <v>11.964309629491</v>
      </c>
    </row>
    <row r="198" spans="1:15" x14ac:dyDescent="0.25">
      <c r="A198" s="6" t="s">
        <v>97</v>
      </c>
      <c r="B198" s="6" t="s">
        <v>98</v>
      </c>
      <c r="C198" s="6" t="s">
        <v>12</v>
      </c>
      <c r="D198" s="6">
        <v>8922.7663374000003</v>
      </c>
      <c r="E198" s="6">
        <v>10248.797252599999</v>
      </c>
      <c r="F198" s="6">
        <v>15488.9531788</v>
      </c>
      <c r="G198" s="6">
        <v>35842.121716000001</v>
      </c>
      <c r="H198" s="6">
        <v>90815.659102599995</v>
      </c>
      <c r="I198" s="6">
        <v>31331.881716200001</v>
      </c>
      <c r="J198" s="6">
        <v>4.63158994694653</v>
      </c>
      <c r="K198" s="6">
        <v>5.3199001888541098</v>
      </c>
      <c r="L198" s="6">
        <v>8.0399370687274292</v>
      </c>
      <c r="M198" s="6">
        <v>18.6047694559972</v>
      </c>
      <c r="N198" s="6">
        <v>47.140189243988402</v>
      </c>
      <c r="O198" s="6">
        <v>16.2636140954863</v>
      </c>
    </row>
    <row r="199" spans="1:15" x14ac:dyDescent="0.25">
      <c r="A199" s="6" t="s">
        <v>99</v>
      </c>
      <c r="B199" s="6" t="s">
        <v>100</v>
      </c>
      <c r="C199" s="6" t="s">
        <v>11</v>
      </c>
      <c r="D199" s="6">
        <v>41073.993643000002</v>
      </c>
      <c r="E199" s="6">
        <v>46312.5648181</v>
      </c>
      <c r="F199" s="6">
        <v>50622.150806199999</v>
      </c>
      <c r="G199" s="6">
        <v>64240.152412399999</v>
      </c>
      <c r="H199" s="6">
        <v>132080.13985899999</v>
      </c>
      <c r="I199" s="6">
        <v>35689.475664099999</v>
      </c>
      <c r="J199" s="6">
        <v>11.1005250206703</v>
      </c>
      <c r="K199" s="6">
        <v>12.516284367258001</v>
      </c>
      <c r="L199" s="6">
        <v>13.680979174035899</v>
      </c>
      <c r="M199" s="6">
        <v>17.361336357587099</v>
      </c>
      <c r="N199" s="6">
        <v>35.695552518748798</v>
      </c>
      <c r="O199" s="6">
        <v>9.6453225616998797</v>
      </c>
    </row>
    <row r="200" spans="1:15" x14ac:dyDescent="0.25">
      <c r="A200" s="6" t="s">
        <v>99</v>
      </c>
      <c r="B200" s="6" t="s">
        <v>100</v>
      </c>
      <c r="C200" s="6" t="s">
        <v>12</v>
      </c>
      <c r="D200" s="6">
        <v>14110.6070817</v>
      </c>
      <c r="E200" s="6">
        <v>19583.4953365</v>
      </c>
      <c r="F200" s="6">
        <v>21975.827460799999</v>
      </c>
      <c r="G200" s="6">
        <v>56863.007651699998</v>
      </c>
      <c r="H200" s="6">
        <v>125390.4118555</v>
      </c>
      <c r="I200" s="6">
        <v>34074.173423100001</v>
      </c>
      <c r="J200" s="6">
        <v>5.1877704384804604</v>
      </c>
      <c r="K200" s="6">
        <v>7.1998800335509596</v>
      </c>
      <c r="L200" s="6">
        <v>8.0794219130471507</v>
      </c>
      <c r="M200" s="6">
        <v>20.905707913953002</v>
      </c>
      <c r="N200" s="6">
        <v>46.099835969246101</v>
      </c>
      <c r="O200" s="6">
        <v>12.527383731722299</v>
      </c>
    </row>
    <row r="201" spans="1:15" x14ac:dyDescent="0.25">
      <c r="A201" t="s">
        <v>1020</v>
      </c>
    </row>
    <row r="202" spans="1:15" x14ac:dyDescent="0.25">
      <c r="A202" t="s">
        <v>1023</v>
      </c>
    </row>
    <row r="203" spans="1:15" x14ac:dyDescent="0.25">
      <c r="A203" t="s">
        <v>1021</v>
      </c>
    </row>
    <row r="204" spans="1:15" x14ac:dyDescent="0.25">
      <c r="A204" t="s">
        <v>1022</v>
      </c>
    </row>
    <row r="205" spans="1:15" x14ac:dyDescent="0.25">
      <c r="A205" t="s">
        <v>15</v>
      </c>
    </row>
    <row r="208" spans="1:15" x14ac:dyDescent="0.25">
      <c r="L208" s="7" t="str">
        <f>HYPERLINK("#'Indice'!A1", "Ir al índice")</f>
        <v>Ir al índice</v>
      </c>
    </row>
    <row r="209" spans="1:15" ht="17.25" x14ac:dyDescent="0.3">
      <c r="A209" s="4" t="s">
        <v>328</v>
      </c>
    </row>
    <row r="210" spans="1:15" x14ac:dyDescent="0.25">
      <c r="A210" s="5" t="s">
        <v>17</v>
      </c>
      <c r="B210" s="5" t="s">
        <v>105</v>
      </c>
      <c r="C210" s="5" t="s">
        <v>7</v>
      </c>
      <c r="D210" s="5" t="s">
        <v>312</v>
      </c>
      <c r="E210" s="5" t="s">
        <v>313</v>
      </c>
      <c r="F210" s="5" t="s">
        <v>314</v>
      </c>
      <c r="G210" s="5" t="s">
        <v>315</v>
      </c>
      <c r="H210" s="5" t="s">
        <v>316</v>
      </c>
      <c r="I210" s="5" t="s">
        <v>317</v>
      </c>
      <c r="J210" s="5" t="s">
        <v>318</v>
      </c>
      <c r="K210" s="5" t="s">
        <v>319</v>
      </c>
      <c r="L210" s="5" t="s">
        <v>320</v>
      </c>
      <c r="M210" s="5" t="s">
        <v>321</v>
      </c>
      <c r="N210" s="5" t="s">
        <v>322</v>
      </c>
      <c r="O210" s="5" t="s">
        <v>323</v>
      </c>
    </row>
    <row r="211" spans="1:15" x14ac:dyDescent="0.25">
      <c r="A211" s="6" t="s">
        <v>79</v>
      </c>
      <c r="B211" s="6" t="s">
        <v>106</v>
      </c>
      <c r="C211" s="6" t="s">
        <v>11</v>
      </c>
      <c r="D211" s="6">
        <v>5060.9984579000002</v>
      </c>
      <c r="E211" s="6">
        <v>4335.8023632000004</v>
      </c>
      <c r="F211" s="6">
        <v>4752.8686201999999</v>
      </c>
      <c r="G211" s="6">
        <v>6739.6559925000001</v>
      </c>
      <c r="H211" s="6">
        <v>13042.897424999999</v>
      </c>
      <c r="I211" s="6">
        <v>2799.5801196000002</v>
      </c>
      <c r="J211" s="6">
        <v>13.778246771268201</v>
      </c>
      <c r="K211" s="6">
        <v>11.8039464758908</v>
      </c>
      <c r="L211" s="6">
        <v>12.939382863931</v>
      </c>
      <c r="M211" s="6">
        <v>18.348285262401198</v>
      </c>
      <c r="N211" s="6">
        <v>35.508459611061902</v>
      </c>
      <c r="O211" s="6">
        <v>7.6216790154468699</v>
      </c>
    </row>
    <row r="212" spans="1:15" x14ac:dyDescent="0.25">
      <c r="A212" s="6" t="s">
        <v>79</v>
      </c>
      <c r="B212" s="6" t="s">
        <v>106</v>
      </c>
      <c r="C212" s="6" t="s">
        <v>12</v>
      </c>
      <c r="D212" s="6">
        <v>5065.9572042999998</v>
      </c>
      <c r="E212" s="6">
        <v>6069.2731311999996</v>
      </c>
      <c r="F212" s="6">
        <v>8338.5102208999997</v>
      </c>
      <c r="G212" s="6">
        <v>16225.891758</v>
      </c>
      <c r="H212" s="6">
        <v>45254.371096000003</v>
      </c>
      <c r="I212" s="6">
        <v>11038.193608699999</v>
      </c>
      <c r="J212" s="6">
        <v>5.5069422934297103</v>
      </c>
      <c r="K212" s="6">
        <v>6.5975955873081897</v>
      </c>
      <c r="L212" s="6">
        <v>9.0643668605596002</v>
      </c>
      <c r="M212" s="6">
        <v>17.638334862935299</v>
      </c>
      <c r="N212" s="6">
        <v>49.193706164669599</v>
      </c>
      <c r="O212" s="6">
        <v>11.999054231097601</v>
      </c>
    </row>
    <row r="213" spans="1:15" x14ac:dyDescent="0.25">
      <c r="A213" s="6" t="s">
        <v>83</v>
      </c>
      <c r="B213" s="6" t="s">
        <v>107</v>
      </c>
      <c r="C213" s="6" t="s">
        <v>11</v>
      </c>
      <c r="D213" s="6">
        <v>3016.6714057999998</v>
      </c>
      <c r="E213" s="6">
        <v>3491.1814604000001</v>
      </c>
      <c r="F213" s="6">
        <v>3662.6481511000002</v>
      </c>
      <c r="G213" s="6">
        <v>5386.3814112999999</v>
      </c>
      <c r="H213" s="6">
        <v>11608.4155293</v>
      </c>
      <c r="I213" s="6">
        <v>3358.6594181999999</v>
      </c>
      <c r="J213" s="6">
        <v>9.8829629743947596</v>
      </c>
      <c r="K213" s="6">
        <v>11.4375125655678</v>
      </c>
      <c r="L213" s="6">
        <v>11.999257193196801</v>
      </c>
      <c r="M213" s="6">
        <v>17.6464058867986</v>
      </c>
      <c r="N213" s="6">
        <v>38.0305062881175</v>
      </c>
      <c r="O213" s="6">
        <v>11.0033550919246</v>
      </c>
    </row>
    <row r="214" spans="1:15" x14ac:dyDescent="0.25">
      <c r="A214" s="6" t="s">
        <v>83</v>
      </c>
      <c r="B214" s="6" t="s">
        <v>107</v>
      </c>
      <c r="C214" s="6" t="s">
        <v>12</v>
      </c>
      <c r="D214" s="6">
        <v>2048.9855180999998</v>
      </c>
      <c r="E214" s="6">
        <v>2623.7761110000001</v>
      </c>
      <c r="F214" s="6">
        <v>2904.9204365999999</v>
      </c>
      <c r="G214" s="6">
        <v>8227.3792802999997</v>
      </c>
      <c r="H214" s="6">
        <v>18936.405428800001</v>
      </c>
      <c r="I214" s="6">
        <v>6396.5758544</v>
      </c>
      <c r="J214" s="6">
        <v>4.9807559794923701</v>
      </c>
      <c r="K214" s="6">
        <v>6.3779799506980703</v>
      </c>
      <c r="L214" s="6">
        <v>7.0613968262507303</v>
      </c>
      <c r="M214" s="6">
        <v>19.999442740768998</v>
      </c>
      <c r="N214" s="6">
        <v>46.031371982095301</v>
      </c>
      <c r="O214" s="6">
        <v>15.549052520694501</v>
      </c>
    </row>
    <row r="215" spans="1:15" x14ac:dyDescent="0.25">
      <c r="A215" s="6" t="s">
        <v>85</v>
      </c>
      <c r="B215" s="6" t="s">
        <v>108</v>
      </c>
      <c r="C215" s="6" t="s">
        <v>11</v>
      </c>
      <c r="D215" s="6">
        <v>823.8755357</v>
      </c>
      <c r="E215" s="6">
        <v>876.14221529999998</v>
      </c>
      <c r="F215" s="6">
        <v>815.228385</v>
      </c>
      <c r="G215" s="6">
        <v>986.35896100000002</v>
      </c>
      <c r="H215" s="6">
        <v>3049.7526951999998</v>
      </c>
      <c r="I215" s="6">
        <v>1390.5721923000001</v>
      </c>
      <c r="J215" s="6">
        <v>10.37374463522</v>
      </c>
      <c r="K215" s="6">
        <v>11.031855191495501</v>
      </c>
      <c r="L215" s="6">
        <v>10.264864920630799</v>
      </c>
      <c r="M215" s="6">
        <v>12.419638084509</v>
      </c>
      <c r="N215" s="6">
        <v>38.400649478805498</v>
      </c>
      <c r="O215" s="6">
        <v>17.509247689339201</v>
      </c>
    </row>
    <row r="216" spans="1:15" x14ac:dyDescent="0.25">
      <c r="A216" s="6" t="s">
        <v>85</v>
      </c>
      <c r="B216" s="6" t="s">
        <v>108</v>
      </c>
      <c r="C216" s="6" t="s">
        <v>12</v>
      </c>
      <c r="D216" s="6">
        <v>2298.7533229999999</v>
      </c>
      <c r="E216" s="6">
        <v>3162.1523428999999</v>
      </c>
      <c r="F216" s="6">
        <v>3915.7499207999999</v>
      </c>
      <c r="G216" s="6">
        <v>9133.8633707999998</v>
      </c>
      <c r="H216" s="6">
        <v>25480.141298800001</v>
      </c>
      <c r="I216" s="6">
        <v>10039.409764100001</v>
      </c>
      <c r="J216" s="6">
        <v>4.2545814249955001</v>
      </c>
      <c r="K216" s="6">
        <v>5.8525786505663904</v>
      </c>
      <c r="L216" s="6">
        <v>7.24735303752436</v>
      </c>
      <c r="M216" s="6">
        <v>16.905148128350302</v>
      </c>
      <c r="N216" s="6">
        <v>47.159186151673502</v>
      </c>
      <c r="O216" s="6">
        <v>18.581152606889901</v>
      </c>
    </row>
    <row r="217" spans="1:15" x14ac:dyDescent="0.25">
      <c r="A217" s="6" t="s">
        <v>87</v>
      </c>
      <c r="B217" s="6" t="s">
        <v>109</v>
      </c>
      <c r="C217" s="6" t="s">
        <v>11</v>
      </c>
      <c r="D217" s="6">
        <v>263.38634969999998</v>
      </c>
      <c r="E217" s="6">
        <v>314.98292400000003</v>
      </c>
      <c r="F217" s="6">
        <v>248.79961929999999</v>
      </c>
      <c r="G217" s="6">
        <v>1789.3347696999999</v>
      </c>
      <c r="H217" s="6">
        <v>1610.0283007</v>
      </c>
      <c r="I217" s="6">
        <v>1716.6974522999999</v>
      </c>
      <c r="J217" s="6">
        <v>4.4317042348091498</v>
      </c>
      <c r="K217" s="6">
        <v>5.2998614384281</v>
      </c>
      <c r="L217" s="6">
        <v>4.1862698189431402</v>
      </c>
      <c r="M217" s="6">
        <v>30.107112556906898</v>
      </c>
      <c r="N217" s="6">
        <v>27.0901253861554</v>
      </c>
      <c r="O217" s="6">
        <v>28.884926564757301</v>
      </c>
    </row>
    <row r="218" spans="1:15" x14ac:dyDescent="0.25">
      <c r="A218" s="6" t="s">
        <v>87</v>
      </c>
      <c r="B218" s="6" t="s">
        <v>109</v>
      </c>
      <c r="C218" s="6" t="s">
        <v>12</v>
      </c>
      <c r="D218" s="6">
        <v>5250.6872292999997</v>
      </c>
      <c r="E218" s="6">
        <v>5596.6121390999997</v>
      </c>
      <c r="F218" s="6">
        <v>6961.1317419999996</v>
      </c>
      <c r="G218" s="6">
        <v>16784.4993626</v>
      </c>
      <c r="H218" s="6">
        <v>59552.366020100002</v>
      </c>
      <c r="I218" s="6">
        <v>31877.474084000001</v>
      </c>
      <c r="J218" s="6">
        <v>4.1664591289775403</v>
      </c>
      <c r="K218" s="6">
        <v>4.4409531019444</v>
      </c>
      <c r="L218" s="6">
        <v>5.5237094932310002</v>
      </c>
      <c r="M218" s="6">
        <v>13.3186243134778</v>
      </c>
      <c r="N218" s="6">
        <v>47.255242641778104</v>
      </c>
      <c r="O218" s="6">
        <v>25.295011320591101</v>
      </c>
    </row>
    <row r="219" spans="1:15" x14ac:dyDescent="0.25">
      <c r="A219" s="6" t="s">
        <v>89</v>
      </c>
      <c r="B219" s="6" t="s">
        <v>110</v>
      </c>
      <c r="C219" s="6" t="s">
        <v>11</v>
      </c>
      <c r="D219" s="6">
        <v>353.88224070000001</v>
      </c>
      <c r="E219" s="6">
        <v>194.84325269999999</v>
      </c>
      <c r="F219" s="6">
        <v>564.96180479999998</v>
      </c>
      <c r="G219" s="6">
        <v>826.12902489999999</v>
      </c>
      <c r="H219" s="6">
        <v>1080.6359655000001</v>
      </c>
      <c r="I219" s="6">
        <v>629.56373259999998</v>
      </c>
      <c r="J219" s="6">
        <v>9.6953612982678301</v>
      </c>
      <c r="K219" s="6">
        <v>5.3381478757439096</v>
      </c>
      <c r="L219" s="6">
        <v>15.478337670809999</v>
      </c>
      <c r="M219" s="6">
        <v>22.633572567947201</v>
      </c>
      <c r="N219" s="6">
        <v>29.606334855065199</v>
      </c>
      <c r="O219" s="6">
        <v>17.248245732165898</v>
      </c>
    </row>
    <row r="220" spans="1:15" x14ac:dyDescent="0.25">
      <c r="A220" s="6" t="s">
        <v>89</v>
      </c>
      <c r="B220" s="6" t="s">
        <v>110</v>
      </c>
      <c r="C220" s="6" t="s">
        <v>12</v>
      </c>
      <c r="D220" s="6">
        <v>1999.2376317999999</v>
      </c>
      <c r="E220" s="6">
        <v>2110.1490073</v>
      </c>
      <c r="F220" s="6">
        <v>3027.6989330000001</v>
      </c>
      <c r="G220" s="6">
        <v>4826.4887279000004</v>
      </c>
      <c r="H220" s="6">
        <v>18713.9700281</v>
      </c>
      <c r="I220" s="6">
        <v>7992.4396570999997</v>
      </c>
      <c r="J220" s="6">
        <v>5.1699986029607903</v>
      </c>
      <c r="K220" s="6">
        <v>5.4568137605322198</v>
      </c>
      <c r="L220" s="6">
        <v>7.8295841398816703</v>
      </c>
      <c r="M220" s="6">
        <v>12.4812276357477</v>
      </c>
      <c r="N220" s="6">
        <v>48.394046491620799</v>
      </c>
      <c r="O220" s="6">
        <v>20.668329369256799</v>
      </c>
    </row>
    <row r="221" spans="1:15" x14ac:dyDescent="0.25">
      <c r="A221" s="6" t="s">
        <v>97</v>
      </c>
      <c r="B221" s="6" t="s">
        <v>111</v>
      </c>
      <c r="C221" s="6" t="s">
        <v>11</v>
      </c>
      <c r="D221" s="6">
        <v>704.52467330000002</v>
      </c>
      <c r="E221" s="6">
        <v>872.59868570000003</v>
      </c>
      <c r="F221" s="6">
        <v>798.52320169999996</v>
      </c>
      <c r="G221" s="6">
        <v>1389.5936096</v>
      </c>
      <c r="H221" s="6">
        <v>2700.5904942000002</v>
      </c>
      <c r="I221" s="6">
        <v>1630.8247705000001</v>
      </c>
      <c r="J221" s="6">
        <v>8.7014283731835693</v>
      </c>
      <c r="K221" s="6">
        <v>10.777273316188699</v>
      </c>
      <c r="L221" s="6">
        <v>9.8623834015236191</v>
      </c>
      <c r="M221" s="6">
        <v>17.162563243004101</v>
      </c>
      <c r="N221" s="6">
        <v>33.354395724016598</v>
      </c>
      <c r="O221" s="6">
        <v>20.141955942083399</v>
      </c>
    </row>
    <row r="222" spans="1:15" x14ac:dyDescent="0.25">
      <c r="A222" s="6" t="s">
        <v>97</v>
      </c>
      <c r="B222" s="6" t="s">
        <v>111</v>
      </c>
      <c r="C222" s="6" t="s">
        <v>12</v>
      </c>
      <c r="D222" s="6">
        <v>5147.2105061000002</v>
      </c>
      <c r="E222" s="6">
        <v>4961.0036633999998</v>
      </c>
      <c r="F222" s="6">
        <v>6287.9400261999999</v>
      </c>
      <c r="G222" s="6">
        <v>13950.679287700001</v>
      </c>
      <c r="H222" s="6">
        <v>42326.448040299998</v>
      </c>
      <c r="I222" s="6">
        <v>13329.0630444</v>
      </c>
      <c r="J222" s="6">
        <v>5.9849653308279702</v>
      </c>
      <c r="K222" s="6">
        <v>5.76845164897997</v>
      </c>
      <c r="L222" s="6">
        <v>7.3113588446661097</v>
      </c>
      <c r="M222" s="6">
        <v>16.221277870690301</v>
      </c>
      <c r="N222" s="6">
        <v>49.215458314376903</v>
      </c>
      <c r="O222" s="6">
        <v>15.4984879904588</v>
      </c>
    </row>
    <row r="223" spans="1:15" x14ac:dyDescent="0.25">
      <c r="A223" s="6" t="s">
        <v>99</v>
      </c>
      <c r="B223" s="6" t="s">
        <v>112</v>
      </c>
      <c r="C223" s="6" t="s">
        <v>11</v>
      </c>
      <c r="D223" s="6">
        <v>501.3002242</v>
      </c>
      <c r="E223" s="6">
        <v>1176.1239081000001</v>
      </c>
      <c r="F223" s="6">
        <v>1205.6109183000001</v>
      </c>
      <c r="G223" s="6">
        <v>1000.0851445</v>
      </c>
      <c r="H223" s="6">
        <v>3472.3765119</v>
      </c>
      <c r="I223" s="6">
        <v>1994.1815544999999</v>
      </c>
      <c r="J223" s="6">
        <v>5.3616842224854802</v>
      </c>
      <c r="K223" s="6">
        <v>12.5792981876503</v>
      </c>
      <c r="L223" s="6">
        <v>12.894678133091</v>
      </c>
      <c r="M223" s="6">
        <v>10.696465873249799</v>
      </c>
      <c r="N223" s="6">
        <v>37.138994677480099</v>
      </c>
      <c r="O223" s="6">
        <v>21.3288789060434</v>
      </c>
    </row>
    <row r="224" spans="1:15" x14ac:dyDescent="0.25">
      <c r="A224" s="6" t="s">
        <v>99</v>
      </c>
      <c r="B224" s="6" t="s">
        <v>112</v>
      </c>
      <c r="C224" s="6" t="s">
        <v>12</v>
      </c>
      <c r="D224" s="6">
        <v>4178.8400866000002</v>
      </c>
      <c r="E224" s="6">
        <v>5016.0586401</v>
      </c>
      <c r="F224" s="6">
        <v>6866.4799102999996</v>
      </c>
      <c r="G224" s="6">
        <v>12974.7845113</v>
      </c>
      <c r="H224" s="6">
        <v>46383.787421000001</v>
      </c>
      <c r="I224" s="6">
        <v>19893.371174700002</v>
      </c>
      <c r="J224" s="6">
        <v>4.3843190124291898</v>
      </c>
      <c r="K224" s="6">
        <v>5.2627046758191103</v>
      </c>
      <c r="L224" s="6">
        <v>7.2041135327782699</v>
      </c>
      <c r="M224" s="6">
        <v>13.612771304045699</v>
      </c>
      <c r="N224" s="6">
        <v>48.664537729134302</v>
      </c>
      <c r="O224" s="6">
        <v>20.871553745793499</v>
      </c>
    </row>
    <row r="225" spans="1:15" x14ac:dyDescent="0.25">
      <c r="A225" s="6" t="s">
        <v>101</v>
      </c>
      <c r="B225" s="6" t="s">
        <v>113</v>
      </c>
      <c r="C225" s="6" t="s">
        <v>11</v>
      </c>
      <c r="D225" s="6">
        <v>0</v>
      </c>
      <c r="E225" s="6">
        <v>0</v>
      </c>
      <c r="F225" s="6">
        <v>51.159831400000002</v>
      </c>
      <c r="G225" s="6">
        <v>240.25488200000001</v>
      </c>
      <c r="H225" s="6">
        <v>390.21340020000002</v>
      </c>
      <c r="I225" s="6">
        <v>983.44195090000005</v>
      </c>
      <c r="J225" s="6">
        <v>0</v>
      </c>
      <c r="K225" s="6">
        <v>0</v>
      </c>
      <c r="L225" s="6">
        <v>3.0725332519483302</v>
      </c>
      <c r="M225" s="6">
        <v>14.429115454198399</v>
      </c>
      <c r="N225" s="6">
        <v>23.435254078462801</v>
      </c>
      <c r="O225" s="6">
        <v>59.063097215390499</v>
      </c>
    </row>
    <row r="226" spans="1:15" x14ac:dyDescent="0.25">
      <c r="A226" s="6" t="s">
        <v>101</v>
      </c>
      <c r="B226" s="6" t="s">
        <v>113</v>
      </c>
      <c r="C226" s="6" t="s">
        <v>12</v>
      </c>
      <c r="D226" s="6">
        <v>1551.9918642</v>
      </c>
      <c r="E226" s="6">
        <v>1572.6984047000001</v>
      </c>
      <c r="F226" s="6">
        <v>2057.6184406000002</v>
      </c>
      <c r="G226" s="6">
        <v>4866.3487818000003</v>
      </c>
      <c r="H226" s="6">
        <v>20443.748236399999</v>
      </c>
      <c r="I226" s="6">
        <v>10436.5242065</v>
      </c>
      <c r="J226" s="6">
        <v>3.7919189841881602</v>
      </c>
      <c r="K226" s="6">
        <v>3.84251043755205</v>
      </c>
      <c r="L226" s="6">
        <v>5.0272959588925499</v>
      </c>
      <c r="M226" s="6">
        <v>11.8897532616256</v>
      </c>
      <c r="N226" s="6">
        <v>49.949383649332397</v>
      </c>
      <c r="O226" s="6">
        <v>25.4991377084093</v>
      </c>
    </row>
    <row r="227" spans="1:15" x14ac:dyDescent="0.25">
      <c r="A227" s="6" t="s">
        <v>114</v>
      </c>
      <c r="B227" s="6" t="s">
        <v>115</v>
      </c>
      <c r="C227" s="6" t="s">
        <v>11</v>
      </c>
      <c r="D227" s="6">
        <v>232.82696540000001</v>
      </c>
      <c r="E227" s="6">
        <v>280.81306540000003</v>
      </c>
      <c r="F227" s="6">
        <v>482.2564084</v>
      </c>
      <c r="G227" s="6">
        <v>669.46303709999995</v>
      </c>
      <c r="H227" s="6">
        <v>1532.9682270999999</v>
      </c>
      <c r="I227" s="6">
        <v>1077.5700735</v>
      </c>
      <c r="J227" s="6">
        <v>5.4451012991427996</v>
      </c>
      <c r="K227" s="6">
        <v>6.5673474917257701</v>
      </c>
      <c r="L227" s="6">
        <v>11.2784831060586</v>
      </c>
      <c r="M227" s="6">
        <v>15.6566660858145</v>
      </c>
      <c r="N227" s="6">
        <v>35.851376882339601</v>
      </c>
      <c r="O227" s="6">
        <v>25.201025134918702</v>
      </c>
    </row>
    <row r="228" spans="1:15" x14ac:dyDescent="0.25">
      <c r="A228" s="6" t="s">
        <v>114</v>
      </c>
      <c r="B228" s="6" t="s">
        <v>115</v>
      </c>
      <c r="C228" s="6" t="s">
        <v>12</v>
      </c>
      <c r="D228" s="6">
        <v>949.85165670000004</v>
      </c>
      <c r="E228" s="6">
        <v>1071.8361672000001</v>
      </c>
      <c r="F228" s="6">
        <v>2138.4801548999999</v>
      </c>
      <c r="G228" s="6">
        <v>4716.7679601999998</v>
      </c>
      <c r="H228" s="6">
        <v>11973.089862999999</v>
      </c>
      <c r="I228" s="6">
        <v>5301.0763435999997</v>
      </c>
      <c r="J228" s="6">
        <v>3.6321668257481701</v>
      </c>
      <c r="K228" s="6">
        <v>4.0986271294892198</v>
      </c>
      <c r="L228" s="6">
        <v>8.1773997248517691</v>
      </c>
      <c r="M228" s="6">
        <v>18.036593386920099</v>
      </c>
      <c r="N228" s="6">
        <v>45.784264832656397</v>
      </c>
      <c r="O228" s="6">
        <v>20.270948100334401</v>
      </c>
    </row>
    <row r="229" spans="1:15" x14ac:dyDescent="0.25">
      <c r="A229" s="6" t="s">
        <v>116</v>
      </c>
      <c r="B229" s="6" t="s">
        <v>117</v>
      </c>
      <c r="C229" s="6" t="s">
        <v>11</v>
      </c>
      <c r="D229" s="6">
        <v>515.63027450000004</v>
      </c>
      <c r="E229" s="6">
        <v>669.36470729999996</v>
      </c>
      <c r="F229" s="6">
        <v>655.84461490000001</v>
      </c>
      <c r="G229" s="6">
        <v>1156.8616555999999</v>
      </c>
      <c r="H229" s="6">
        <v>2342.8172521000001</v>
      </c>
      <c r="I229" s="6">
        <v>770.30795509999996</v>
      </c>
      <c r="J229" s="6">
        <v>8.4379793456315895</v>
      </c>
      <c r="K229" s="6">
        <v>10.953750883555101</v>
      </c>
      <c r="L229" s="6">
        <v>10.7325027023213</v>
      </c>
      <c r="M229" s="6">
        <v>18.931345265115901</v>
      </c>
      <c r="N229" s="6">
        <v>38.338795376160903</v>
      </c>
      <c r="O229" s="6">
        <v>12.6056264272153</v>
      </c>
    </row>
    <row r="230" spans="1:15" x14ac:dyDescent="0.25">
      <c r="A230" s="6" t="s">
        <v>116</v>
      </c>
      <c r="B230" s="6" t="s">
        <v>117</v>
      </c>
      <c r="C230" s="6" t="s">
        <v>12</v>
      </c>
      <c r="D230" s="6">
        <v>2412.8263866000002</v>
      </c>
      <c r="E230" s="6">
        <v>3596.6357954999999</v>
      </c>
      <c r="F230" s="6">
        <v>5340.4272603999998</v>
      </c>
      <c r="G230" s="6">
        <v>7283.2984519000001</v>
      </c>
      <c r="H230" s="6">
        <v>26588.234095299998</v>
      </c>
      <c r="I230" s="6">
        <v>9074.7515433000008</v>
      </c>
      <c r="J230" s="6">
        <v>4.4438239927414704</v>
      </c>
      <c r="K230" s="6">
        <v>6.6241054598701004</v>
      </c>
      <c r="L230" s="6">
        <v>9.8357341096130995</v>
      </c>
      <c r="M230" s="6">
        <v>13.4140179279363</v>
      </c>
      <c r="N230" s="6">
        <v>48.968891111894401</v>
      </c>
      <c r="O230" s="6">
        <v>16.713427397944699</v>
      </c>
    </row>
    <row r="231" spans="1:15" x14ac:dyDescent="0.25">
      <c r="A231" s="6" t="s">
        <v>118</v>
      </c>
      <c r="B231" s="6" t="s">
        <v>119</v>
      </c>
      <c r="C231" s="6" t="s">
        <v>11</v>
      </c>
      <c r="D231" s="6">
        <v>564.93782120000003</v>
      </c>
      <c r="E231" s="6">
        <v>737.88239080000005</v>
      </c>
      <c r="F231" s="6">
        <v>866.19331109999996</v>
      </c>
      <c r="G231" s="6">
        <v>1396.2052639000001</v>
      </c>
      <c r="H231" s="6">
        <v>2977.5021440999999</v>
      </c>
      <c r="I231" s="6">
        <v>1250.8800225</v>
      </c>
      <c r="J231" s="6">
        <v>7.2487393768736101</v>
      </c>
      <c r="K231" s="6">
        <v>9.4677979433776294</v>
      </c>
      <c r="L231" s="6">
        <v>11.114160402322</v>
      </c>
      <c r="M231" s="6">
        <v>17.914764589724999</v>
      </c>
      <c r="N231" s="6">
        <v>38.204446979347097</v>
      </c>
      <c r="O231" s="6">
        <v>16.050090708354698</v>
      </c>
    </row>
    <row r="232" spans="1:15" x14ac:dyDescent="0.25">
      <c r="A232" s="6" t="s">
        <v>118</v>
      </c>
      <c r="B232" s="6" t="s">
        <v>119</v>
      </c>
      <c r="C232" s="6" t="s">
        <v>12</v>
      </c>
      <c r="D232" s="6">
        <v>2306.9844911</v>
      </c>
      <c r="E232" s="6">
        <v>4724.1564593000003</v>
      </c>
      <c r="F232" s="6">
        <v>5450.8068045999999</v>
      </c>
      <c r="G232" s="6">
        <v>9498.0539532999992</v>
      </c>
      <c r="H232" s="6">
        <v>33545.712567100003</v>
      </c>
      <c r="I232" s="6">
        <v>19771.684769300002</v>
      </c>
      <c r="J232" s="6">
        <v>3.0638302522647098</v>
      </c>
      <c r="K232" s="6">
        <v>6.2739968700585802</v>
      </c>
      <c r="L232" s="6">
        <v>7.2390373024228198</v>
      </c>
      <c r="M232" s="6">
        <v>12.6140531728878</v>
      </c>
      <c r="N232" s="6">
        <v>44.5509579251014</v>
      </c>
      <c r="O232" s="6">
        <v>26.258124477264602</v>
      </c>
    </row>
    <row r="233" spans="1:15" x14ac:dyDescent="0.25">
      <c r="A233" s="6" t="s">
        <v>120</v>
      </c>
      <c r="B233" s="6" t="s">
        <v>121</v>
      </c>
      <c r="C233" s="6" t="s">
        <v>11</v>
      </c>
      <c r="D233" s="6">
        <v>52.070480199999999</v>
      </c>
      <c r="E233" s="6">
        <v>122.1105412</v>
      </c>
      <c r="F233" s="6">
        <v>345.72400040000002</v>
      </c>
      <c r="G233" s="6">
        <v>350.0294055</v>
      </c>
      <c r="H233" s="6">
        <v>768.57187850000003</v>
      </c>
      <c r="I233" s="6">
        <v>845.69752310000001</v>
      </c>
      <c r="J233" s="6">
        <v>2.0960631166508099</v>
      </c>
      <c r="K233" s="6">
        <v>4.9154799529501698</v>
      </c>
      <c r="L233" s="6">
        <v>13.916893468161399</v>
      </c>
      <c r="M233" s="6">
        <v>14.0902047339244</v>
      </c>
      <c r="N233" s="6">
        <v>30.9383581797441</v>
      </c>
      <c r="O233" s="6">
        <v>34.043000548568997</v>
      </c>
    </row>
    <row r="234" spans="1:15" x14ac:dyDescent="0.25">
      <c r="A234" s="6" t="s">
        <v>120</v>
      </c>
      <c r="B234" s="6" t="s">
        <v>121</v>
      </c>
      <c r="C234" s="6" t="s">
        <v>12</v>
      </c>
      <c r="D234" s="6">
        <v>2125.1640854000002</v>
      </c>
      <c r="E234" s="6">
        <v>2710.9415189000001</v>
      </c>
      <c r="F234" s="6">
        <v>2878.6744954999999</v>
      </c>
      <c r="G234" s="6">
        <v>5513.5396274000004</v>
      </c>
      <c r="H234" s="6">
        <v>20314.4301275</v>
      </c>
      <c r="I234" s="6">
        <v>9189.0463220000001</v>
      </c>
      <c r="J234" s="6">
        <v>4.9732617758735103</v>
      </c>
      <c r="K234" s="6">
        <v>6.34408511097919</v>
      </c>
      <c r="L234" s="6">
        <v>6.7366100961363999</v>
      </c>
      <c r="M234" s="6">
        <v>12.902662936519199</v>
      </c>
      <c r="N234" s="6">
        <v>47.539378039476503</v>
      </c>
      <c r="O234" s="6">
        <v>21.504002041015099</v>
      </c>
    </row>
    <row r="235" spans="1:15" x14ac:dyDescent="0.25">
      <c r="A235" s="6" t="s">
        <v>122</v>
      </c>
      <c r="B235" s="6" t="s">
        <v>123</v>
      </c>
      <c r="C235" s="6" t="s">
        <v>11</v>
      </c>
      <c r="D235" s="6">
        <v>2241.8212555</v>
      </c>
      <c r="E235" s="6">
        <v>2512.1964201999999</v>
      </c>
      <c r="F235" s="6">
        <v>2879.1557981999999</v>
      </c>
      <c r="G235" s="6">
        <v>4421.1443952</v>
      </c>
      <c r="H235" s="6">
        <v>9959.5225088000007</v>
      </c>
      <c r="I235" s="6">
        <v>4705.1645854999997</v>
      </c>
      <c r="J235" s="6">
        <v>8.3903620609033602</v>
      </c>
      <c r="K235" s="6">
        <v>9.4022828456420307</v>
      </c>
      <c r="L235" s="6">
        <v>10.7756849558728</v>
      </c>
      <c r="M235" s="6">
        <v>16.546815277201102</v>
      </c>
      <c r="N235" s="6">
        <v>37.275050184101801</v>
      </c>
      <c r="O235" s="6">
        <v>17.609804676278898</v>
      </c>
    </row>
    <row r="236" spans="1:15" x14ac:dyDescent="0.25">
      <c r="A236" s="6" t="s">
        <v>122</v>
      </c>
      <c r="B236" s="6" t="s">
        <v>123</v>
      </c>
      <c r="C236" s="6" t="s">
        <v>12</v>
      </c>
      <c r="D236" s="6">
        <v>2849.7133297999999</v>
      </c>
      <c r="E236" s="6">
        <v>4168.5824919999995</v>
      </c>
      <c r="F236" s="6">
        <v>5223.3654777000002</v>
      </c>
      <c r="G236" s="6">
        <v>12207.417313800001</v>
      </c>
      <c r="H236" s="6">
        <v>36233.457664399997</v>
      </c>
      <c r="I236" s="6">
        <v>13528.458760699999</v>
      </c>
      <c r="J236" s="6">
        <v>3.8400149847410501</v>
      </c>
      <c r="K236" s="6">
        <v>5.6172033400751404</v>
      </c>
      <c r="L236" s="6">
        <v>7.0385331378419096</v>
      </c>
      <c r="M236" s="6">
        <v>16.4496073762161</v>
      </c>
      <c r="N236" s="6">
        <v>48.824918255915101</v>
      </c>
      <c r="O236" s="6">
        <v>18.2297229052107</v>
      </c>
    </row>
    <row r="237" spans="1:15" x14ac:dyDescent="0.25">
      <c r="A237" s="6" t="s">
        <v>124</v>
      </c>
      <c r="B237" s="6" t="s">
        <v>125</v>
      </c>
      <c r="C237" s="6" t="s">
        <v>11</v>
      </c>
      <c r="D237" s="6">
        <v>2062.7356361000002</v>
      </c>
      <c r="E237" s="6">
        <v>4326.0024819</v>
      </c>
      <c r="F237" s="6">
        <v>5559.5847272999999</v>
      </c>
      <c r="G237" s="6">
        <v>5500.1512984999999</v>
      </c>
      <c r="H237" s="6">
        <v>15007.454612699999</v>
      </c>
      <c r="I237" s="6">
        <v>5529.5078615000002</v>
      </c>
      <c r="J237" s="6">
        <v>5.4303328321426703</v>
      </c>
      <c r="K237" s="6">
        <v>11.388581696202101</v>
      </c>
      <c r="L237" s="6">
        <v>14.636095362572499</v>
      </c>
      <c r="M237" s="6">
        <v>14.479631638336</v>
      </c>
      <c r="N237" s="6">
        <v>39.508443100502603</v>
      </c>
      <c r="O237" s="6">
        <v>14.5569153702442</v>
      </c>
    </row>
    <row r="238" spans="1:15" x14ac:dyDescent="0.25">
      <c r="A238" s="6" t="s">
        <v>124</v>
      </c>
      <c r="B238" s="6" t="s">
        <v>125</v>
      </c>
      <c r="C238" s="6" t="s">
        <v>12</v>
      </c>
      <c r="D238" s="6">
        <v>7503.0334627000002</v>
      </c>
      <c r="E238" s="6">
        <v>11420.4180158</v>
      </c>
      <c r="F238" s="6">
        <v>11038.6724364</v>
      </c>
      <c r="G238" s="6">
        <v>23057.2822959</v>
      </c>
      <c r="H238" s="6">
        <v>70879.198927599995</v>
      </c>
      <c r="I238" s="6">
        <v>19493.958239700001</v>
      </c>
      <c r="J238" s="6">
        <v>5.2325122627983696</v>
      </c>
      <c r="K238" s="6">
        <v>7.9644423300296596</v>
      </c>
      <c r="L238" s="6">
        <v>7.6982182174211102</v>
      </c>
      <c r="M238" s="6">
        <v>16.079831305548399</v>
      </c>
      <c r="N238" s="6">
        <v>49.430177728746301</v>
      </c>
      <c r="O238" s="6">
        <v>13.594818155456201</v>
      </c>
    </row>
    <row r="239" spans="1:15" x14ac:dyDescent="0.25">
      <c r="A239" s="6" t="s">
        <v>126</v>
      </c>
      <c r="B239" s="6" t="s">
        <v>127</v>
      </c>
      <c r="C239" s="6" t="s">
        <v>11</v>
      </c>
      <c r="D239" s="6">
        <v>11083.0777242</v>
      </c>
      <c r="E239" s="6">
        <v>13039.384283199999</v>
      </c>
      <c r="F239" s="6">
        <v>17233.707692100001</v>
      </c>
      <c r="G239" s="6">
        <v>15675.778222700001</v>
      </c>
      <c r="H239" s="6">
        <v>44546.032122600001</v>
      </c>
      <c r="I239" s="6">
        <v>11658.000457599999</v>
      </c>
      <c r="J239" s="6">
        <v>9.7875937268588409</v>
      </c>
      <c r="K239" s="6">
        <v>11.5152306054555</v>
      </c>
      <c r="L239" s="6">
        <v>15.2192859686809</v>
      </c>
      <c r="M239" s="6">
        <v>13.8434604912241</v>
      </c>
      <c r="N239" s="6">
        <v>39.339114586159198</v>
      </c>
      <c r="O239" s="6">
        <v>10.295314621621401</v>
      </c>
    </row>
    <row r="240" spans="1:15" x14ac:dyDescent="0.25">
      <c r="A240" s="6" t="s">
        <v>126</v>
      </c>
      <c r="B240" s="6" t="s">
        <v>127</v>
      </c>
      <c r="C240" s="6" t="s">
        <v>12</v>
      </c>
      <c r="D240" s="6">
        <v>10971.8381439</v>
      </c>
      <c r="E240" s="6">
        <v>8826.4628737000003</v>
      </c>
      <c r="F240" s="6">
        <v>13571.5845254</v>
      </c>
      <c r="G240" s="6">
        <v>33986.103582700001</v>
      </c>
      <c r="H240" s="6">
        <v>81447.472797399998</v>
      </c>
      <c r="I240" s="6">
        <v>26944.557570500001</v>
      </c>
      <c r="J240" s="6">
        <v>6.2429370046469002</v>
      </c>
      <c r="K240" s="6">
        <v>5.0222260820534697</v>
      </c>
      <c r="L240" s="6">
        <v>7.7221834786560501</v>
      </c>
      <c r="M240" s="6">
        <v>19.337972445224398</v>
      </c>
      <c r="N240" s="6">
        <v>46.3433232602464</v>
      </c>
      <c r="O240" s="6">
        <v>15.3313577291727</v>
      </c>
    </row>
    <row r="241" spans="1:15" x14ac:dyDescent="0.25">
      <c r="A241" s="6" t="s">
        <v>128</v>
      </c>
      <c r="B241" s="6" t="s">
        <v>129</v>
      </c>
      <c r="C241" s="6" t="s">
        <v>11</v>
      </c>
      <c r="D241" s="6">
        <v>2520.5923855000001</v>
      </c>
      <c r="E241" s="6">
        <v>2976.0873053</v>
      </c>
      <c r="F241" s="6">
        <v>3546.1055792000002</v>
      </c>
      <c r="G241" s="6">
        <v>4469.6613237000001</v>
      </c>
      <c r="H241" s="6">
        <v>11448.8696</v>
      </c>
      <c r="I241" s="6">
        <v>5433.2248742000002</v>
      </c>
      <c r="J241" s="6">
        <v>8.2929114799565902</v>
      </c>
      <c r="K241" s="6">
        <v>9.7915191371093897</v>
      </c>
      <c r="L241" s="6">
        <v>11.6669160138926</v>
      </c>
      <c r="M241" s="6">
        <v>14.705473965588</v>
      </c>
      <c r="N241" s="6">
        <v>37.667519224665199</v>
      </c>
      <c r="O241" s="6">
        <v>17.875660178788099</v>
      </c>
    </row>
    <row r="242" spans="1:15" x14ac:dyDescent="0.25">
      <c r="A242" s="6" t="s">
        <v>128</v>
      </c>
      <c r="B242" s="6" t="s">
        <v>129</v>
      </c>
      <c r="C242" s="6" t="s">
        <v>12</v>
      </c>
      <c r="D242" s="6">
        <v>3155.5260019000002</v>
      </c>
      <c r="E242" s="6">
        <v>3539.8991225</v>
      </c>
      <c r="F242" s="6">
        <v>6468.7345175999999</v>
      </c>
      <c r="G242" s="6">
        <v>14981.319018</v>
      </c>
      <c r="H242" s="6">
        <v>36417.642209400001</v>
      </c>
      <c r="I242" s="6">
        <v>15601.338060300001</v>
      </c>
      <c r="J242" s="6">
        <v>3.9363154745012698</v>
      </c>
      <c r="K242" s="6">
        <v>4.41579618918691</v>
      </c>
      <c r="L242" s="6">
        <v>8.0693297303643501</v>
      </c>
      <c r="M242" s="6">
        <v>18.6882306922795</v>
      </c>
      <c r="N242" s="6">
        <v>45.428663394754999</v>
      </c>
      <c r="O242" s="6">
        <v>19.461664518913</v>
      </c>
    </row>
    <row r="243" spans="1:15" x14ac:dyDescent="0.25">
      <c r="A243" s="6" t="s">
        <v>130</v>
      </c>
      <c r="B243" s="6" t="s">
        <v>131</v>
      </c>
      <c r="C243" s="6" t="s">
        <v>11</v>
      </c>
      <c r="D243" s="6">
        <v>2156.0240723000002</v>
      </c>
      <c r="E243" s="6">
        <v>2082.5303764</v>
      </c>
      <c r="F243" s="6">
        <v>3083.4991541999998</v>
      </c>
      <c r="G243" s="6">
        <v>4732.5862526999999</v>
      </c>
      <c r="H243" s="6">
        <v>11038.300749800001</v>
      </c>
      <c r="I243" s="6">
        <v>3991.7755671999998</v>
      </c>
      <c r="J243" s="6">
        <v>7.9602978246496097</v>
      </c>
      <c r="K243" s="6">
        <v>7.6889503405864499</v>
      </c>
      <c r="L243" s="6">
        <v>11.384646361254401</v>
      </c>
      <c r="M243" s="6">
        <v>17.473272463115801</v>
      </c>
      <c r="N243" s="6">
        <v>40.7547218861639</v>
      </c>
      <c r="O243" s="6">
        <v>14.7381111242297</v>
      </c>
    </row>
    <row r="244" spans="1:15" x14ac:dyDescent="0.25">
      <c r="A244" s="6" t="s">
        <v>130</v>
      </c>
      <c r="B244" s="6" t="s">
        <v>131</v>
      </c>
      <c r="C244" s="6" t="s">
        <v>12</v>
      </c>
      <c r="D244" s="6">
        <v>4668.6934101999996</v>
      </c>
      <c r="E244" s="6">
        <v>6479.9946442</v>
      </c>
      <c r="F244" s="6">
        <v>8258.716692</v>
      </c>
      <c r="G244" s="6">
        <v>16161.315529</v>
      </c>
      <c r="H244" s="6">
        <v>48420.737149100001</v>
      </c>
      <c r="I244" s="6">
        <v>17003.8263974</v>
      </c>
      <c r="J244" s="6">
        <v>4.6227761228490802</v>
      </c>
      <c r="K244" s="6">
        <v>6.4162629424223496</v>
      </c>
      <c r="L244" s="6">
        <v>8.17749099689056</v>
      </c>
      <c r="M244" s="6">
        <v>16.002366610338399</v>
      </c>
      <c r="N244" s="6">
        <v>47.944512067247103</v>
      </c>
      <c r="O244" s="6">
        <v>16.836591260252501</v>
      </c>
    </row>
    <row r="245" spans="1:15" x14ac:dyDescent="0.25">
      <c r="A245" s="6" t="s">
        <v>132</v>
      </c>
      <c r="B245" s="6" t="s">
        <v>133</v>
      </c>
      <c r="C245" s="6" t="s">
        <v>11</v>
      </c>
      <c r="D245" s="6">
        <v>5478.9103754999996</v>
      </c>
      <c r="E245" s="6">
        <v>6260.7393179999999</v>
      </c>
      <c r="F245" s="6">
        <v>7945.4002872000001</v>
      </c>
      <c r="G245" s="6">
        <v>9159.7501248999997</v>
      </c>
      <c r="H245" s="6">
        <v>19912.674489599998</v>
      </c>
      <c r="I245" s="6">
        <v>6733.5391879999997</v>
      </c>
      <c r="J245" s="6">
        <v>9.8735092440476393</v>
      </c>
      <c r="K245" s="6">
        <v>11.2824381664035</v>
      </c>
      <c r="L245" s="6">
        <v>14.318354892996201</v>
      </c>
      <c r="M245" s="6">
        <v>16.506726946252201</v>
      </c>
      <c r="N245" s="6">
        <v>35.8845029708731</v>
      </c>
      <c r="O245" s="6">
        <v>12.1344677794274</v>
      </c>
    </row>
    <row r="246" spans="1:15" x14ac:dyDescent="0.25">
      <c r="A246" s="6" t="s">
        <v>132</v>
      </c>
      <c r="B246" s="6" t="s">
        <v>133</v>
      </c>
      <c r="C246" s="6" t="s">
        <v>12</v>
      </c>
      <c r="D246" s="6">
        <v>2609.3255411999999</v>
      </c>
      <c r="E246" s="6">
        <v>2786.3462975000002</v>
      </c>
      <c r="F246" s="6">
        <v>4098.3176698999996</v>
      </c>
      <c r="G246" s="6">
        <v>8798.7106889999995</v>
      </c>
      <c r="H246" s="6">
        <v>22665.800707499999</v>
      </c>
      <c r="I246" s="6">
        <v>7098.4853074000002</v>
      </c>
      <c r="J246" s="6">
        <v>5.4296487292440601</v>
      </c>
      <c r="K246" s="6">
        <v>5.7980046546806703</v>
      </c>
      <c r="L246" s="6">
        <v>8.5280372176855206</v>
      </c>
      <c r="M246" s="6">
        <v>18.308910696342</v>
      </c>
      <c r="N246" s="6">
        <v>47.164423934692003</v>
      </c>
      <c r="O246" s="6">
        <v>14.7709747673557</v>
      </c>
    </row>
    <row r="247" spans="1:15" x14ac:dyDescent="0.25">
      <c r="A247" s="6" t="s">
        <v>134</v>
      </c>
      <c r="B247" s="6" t="s">
        <v>135</v>
      </c>
      <c r="C247" s="6" t="s">
        <v>11</v>
      </c>
      <c r="D247" s="6">
        <v>1063.7952525999999</v>
      </c>
      <c r="E247" s="6">
        <v>1452.0017871</v>
      </c>
      <c r="F247" s="6">
        <v>1660.6510518</v>
      </c>
      <c r="G247" s="6">
        <v>2005.3024356000001</v>
      </c>
      <c r="H247" s="6">
        <v>4797.7166112000004</v>
      </c>
      <c r="I247" s="6">
        <v>1914.2416267999999</v>
      </c>
      <c r="J247" s="6">
        <v>8.2504985336680097</v>
      </c>
      <c r="K247" s="6">
        <v>11.261319869657701</v>
      </c>
      <c r="L247" s="6">
        <v>12.879545226699699</v>
      </c>
      <c r="M247" s="6">
        <v>15.552564992222001</v>
      </c>
      <c r="N247" s="6">
        <v>37.209748557266998</v>
      </c>
      <c r="O247" s="6">
        <v>14.8463228204857</v>
      </c>
    </row>
    <row r="248" spans="1:15" x14ac:dyDescent="0.25">
      <c r="A248" s="6" t="s">
        <v>134</v>
      </c>
      <c r="B248" s="6" t="s">
        <v>135</v>
      </c>
      <c r="C248" s="6" t="s">
        <v>12</v>
      </c>
      <c r="D248" s="6">
        <v>1112.1213326</v>
      </c>
      <c r="E248" s="6">
        <v>1770.5674532999999</v>
      </c>
      <c r="F248" s="6">
        <v>2868.6912394000001</v>
      </c>
      <c r="G248" s="6">
        <v>5455.6602691999997</v>
      </c>
      <c r="H248" s="6">
        <v>14911.0717929</v>
      </c>
      <c r="I248" s="6">
        <v>5016.1791494999998</v>
      </c>
      <c r="J248" s="6">
        <v>3.57201429169496</v>
      </c>
      <c r="K248" s="6">
        <v>5.6868725220940401</v>
      </c>
      <c r="L248" s="6">
        <v>9.2139281976011702</v>
      </c>
      <c r="M248" s="6">
        <v>17.522994911584899</v>
      </c>
      <c r="N248" s="6">
        <v>47.892761326866399</v>
      </c>
      <c r="O248" s="6">
        <v>16.111428750158499</v>
      </c>
    </row>
    <row r="249" spans="1:15" x14ac:dyDescent="0.25">
      <c r="A249" s="6" t="s">
        <v>136</v>
      </c>
      <c r="B249" s="6" t="s">
        <v>137</v>
      </c>
      <c r="C249" s="6" t="s">
        <v>11</v>
      </c>
      <c r="D249" s="6">
        <v>3003.1569023000002</v>
      </c>
      <c r="E249" s="6">
        <v>3649.6305610999998</v>
      </c>
      <c r="F249" s="6">
        <v>4875.0523764999998</v>
      </c>
      <c r="G249" s="6">
        <v>4946.6536874000003</v>
      </c>
      <c r="H249" s="6">
        <v>14275.5383681</v>
      </c>
      <c r="I249" s="6">
        <v>4386.2826154000004</v>
      </c>
      <c r="J249" s="6">
        <v>8.5471596668936503</v>
      </c>
      <c r="K249" s="6">
        <v>10.387061397626701</v>
      </c>
      <c r="L249" s="6">
        <v>13.874683342220001</v>
      </c>
      <c r="M249" s="6">
        <v>14.0784648483253</v>
      </c>
      <c r="N249" s="6">
        <v>40.629014644413203</v>
      </c>
      <c r="O249" s="6">
        <v>12.4836161005212</v>
      </c>
    </row>
    <row r="250" spans="1:15" x14ac:dyDescent="0.25">
      <c r="A250" s="6" t="s">
        <v>136</v>
      </c>
      <c r="B250" s="6" t="s">
        <v>137</v>
      </c>
      <c r="C250" s="6" t="s">
        <v>12</v>
      </c>
      <c r="D250" s="6">
        <v>2035.6756759</v>
      </c>
      <c r="E250" s="6">
        <v>2784.4217008000001</v>
      </c>
      <c r="F250" s="6">
        <v>3944.0026167999999</v>
      </c>
      <c r="G250" s="6">
        <v>7787.9786653000001</v>
      </c>
      <c r="H250" s="6">
        <v>21663.123330999999</v>
      </c>
      <c r="I250" s="6">
        <v>7114.4834996999998</v>
      </c>
      <c r="J250" s="6">
        <v>4.4908224134304602</v>
      </c>
      <c r="K250" s="6">
        <v>6.1426009704942102</v>
      </c>
      <c r="L250" s="6">
        <v>8.7007058933015795</v>
      </c>
      <c r="M250" s="6">
        <v>17.180747188515099</v>
      </c>
      <c r="N250" s="6">
        <v>47.790147002052301</v>
      </c>
      <c r="O250" s="6">
        <v>15.6949765322064</v>
      </c>
    </row>
    <row r="251" spans="1:15" x14ac:dyDescent="0.25">
      <c r="A251" s="6" t="s">
        <v>138</v>
      </c>
      <c r="B251" s="6" t="s">
        <v>139</v>
      </c>
      <c r="C251" s="6" t="s">
        <v>11</v>
      </c>
      <c r="D251" s="6">
        <v>668.33651159999999</v>
      </c>
      <c r="E251" s="6">
        <v>1023.4149447</v>
      </c>
      <c r="F251" s="6">
        <v>928.06282139999996</v>
      </c>
      <c r="G251" s="6">
        <v>972.92364310000005</v>
      </c>
      <c r="H251" s="6">
        <v>2941.5908761999999</v>
      </c>
      <c r="I251" s="6">
        <v>885.89116430000001</v>
      </c>
      <c r="J251" s="6">
        <v>9.0069636087029092</v>
      </c>
      <c r="K251" s="6">
        <v>13.7922453786761</v>
      </c>
      <c r="L251" s="6">
        <v>12.507214425452201</v>
      </c>
      <c r="M251" s="6">
        <v>13.111789787557001</v>
      </c>
      <c r="N251" s="6">
        <v>39.642906700095203</v>
      </c>
      <c r="O251" s="6">
        <v>11.938880099516499</v>
      </c>
    </row>
    <row r="252" spans="1:15" x14ac:dyDescent="0.25">
      <c r="A252" s="6" t="s">
        <v>138</v>
      </c>
      <c r="B252" s="6" t="s">
        <v>139</v>
      </c>
      <c r="C252" s="6" t="s">
        <v>12</v>
      </c>
      <c r="D252" s="6">
        <v>836.35960069999999</v>
      </c>
      <c r="E252" s="6">
        <v>878.8591017</v>
      </c>
      <c r="F252" s="6">
        <v>1763.0604386</v>
      </c>
      <c r="G252" s="6">
        <v>3356.4080743999998</v>
      </c>
      <c r="H252" s="6">
        <v>8821.1371830000007</v>
      </c>
      <c r="I252" s="6">
        <v>3288.9556410999999</v>
      </c>
      <c r="J252" s="6">
        <v>4.4147232058444796</v>
      </c>
      <c r="K252" s="6">
        <v>4.6390567737792301</v>
      </c>
      <c r="L252" s="6">
        <v>9.3063125300162195</v>
      </c>
      <c r="M252" s="6">
        <v>17.7167962225049</v>
      </c>
      <c r="N252" s="6">
        <v>46.562362638193001</v>
      </c>
      <c r="O252" s="6">
        <v>17.360748629662101</v>
      </c>
    </row>
    <row r="253" spans="1:15" x14ac:dyDescent="0.25">
      <c r="A253" s="6" t="s">
        <v>140</v>
      </c>
      <c r="B253" s="6" t="s">
        <v>141</v>
      </c>
      <c r="C253" s="6" t="s">
        <v>11</v>
      </c>
      <c r="D253" s="6">
        <v>1203.9463043000001</v>
      </c>
      <c r="E253" s="6">
        <v>1503.7876538</v>
      </c>
      <c r="F253" s="6">
        <v>1782.0117516</v>
      </c>
      <c r="G253" s="6">
        <v>2382.6697721999999</v>
      </c>
      <c r="H253" s="6">
        <v>5740.9320458000002</v>
      </c>
      <c r="I253" s="6">
        <v>2615.6256991999999</v>
      </c>
      <c r="J253" s="6">
        <v>7.9056301850566397</v>
      </c>
      <c r="K253" s="6">
        <v>9.8745176801792205</v>
      </c>
      <c r="L253" s="6">
        <v>11.701456986294399</v>
      </c>
      <c r="M253" s="6">
        <v>15.645636358407399</v>
      </c>
      <c r="N253" s="6">
        <v>37.697433439960299</v>
      </c>
      <c r="O253" s="6">
        <v>17.175325350102</v>
      </c>
    </row>
    <row r="254" spans="1:15" x14ac:dyDescent="0.25">
      <c r="A254" s="6" t="s">
        <v>140</v>
      </c>
      <c r="B254" s="6" t="s">
        <v>141</v>
      </c>
      <c r="C254" s="6" t="s">
        <v>12</v>
      </c>
      <c r="D254" s="6">
        <v>1888.4202699</v>
      </c>
      <c r="E254" s="6">
        <v>1966.2668441000001</v>
      </c>
      <c r="F254" s="6">
        <v>2755.6130705</v>
      </c>
      <c r="G254" s="6">
        <v>5465.3828715999998</v>
      </c>
      <c r="H254" s="6">
        <v>15722.252044499999</v>
      </c>
      <c r="I254" s="6">
        <v>5696.0916785999998</v>
      </c>
      <c r="J254" s="6">
        <v>5.6380807310774603</v>
      </c>
      <c r="K254" s="6">
        <v>5.87050000605202</v>
      </c>
      <c r="L254" s="6">
        <v>8.2271776059224209</v>
      </c>
      <c r="M254" s="6">
        <v>16.317485226930199</v>
      </c>
      <c r="N254" s="6">
        <v>46.940465379527403</v>
      </c>
      <c r="O254" s="6">
        <v>17.006291050490599</v>
      </c>
    </row>
    <row r="255" spans="1:15" x14ac:dyDescent="0.25">
      <c r="A255" s="6" t="s">
        <v>142</v>
      </c>
      <c r="B255" s="6" t="s">
        <v>143</v>
      </c>
      <c r="C255" s="6" t="s">
        <v>11</v>
      </c>
      <c r="D255" s="6">
        <v>1606.0173665</v>
      </c>
      <c r="E255" s="6">
        <v>1363.3376992000001</v>
      </c>
      <c r="F255" s="6">
        <v>1408.6596334999999</v>
      </c>
      <c r="G255" s="6">
        <v>2721.9054642000001</v>
      </c>
      <c r="H255" s="6">
        <v>5782.7494858</v>
      </c>
      <c r="I255" s="6">
        <v>2220.1739865</v>
      </c>
      <c r="J255" s="6">
        <v>10.633874025575601</v>
      </c>
      <c r="K255" s="6">
        <v>9.0270265129233795</v>
      </c>
      <c r="L255" s="6">
        <v>9.3271152604018202</v>
      </c>
      <c r="M255" s="6">
        <v>18.022470005357</v>
      </c>
      <c r="N255" s="6">
        <v>38.289143589693097</v>
      </c>
      <c r="O255" s="6">
        <v>14.7003706060491</v>
      </c>
    </row>
    <row r="256" spans="1:15" x14ac:dyDescent="0.25">
      <c r="A256" s="6" t="s">
        <v>142</v>
      </c>
      <c r="B256" s="6" t="s">
        <v>143</v>
      </c>
      <c r="C256" s="6" t="s">
        <v>12</v>
      </c>
      <c r="D256" s="6">
        <v>1372.0036398</v>
      </c>
      <c r="E256" s="6">
        <v>1568.8956768999999</v>
      </c>
      <c r="F256" s="6">
        <v>1816.4708002</v>
      </c>
      <c r="G256" s="6">
        <v>6016.2626471000003</v>
      </c>
      <c r="H256" s="6">
        <v>13875.918006399999</v>
      </c>
      <c r="I256" s="6">
        <v>4354.6055966000004</v>
      </c>
      <c r="J256" s="6">
        <v>4.7303690631078696</v>
      </c>
      <c r="K256" s="6">
        <v>5.4092098285783603</v>
      </c>
      <c r="L256" s="6">
        <v>6.2627948119419301</v>
      </c>
      <c r="M256" s="6">
        <v>20.742760351220301</v>
      </c>
      <c r="N256" s="6">
        <v>47.841136390326398</v>
      </c>
      <c r="O256" s="6">
        <v>15.013729554825201</v>
      </c>
    </row>
    <row r="257" spans="1:15" x14ac:dyDescent="0.25">
      <c r="A257" s="6" t="s">
        <v>144</v>
      </c>
      <c r="B257" s="6" t="s">
        <v>145</v>
      </c>
      <c r="C257" s="6" t="s">
        <v>11</v>
      </c>
      <c r="D257" s="6">
        <v>1002.206214</v>
      </c>
      <c r="E257" s="6">
        <v>1659.5395527999999</v>
      </c>
      <c r="F257" s="6">
        <v>1690.2549793000001</v>
      </c>
      <c r="G257" s="6">
        <v>1880.1439173000001</v>
      </c>
      <c r="H257" s="6">
        <v>4364.8851748999996</v>
      </c>
      <c r="I257" s="6">
        <v>1717.0502209000001</v>
      </c>
      <c r="J257" s="6">
        <v>8.1387014635432706</v>
      </c>
      <c r="K257" s="6">
        <v>13.4767643609734</v>
      </c>
      <c r="L257" s="6">
        <v>13.7261977441603</v>
      </c>
      <c r="M257" s="6">
        <v>15.2682450354488</v>
      </c>
      <c r="N257" s="6">
        <v>35.4462952483319</v>
      </c>
      <c r="O257" s="6">
        <v>13.943796147542299</v>
      </c>
    </row>
    <row r="258" spans="1:15" x14ac:dyDescent="0.25">
      <c r="A258" s="6" t="s">
        <v>144</v>
      </c>
      <c r="B258" s="6" t="s">
        <v>145</v>
      </c>
      <c r="C258" s="6" t="s">
        <v>12</v>
      </c>
      <c r="D258" s="6">
        <v>1928.1813835</v>
      </c>
      <c r="E258" s="6">
        <v>2646.7773151000001</v>
      </c>
      <c r="F258" s="6">
        <v>4032.4803121</v>
      </c>
      <c r="G258" s="6">
        <v>7383.8442590000004</v>
      </c>
      <c r="H258" s="6">
        <v>19822.3769163</v>
      </c>
      <c r="I258" s="6">
        <v>7929.2597526</v>
      </c>
      <c r="J258" s="6">
        <v>4.4079850778285996</v>
      </c>
      <c r="K258" s="6">
        <v>6.0507559139059897</v>
      </c>
      <c r="L258" s="6">
        <v>9.2185897003679997</v>
      </c>
      <c r="M258" s="6">
        <v>16.8800900108278</v>
      </c>
      <c r="N258" s="6">
        <v>45.315623520614999</v>
      </c>
      <c r="O258" s="6">
        <v>18.1269557764547</v>
      </c>
    </row>
    <row r="259" spans="1:15" x14ac:dyDescent="0.25">
      <c r="A259" s="6" t="s">
        <v>146</v>
      </c>
      <c r="B259" s="6" t="s">
        <v>147</v>
      </c>
      <c r="C259" s="6" t="s">
        <v>11</v>
      </c>
      <c r="D259" s="6">
        <v>4148.5559319000004</v>
      </c>
      <c r="E259" s="6">
        <v>4752.5618318999996</v>
      </c>
      <c r="F259" s="6">
        <v>4865.8109447999996</v>
      </c>
      <c r="G259" s="6">
        <v>6116.2484138999998</v>
      </c>
      <c r="H259" s="6">
        <v>15997.2427078</v>
      </c>
      <c r="I259" s="6">
        <v>5741.6201303999997</v>
      </c>
      <c r="J259" s="6">
        <v>9.9672095260518496</v>
      </c>
      <c r="K259" s="6">
        <v>11.418377946846</v>
      </c>
      <c r="L259" s="6">
        <v>11.6904672365755</v>
      </c>
      <c r="M259" s="6">
        <v>14.6947348560403</v>
      </c>
      <c r="N259" s="6">
        <v>38.4345474726966</v>
      </c>
      <c r="O259" s="6">
        <v>13.794662961789699</v>
      </c>
    </row>
    <row r="260" spans="1:15" x14ac:dyDescent="0.25">
      <c r="A260" s="6" t="s">
        <v>146</v>
      </c>
      <c r="B260" s="6" t="s">
        <v>147</v>
      </c>
      <c r="C260" s="6" t="s">
        <v>12</v>
      </c>
      <c r="D260" s="6">
        <v>2181.3477158000001</v>
      </c>
      <c r="E260" s="6">
        <v>2149.5258736000001</v>
      </c>
      <c r="F260" s="6">
        <v>3637.0738904</v>
      </c>
      <c r="G260" s="6">
        <v>8856.7868713000007</v>
      </c>
      <c r="H260" s="6">
        <v>24028.884378899998</v>
      </c>
      <c r="I260" s="6">
        <v>10042.341307799999</v>
      </c>
      <c r="J260" s="6">
        <v>4.2858956077848402</v>
      </c>
      <c r="K260" s="6">
        <v>4.2233722912458402</v>
      </c>
      <c r="L260" s="6">
        <v>7.1460954616020098</v>
      </c>
      <c r="M260" s="6">
        <v>17.401748320931802</v>
      </c>
      <c r="N260" s="6">
        <v>47.211771545430999</v>
      </c>
      <c r="O260" s="6">
        <v>19.731116773004501</v>
      </c>
    </row>
    <row r="261" spans="1:15" x14ac:dyDescent="0.25">
      <c r="A261" s="6" t="s">
        <v>148</v>
      </c>
      <c r="B261" s="6" t="s">
        <v>149</v>
      </c>
      <c r="C261" s="6" t="s">
        <v>11</v>
      </c>
      <c r="D261" s="6">
        <v>1570.9053521999999</v>
      </c>
      <c r="E261" s="6">
        <v>2833.5295812999998</v>
      </c>
      <c r="F261" s="6">
        <v>2316.8269524000002</v>
      </c>
      <c r="G261" s="6">
        <v>4719.0340502999998</v>
      </c>
      <c r="H261" s="6">
        <v>11092.1957158</v>
      </c>
      <c r="I261" s="6">
        <v>4988.7737900000002</v>
      </c>
      <c r="J261" s="6">
        <v>5.7079691902635101</v>
      </c>
      <c r="K261" s="6">
        <v>10.2957823188456</v>
      </c>
      <c r="L261" s="6">
        <v>8.4183154923694303</v>
      </c>
      <c r="M261" s="6">
        <v>17.146864341122601</v>
      </c>
      <c r="N261" s="6">
        <v>40.3040904466271</v>
      </c>
      <c r="O261" s="6">
        <v>18.126978210771799</v>
      </c>
    </row>
    <row r="262" spans="1:15" x14ac:dyDescent="0.25">
      <c r="A262" s="6" t="s">
        <v>148</v>
      </c>
      <c r="B262" s="6" t="s">
        <v>149</v>
      </c>
      <c r="C262" s="6" t="s">
        <v>12</v>
      </c>
      <c r="D262" s="6">
        <v>3574.5385108999999</v>
      </c>
      <c r="E262" s="6">
        <v>4079.9283266000002</v>
      </c>
      <c r="F262" s="6">
        <v>5286.0723000999997</v>
      </c>
      <c r="G262" s="6">
        <v>13235.7345086</v>
      </c>
      <c r="H262" s="6">
        <v>34633.037618100003</v>
      </c>
      <c r="I262" s="6">
        <v>14007.423291700001</v>
      </c>
      <c r="J262" s="6">
        <v>4.7777259086661603</v>
      </c>
      <c r="K262" s="6">
        <v>5.4532296160910203</v>
      </c>
      <c r="L262" s="6">
        <v>7.0653608867991897</v>
      </c>
      <c r="M262" s="6">
        <v>17.6908743573847</v>
      </c>
      <c r="N262" s="6">
        <v>46.290496135162499</v>
      </c>
      <c r="O262" s="6">
        <v>18.7223130958964</v>
      </c>
    </row>
    <row r="263" spans="1:15" x14ac:dyDescent="0.25">
      <c r="A263" s="6" t="s">
        <v>150</v>
      </c>
      <c r="B263" s="6" t="s">
        <v>151</v>
      </c>
      <c r="C263" s="6" t="s">
        <v>11</v>
      </c>
      <c r="D263" s="6">
        <v>837.22272220000002</v>
      </c>
      <c r="E263" s="6">
        <v>1032.1039998000001</v>
      </c>
      <c r="F263" s="6">
        <v>1919.5326571999999</v>
      </c>
      <c r="G263" s="6">
        <v>1821.6474846000001</v>
      </c>
      <c r="H263" s="6">
        <v>5278.9717473000001</v>
      </c>
      <c r="I263" s="6">
        <v>2155.4723052999998</v>
      </c>
      <c r="J263" s="6">
        <v>6.4179829235497596</v>
      </c>
      <c r="K263" s="6">
        <v>7.9119040494238098</v>
      </c>
      <c r="L263" s="6">
        <v>14.714755689780199</v>
      </c>
      <c r="M263" s="6">
        <v>13.9643874191189</v>
      </c>
      <c r="N263" s="6">
        <v>40.467547797848098</v>
      </c>
      <c r="O263" s="6">
        <v>16.5234221202792</v>
      </c>
    </row>
    <row r="264" spans="1:15" x14ac:dyDescent="0.25">
      <c r="A264" s="6" t="s">
        <v>150</v>
      </c>
      <c r="B264" s="6" t="s">
        <v>151</v>
      </c>
      <c r="C264" s="6" t="s">
        <v>12</v>
      </c>
      <c r="D264" s="6">
        <v>2247.0485825000001</v>
      </c>
      <c r="E264" s="6">
        <v>2583.1926398000001</v>
      </c>
      <c r="F264" s="6">
        <v>3647.4398774000001</v>
      </c>
      <c r="G264" s="6">
        <v>7306.1130561999998</v>
      </c>
      <c r="H264" s="6">
        <v>21761.730749999999</v>
      </c>
      <c r="I264" s="6">
        <v>8798.5241759</v>
      </c>
      <c r="J264" s="6">
        <v>4.8486237759109603</v>
      </c>
      <c r="K264" s="6">
        <v>5.5739467978736901</v>
      </c>
      <c r="L264" s="6">
        <v>7.87035218041059</v>
      </c>
      <c r="M264" s="6">
        <v>15.7649432903549</v>
      </c>
      <c r="N264" s="6">
        <v>46.9569042437126</v>
      </c>
      <c r="O264" s="6">
        <v>18.985229711737301</v>
      </c>
    </row>
    <row r="265" spans="1:15" x14ac:dyDescent="0.25">
      <c r="A265" s="6" t="s">
        <v>152</v>
      </c>
      <c r="B265" s="6" t="s">
        <v>153</v>
      </c>
      <c r="C265" s="6" t="s">
        <v>11</v>
      </c>
      <c r="D265" s="6">
        <v>4416.6718238000003</v>
      </c>
      <c r="E265" s="6">
        <v>5539.0587741999998</v>
      </c>
      <c r="F265" s="6">
        <v>6139.7772215000005</v>
      </c>
      <c r="G265" s="6">
        <v>8327.3033138999999</v>
      </c>
      <c r="H265" s="6">
        <v>17007.473434700001</v>
      </c>
      <c r="I265" s="6">
        <v>6189.5453065000002</v>
      </c>
      <c r="J265" s="6">
        <v>9.2748584684797795</v>
      </c>
      <c r="K265" s="6">
        <v>11.631832345445799</v>
      </c>
      <c r="L265" s="6">
        <v>12.8933203618497</v>
      </c>
      <c r="M265" s="6">
        <v>17.487049693013901</v>
      </c>
      <c r="N265" s="6">
        <v>35.715107507705802</v>
      </c>
      <c r="O265" s="6">
        <v>12.997831623504901</v>
      </c>
    </row>
    <row r="266" spans="1:15" x14ac:dyDescent="0.25">
      <c r="A266" s="6" t="s">
        <v>152</v>
      </c>
      <c r="B266" s="6" t="s">
        <v>153</v>
      </c>
      <c r="C266" s="6" t="s">
        <v>12</v>
      </c>
      <c r="D266" s="6">
        <v>5187.8604332000004</v>
      </c>
      <c r="E266" s="6">
        <v>4819.5466881000002</v>
      </c>
      <c r="F266" s="6">
        <v>8444.3005933999993</v>
      </c>
      <c r="G266" s="6">
        <v>16217.803206799999</v>
      </c>
      <c r="H266" s="6">
        <v>44150.370658699998</v>
      </c>
      <c r="I266" s="6">
        <v>13050.288551600001</v>
      </c>
      <c r="J266" s="6">
        <v>5.6469476716515503</v>
      </c>
      <c r="K266" s="6">
        <v>5.2460408870319002</v>
      </c>
      <c r="L266" s="6">
        <v>9.1915586759941004</v>
      </c>
      <c r="M266" s="6">
        <v>17.652958717213</v>
      </c>
      <c r="N266" s="6">
        <v>48.057351581433203</v>
      </c>
      <c r="O266" s="6">
        <v>14.2051424666762</v>
      </c>
    </row>
    <row r="267" spans="1:15" x14ac:dyDescent="0.25">
      <c r="A267" s="6" t="s">
        <v>154</v>
      </c>
      <c r="B267" s="6" t="s">
        <v>155</v>
      </c>
      <c r="C267" s="6" t="s">
        <v>11</v>
      </c>
      <c r="D267" s="6">
        <v>1328.402883</v>
      </c>
      <c r="E267" s="6">
        <v>1862.3596405999999</v>
      </c>
      <c r="F267" s="6">
        <v>2333.4383714999999</v>
      </c>
      <c r="G267" s="6">
        <v>1774.9604542</v>
      </c>
      <c r="H267" s="6">
        <v>6759.2331100000001</v>
      </c>
      <c r="I267" s="6">
        <v>2924.7186938999998</v>
      </c>
      <c r="J267" s="6">
        <v>7.8219044471814003</v>
      </c>
      <c r="K267" s="6">
        <v>10.9659496689456</v>
      </c>
      <c r="L267" s="6">
        <v>13.739756371229999</v>
      </c>
      <c r="M267" s="6">
        <v>10.451325609083399</v>
      </c>
      <c r="N267" s="6">
        <v>39.7997295844809</v>
      </c>
      <c r="O267" s="6">
        <v>17.2213343190787</v>
      </c>
    </row>
    <row r="268" spans="1:15" x14ac:dyDescent="0.25">
      <c r="A268" s="6" t="s">
        <v>154</v>
      </c>
      <c r="B268" s="6" t="s">
        <v>155</v>
      </c>
      <c r="C268" s="6" t="s">
        <v>12</v>
      </c>
      <c r="D268" s="6">
        <v>2762.3932589000001</v>
      </c>
      <c r="E268" s="6">
        <v>3149.5475287999998</v>
      </c>
      <c r="F268" s="6">
        <v>4419.1898443</v>
      </c>
      <c r="G268" s="6">
        <v>9625.0869277999991</v>
      </c>
      <c r="H268" s="6">
        <v>26303.505902100002</v>
      </c>
      <c r="I268" s="6">
        <v>10437.1633874</v>
      </c>
      <c r="J268" s="6">
        <v>4.8722132949599599</v>
      </c>
      <c r="K268" s="6">
        <v>5.5550625507384197</v>
      </c>
      <c r="L268" s="6">
        <v>7.7944135734404298</v>
      </c>
      <c r="M268" s="6">
        <v>16.9763940538454</v>
      </c>
      <c r="N268" s="6">
        <v>46.393210216311502</v>
      </c>
      <c r="O268" s="6">
        <v>18.4087063107044</v>
      </c>
    </row>
    <row r="269" spans="1:15" x14ac:dyDescent="0.25">
      <c r="A269" s="6" t="s">
        <v>156</v>
      </c>
      <c r="B269" s="6" t="s">
        <v>157</v>
      </c>
      <c r="C269" s="6" t="s">
        <v>11</v>
      </c>
      <c r="D269" s="6">
        <v>1211.3478330999999</v>
      </c>
      <c r="E269" s="6">
        <v>1923.2568385</v>
      </c>
      <c r="F269" s="6">
        <v>2092.3626466000001</v>
      </c>
      <c r="G269" s="6">
        <v>2446.1458432999998</v>
      </c>
      <c r="H269" s="6">
        <v>5682.4222188000003</v>
      </c>
      <c r="I269" s="6">
        <v>1790.2009654999999</v>
      </c>
      <c r="J269" s="6">
        <v>7.99794612452708</v>
      </c>
      <c r="K269" s="6">
        <v>12.698338295274301</v>
      </c>
      <c r="L269" s="6">
        <v>13.8148624723698</v>
      </c>
      <c r="M269" s="6">
        <v>16.150722470342799</v>
      </c>
      <c r="N269" s="6">
        <v>37.518296166404397</v>
      </c>
      <c r="O269" s="6">
        <v>11.819834471081601</v>
      </c>
    </row>
    <row r="270" spans="1:15" x14ac:dyDescent="0.25">
      <c r="A270" s="6" t="s">
        <v>156</v>
      </c>
      <c r="B270" s="6" t="s">
        <v>157</v>
      </c>
      <c r="C270" s="6" t="s">
        <v>12</v>
      </c>
      <c r="D270" s="6">
        <v>2034.8925448</v>
      </c>
      <c r="E270" s="6">
        <v>3434.8691933</v>
      </c>
      <c r="F270" s="6">
        <v>5576.1313971</v>
      </c>
      <c r="G270" s="6">
        <v>10036.885659</v>
      </c>
      <c r="H270" s="6">
        <v>30887.240146299999</v>
      </c>
      <c r="I270" s="6">
        <v>11789.2447175</v>
      </c>
      <c r="J270" s="6">
        <v>3.1915245378538502</v>
      </c>
      <c r="K270" s="6">
        <v>5.3872472739402797</v>
      </c>
      <c r="L270" s="6">
        <v>8.7456019363867803</v>
      </c>
      <c r="M270" s="6">
        <v>15.7418468833598</v>
      </c>
      <c r="N270" s="6">
        <v>48.443533338115202</v>
      </c>
      <c r="O270" s="6">
        <v>18.4902460303441</v>
      </c>
    </row>
    <row r="271" spans="1:15" x14ac:dyDescent="0.25">
      <c r="A271" s="6" t="s">
        <v>158</v>
      </c>
      <c r="B271" s="6" t="s">
        <v>159</v>
      </c>
      <c r="C271" s="6" t="s">
        <v>11</v>
      </c>
      <c r="D271" s="6">
        <v>2828.6792765</v>
      </c>
      <c r="E271" s="6">
        <v>2808.8922127999999</v>
      </c>
      <c r="F271" s="6">
        <v>4356.9848333</v>
      </c>
      <c r="G271" s="6">
        <v>5014.9028764000004</v>
      </c>
      <c r="H271" s="6">
        <v>11459.4403778</v>
      </c>
      <c r="I271" s="6">
        <v>2633.5476368</v>
      </c>
      <c r="J271" s="6">
        <v>9.7197299448347305</v>
      </c>
      <c r="K271" s="6">
        <v>9.6517388801838102</v>
      </c>
      <c r="L271" s="6">
        <v>14.971197443711601</v>
      </c>
      <c r="M271" s="6">
        <v>17.2318940726623</v>
      </c>
      <c r="N271" s="6">
        <v>39.376208789908297</v>
      </c>
      <c r="O271" s="6">
        <v>9.0492308686992597</v>
      </c>
    </row>
    <row r="272" spans="1:15" x14ac:dyDescent="0.25">
      <c r="A272" s="6" t="s">
        <v>158</v>
      </c>
      <c r="B272" s="6" t="s">
        <v>159</v>
      </c>
      <c r="C272" s="6" t="s">
        <v>12</v>
      </c>
      <c r="D272" s="6">
        <v>2410.7670957</v>
      </c>
      <c r="E272" s="6">
        <v>3481.2373050000001</v>
      </c>
      <c r="F272" s="6">
        <v>3940.6548732000001</v>
      </c>
      <c r="G272" s="6">
        <v>10792.615561799999</v>
      </c>
      <c r="H272" s="6">
        <v>27859.852321400002</v>
      </c>
      <c r="I272" s="6">
        <v>11891.425627799999</v>
      </c>
      <c r="J272" s="6">
        <v>3.9928862853245302</v>
      </c>
      <c r="K272" s="6">
        <v>5.7658762291421297</v>
      </c>
      <c r="L272" s="6">
        <v>6.5267967305770798</v>
      </c>
      <c r="M272" s="6">
        <v>17.875508063950299</v>
      </c>
      <c r="N272" s="6">
        <v>46.143496169207701</v>
      </c>
      <c r="O272" s="6">
        <v>19.6954365217983</v>
      </c>
    </row>
    <row r="273" spans="1:15" x14ac:dyDescent="0.25">
      <c r="A273" s="6" t="s">
        <v>160</v>
      </c>
      <c r="B273" s="6" t="s">
        <v>161</v>
      </c>
      <c r="C273" s="6" t="s">
        <v>11</v>
      </c>
      <c r="D273" s="6">
        <v>1609.836538</v>
      </c>
      <c r="E273" s="6">
        <v>3056.5041511999998</v>
      </c>
      <c r="F273" s="6">
        <v>3547.7419752999999</v>
      </c>
      <c r="G273" s="6">
        <v>3464.9636599</v>
      </c>
      <c r="H273" s="6">
        <v>9839.8132377999991</v>
      </c>
      <c r="I273" s="6">
        <v>3626.5004767</v>
      </c>
      <c r="J273" s="6">
        <v>6.4021216459401504</v>
      </c>
      <c r="K273" s="6">
        <v>12.155340573654801</v>
      </c>
      <c r="L273" s="6">
        <v>14.108932899793899</v>
      </c>
      <c r="M273" s="6">
        <v>13.779733734333799</v>
      </c>
      <c r="N273" s="6">
        <v>39.131725386225398</v>
      </c>
      <c r="O273" s="6">
        <v>14.422145760051899</v>
      </c>
    </row>
    <row r="274" spans="1:15" x14ac:dyDescent="0.25">
      <c r="A274" s="6" t="s">
        <v>160</v>
      </c>
      <c r="B274" s="6" t="s">
        <v>161</v>
      </c>
      <c r="C274" s="6" t="s">
        <v>12</v>
      </c>
      <c r="D274" s="6">
        <v>2863.5434071</v>
      </c>
      <c r="E274" s="6">
        <v>3695.5784812000002</v>
      </c>
      <c r="F274" s="6">
        <v>4634.8028168999999</v>
      </c>
      <c r="G274" s="6">
        <v>12012.7055334</v>
      </c>
      <c r="H274" s="6">
        <v>29608.847452599999</v>
      </c>
      <c r="I274" s="6">
        <v>15614.162274099999</v>
      </c>
      <c r="J274" s="6">
        <v>4.1846536216646397</v>
      </c>
      <c r="K274" s="6">
        <v>5.4005522797927803</v>
      </c>
      <c r="L274" s="6">
        <v>6.7730925067708396</v>
      </c>
      <c r="M274" s="6">
        <v>17.554827907163499</v>
      </c>
      <c r="N274" s="6">
        <v>43.269038778538601</v>
      </c>
      <c r="O274" s="6">
        <v>22.817834906069599</v>
      </c>
    </row>
    <row r="275" spans="1:15" x14ac:dyDescent="0.25">
      <c r="A275" s="6" t="s">
        <v>162</v>
      </c>
      <c r="B275" s="6" t="s">
        <v>163</v>
      </c>
      <c r="C275" s="6" t="s">
        <v>11</v>
      </c>
      <c r="D275" s="6">
        <v>3356.7146710000002</v>
      </c>
      <c r="E275" s="6">
        <v>4985.4328113000001</v>
      </c>
      <c r="F275" s="6">
        <v>8042.2450881000004</v>
      </c>
      <c r="G275" s="6">
        <v>6369.4784177000001</v>
      </c>
      <c r="H275" s="6">
        <v>18996.7021676</v>
      </c>
      <c r="I275" s="6">
        <v>6014.7818722000002</v>
      </c>
      <c r="J275" s="6">
        <v>7.0275090995122396</v>
      </c>
      <c r="K275" s="6">
        <v>10.437340638184301</v>
      </c>
      <c r="L275" s="6">
        <v>16.836983800083701</v>
      </c>
      <c r="M275" s="6">
        <v>13.3349336856798</v>
      </c>
      <c r="N275" s="6">
        <v>39.770880288660898</v>
      </c>
      <c r="O275" s="6">
        <v>12.592352487878999</v>
      </c>
    </row>
    <row r="276" spans="1:15" x14ac:dyDescent="0.25">
      <c r="A276" s="6" t="s">
        <v>162</v>
      </c>
      <c r="B276" s="6" t="s">
        <v>163</v>
      </c>
      <c r="C276" s="6" t="s">
        <v>12</v>
      </c>
      <c r="D276" s="6">
        <v>4154.6999771000001</v>
      </c>
      <c r="E276" s="6">
        <v>5434.6862509000002</v>
      </c>
      <c r="F276" s="6">
        <v>7152.2073652999998</v>
      </c>
      <c r="G276" s="6">
        <v>16069.037899000001</v>
      </c>
      <c r="H276" s="6">
        <v>42120.614817299997</v>
      </c>
      <c r="I276" s="6">
        <v>17709.398664699998</v>
      </c>
      <c r="J276" s="6">
        <v>4.4847485444996398</v>
      </c>
      <c r="K276" s="6">
        <v>5.8664166818005903</v>
      </c>
      <c r="L276" s="6">
        <v>7.7203773433185097</v>
      </c>
      <c r="M276" s="6">
        <v>17.3455591802689</v>
      </c>
      <c r="N276" s="6">
        <v>45.4666683602915</v>
      </c>
      <c r="O276" s="6">
        <v>19.1162298898209</v>
      </c>
    </row>
    <row r="277" spans="1:15" x14ac:dyDescent="0.25">
      <c r="A277" s="6" t="s">
        <v>164</v>
      </c>
      <c r="B277" s="6" t="s">
        <v>165</v>
      </c>
      <c r="C277" s="6" t="s">
        <v>11</v>
      </c>
      <c r="D277" s="6">
        <v>1179.3250416999999</v>
      </c>
      <c r="E277" s="6">
        <v>1575.4033148999999</v>
      </c>
      <c r="F277" s="6">
        <v>1444.507861</v>
      </c>
      <c r="G277" s="6">
        <v>2333.6008413999998</v>
      </c>
      <c r="H277" s="6">
        <v>5114.4569665999998</v>
      </c>
      <c r="I277" s="6">
        <v>1559.3642038</v>
      </c>
      <c r="J277" s="6">
        <v>8.9297763386853308</v>
      </c>
      <c r="K277" s="6">
        <v>11.928856547471799</v>
      </c>
      <c r="L277" s="6">
        <v>10.9377242593006</v>
      </c>
      <c r="M277" s="6">
        <v>17.669881364878901</v>
      </c>
      <c r="N277" s="6">
        <v>38.726352100294797</v>
      </c>
      <c r="O277" s="6">
        <v>11.807409389368599</v>
      </c>
    </row>
    <row r="278" spans="1:15" x14ac:dyDescent="0.25">
      <c r="A278" s="6" t="s">
        <v>164</v>
      </c>
      <c r="B278" s="6" t="s">
        <v>165</v>
      </c>
      <c r="C278" s="6" t="s">
        <v>12</v>
      </c>
      <c r="D278" s="6">
        <v>901.58483809999996</v>
      </c>
      <c r="E278" s="6">
        <v>1424.9920873999999</v>
      </c>
      <c r="F278" s="6">
        <v>1536.4674109</v>
      </c>
      <c r="G278" s="6">
        <v>3656.8553471999999</v>
      </c>
      <c r="H278" s="6">
        <v>10368.607049599999</v>
      </c>
      <c r="I278" s="6">
        <v>5181.8350348000004</v>
      </c>
      <c r="J278" s="6">
        <v>3.9079821494042801</v>
      </c>
      <c r="K278" s="6">
        <v>6.1767272532414399</v>
      </c>
      <c r="L278" s="6">
        <v>6.6599247915398303</v>
      </c>
      <c r="M278" s="6">
        <v>15.8508936884164</v>
      </c>
      <c r="N278" s="6">
        <v>44.943447972591002</v>
      </c>
      <c r="O278" s="6">
        <v>22.461024144807102</v>
      </c>
    </row>
    <row r="279" spans="1:15" x14ac:dyDescent="0.25">
      <c r="A279" s="6" t="s">
        <v>166</v>
      </c>
      <c r="B279" s="6" t="s">
        <v>167</v>
      </c>
      <c r="C279" s="6" t="s">
        <v>11</v>
      </c>
      <c r="D279" s="6">
        <v>4801.5561875000003</v>
      </c>
      <c r="E279" s="6">
        <v>6502.3827294000002</v>
      </c>
      <c r="F279" s="6">
        <v>7978.7105051999997</v>
      </c>
      <c r="G279" s="6">
        <v>8115.0808141999996</v>
      </c>
      <c r="H279" s="6">
        <v>18387.720175800001</v>
      </c>
      <c r="I279" s="6">
        <v>4419.3752818000003</v>
      </c>
      <c r="J279" s="6">
        <v>9.5639335883271492</v>
      </c>
      <c r="K279" s="6">
        <v>12.951708604756799</v>
      </c>
      <c r="L279" s="6">
        <v>15.89231790953</v>
      </c>
      <c r="M279" s="6">
        <v>16.1639458001066</v>
      </c>
      <c r="N279" s="6">
        <v>36.625403876333301</v>
      </c>
      <c r="O279" s="6">
        <v>8.8026902209461593</v>
      </c>
    </row>
    <row r="280" spans="1:15" x14ac:dyDescent="0.25">
      <c r="A280" s="6" t="s">
        <v>166</v>
      </c>
      <c r="B280" s="6" t="s">
        <v>167</v>
      </c>
      <c r="C280" s="6" t="s">
        <v>12</v>
      </c>
      <c r="D280" s="6">
        <v>2280.3844273999998</v>
      </c>
      <c r="E280" s="6">
        <v>2697.4727551000001</v>
      </c>
      <c r="F280" s="6">
        <v>3552.4376183999998</v>
      </c>
      <c r="G280" s="6">
        <v>8305.3001024999994</v>
      </c>
      <c r="H280" s="6">
        <v>20794.629255399999</v>
      </c>
      <c r="I280" s="6">
        <v>8320.9501505999997</v>
      </c>
      <c r="J280" s="6">
        <v>4.9626249201938499</v>
      </c>
      <c r="K280" s="6">
        <v>5.8703021100990496</v>
      </c>
      <c r="L280" s="6">
        <v>7.7308962649803199</v>
      </c>
      <c r="M280" s="6">
        <v>18.0741846695331</v>
      </c>
      <c r="N280" s="6">
        <v>45.253749371854802</v>
      </c>
      <c r="O280" s="6">
        <v>18.108242663338899</v>
      </c>
    </row>
    <row r="281" spans="1:15" x14ac:dyDescent="0.25">
      <c r="A281" s="6" t="s">
        <v>168</v>
      </c>
      <c r="B281" s="6" t="s">
        <v>169</v>
      </c>
      <c r="C281" s="6" t="s">
        <v>11</v>
      </c>
      <c r="D281" s="6">
        <v>4283.7672770999998</v>
      </c>
      <c r="E281" s="6">
        <v>5711.7345925</v>
      </c>
      <c r="F281" s="6">
        <v>6365.3937672000002</v>
      </c>
      <c r="G281" s="6">
        <v>6085.6661673999997</v>
      </c>
      <c r="H281" s="6">
        <v>14889.547699700001</v>
      </c>
      <c r="I281" s="6">
        <v>3684.0280431000001</v>
      </c>
      <c r="J281" s="6">
        <v>10.443083649321601</v>
      </c>
      <c r="K281" s="6">
        <v>13.9242209657528</v>
      </c>
      <c r="L281" s="6">
        <v>15.5177289688672</v>
      </c>
      <c r="M281" s="6">
        <v>14.835801465626901</v>
      </c>
      <c r="N281" s="6">
        <v>36.298141815443401</v>
      </c>
      <c r="O281" s="6">
        <v>8.9810231349880798</v>
      </c>
    </row>
    <row r="282" spans="1:15" x14ac:dyDescent="0.25">
      <c r="A282" s="6" t="s">
        <v>168</v>
      </c>
      <c r="B282" s="6" t="s">
        <v>169</v>
      </c>
      <c r="C282" s="6" t="s">
        <v>12</v>
      </c>
      <c r="D282" s="6">
        <v>1783.5139611</v>
      </c>
      <c r="E282" s="6">
        <v>2384.6490183000001</v>
      </c>
      <c r="F282" s="6">
        <v>3324.6057823000001</v>
      </c>
      <c r="G282" s="6">
        <v>7138.8348325999996</v>
      </c>
      <c r="H282" s="6">
        <v>17160.141448400002</v>
      </c>
      <c r="I282" s="6">
        <v>4922.1174069999997</v>
      </c>
      <c r="J282" s="6">
        <v>4.8578761320564201</v>
      </c>
      <c r="K282" s="6">
        <v>6.4952278490640998</v>
      </c>
      <c r="L282" s="6">
        <v>9.0554508854928901</v>
      </c>
      <c r="M282" s="6">
        <v>19.4445213776693</v>
      </c>
      <c r="N282" s="6">
        <v>46.740223728599297</v>
      </c>
      <c r="O282" s="6">
        <v>13.406700027117999</v>
      </c>
    </row>
    <row r="283" spans="1:15" x14ac:dyDescent="0.25">
      <c r="A283" s="6" t="s">
        <v>170</v>
      </c>
      <c r="B283" s="6" t="s">
        <v>171</v>
      </c>
      <c r="C283" s="6" t="s">
        <v>11</v>
      </c>
      <c r="D283" s="6">
        <v>1515.7717292</v>
      </c>
      <c r="E283" s="6">
        <v>1838.8212348</v>
      </c>
      <c r="F283" s="6">
        <v>2278.8037841</v>
      </c>
      <c r="G283" s="6">
        <v>2523.4856856000001</v>
      </c>
      <c r="H283" s="6">
        <v>5146.3968963999996</v>
      </c>
      <c r="I283" s="6">
        <v>1398.4547909</v>
      </c>
      <c r="J283" s="6">
        <v>10.310156045026501</v>
      </c>
      <c r="K283" s="6">
        <v>12.5075125129179</v>
      </c>
      <c r="L283" s="6">
        <v>15.500238035491</v>
      </c>
      <c r="M283" s="6">
        <v>17.164544432860101</v>
      </c>
      <c r="N283" s="6">
        <v>35.005373203211903</v>
      </c>
      <c r="O283" s="6">
        <v>9.5121757704925596</v>
      </c>
    </row>
    <row r="284" spans="1:15" x14ac:dyDescent="0.25">
      <c r="A284" s="6" t="s">
        <v>170</v>
      </c>
      <c r="B284" s="6" t="s">
        <v>171</v>
      </c>
      <c r="C284" s="6" t="s">
        <v>12</v>
      </c>
      <c r="D284" s="6">
        <v>255.1533622</v>
      </c>
      <c r="E284" s="6">
        <v>291.51302229999999</v>
      </c>
      <c r="F284" s="6">
        <v>404.9625896</v>
      </c>
      <c r="G284" s="6">
        <v>1048.4126341000001</v>
      </c>
      <c r="H284" s="6">
        <v>2416.8238796999999</v>
      </c>
      <c r="I284" s="6">
        <v>510.40039860000002</v>
      </c>
      <c r="J284" s="6">
        <v>5.1783964591617302</v>
      </c>
      <c r="K284" s="6">
        <v>5.9163241646590201</v>
      </c>
      <c r="L284" s="6">
        <v>8.2188093544847902</v>
      </c>
      <c r="M284" s="6">
        <v>21.277776727505199</v>
      </c>
      <c r="N284" s="6">
        <v>49.049999236326002</v>
      </c>
      <c r="O284" s="6">
        <v>10.3586940578633</v>
      </c>
    </row>
    <row r="285" spans="1:15" x14ac:dyDescent="0.25">
      <c r="A285" s="6" t="s">
        <v>172</v>
      </c>
      <c r="B285" s="6" t="s">
        <v>173</v>
      </c>
      <c r="C285" s="6" t="s">
        <v>11</v>
      </c>
      <c r="D285" s="6">
        <v>2867.1562152000001</v>
      </c>
      <c r="E285" s="6">
        <v>3589.7869166999999</v>
      </c>
      <c r="F285" s="6">
        <v>3085.4546823999999</v>
      </c>
      <c r="G285" s="6">
        <v>5070.8829392999996</v>
      </c>
      <c r="H285" s="6">
        <v>10048.446507299999</v>
      </c>
      <c r="I285" s="6">
        <v>2933.3636498999999</v>
      </c>
      <c r="J285" s="6">
        <v>10.390095196526</v>
      </c>
      <c r="K285" s="6">
        <v>13.008788151138299</v>
      </c>
      <c r="L285" s="6">
        <v>11.1811723772667</v>
      </c>
      <c r="M285" s="6">
        <v>18.376032736008799</v>
      </c>
      <c r="N285" s="6">
        <v>36.413891658415601</v>
      </c>
      <c r="O285" s="6">
        <v>10.6300198806446</v>
      </c>
    </row>
    <row r="286" spans="1:15" x14ac:dyDescent="0.25">
      <c r="A286" s="6" t="s">
        <v>172</v>
      </c>
      <c r="B286" s="6" t="s">
        <v>173</v>
      </c>
      <c r="C286" s="6" t="s">
        <v>12</v>
      </c>
      <c r="D286" s="6">
        <v>739.89622889999998</v>
      </c>
      <c r="E286" s="6">
        <v>1087.0999165000001</v>
      </c>
      <c r="F286" s="6">
        <v>1237.2056348000001</v>
      </c>
      <c r="G286" s="6">
        <v>4066.2204685000002</v>
      </c>
      <c r="H286" s="6">
        <v>9325.6949163000008</v>
      </c>
      <c r="I286" s="6">
        <v>3391.7919216999999</v>
      </c>
      <c r="J286" s="6">
        <v>3.7278295948856499</v>
      </c>
      <c r="K286" s="6">
        <v>5.4771508260709503</v>
      </c>
      <c r="L286" s="6">
        <v>6.2334305815066804</v>
      </c>
      <c r="M286" s="6">
        <v>20.486895877736298</v>
      </c>
      <c r="N286" s="6">
        <v>46.985780091813801</v>
      </c>
      <c r="O286" s="6">
        <v>17.0889130279865</v>
      </c>
    </row>
    <row r="287" spans="1:15" x14ac:dyDescent="0.25">
      <c r="A287" s="6" t="s">
        <v>174</v>
      </c>
      <c r="B287" s="6" t="s">
        <v>175</v>
      </c>
      <c r="C287" s="6" t="s">
        <v>11</v>
      </c>
      <c r="D287" s="6">
        <v>5775.3414174999998</v>
      </c>
      <c r="E287" s="6">
        <v>6939.4331024000003</v>
      </c>
      <c r="F287" s="6">
        <v>9204.8343547000004</v>
      </c>
      <c r="G287" s="6">
        <v>9129.2815303999996</v>
      </c>
      <c r="H287" s="6">
        <v>23718.296117999998</v>
      </c>
      <c r="I287" s="6">
        <v>5944.9658043999998</v>
      </c>
      <c r="J287" s="6">
        <v>9.5126612977835894</v>
      </c>
      <c r="K287" s="6">
        <v>11.430056152478301</v>
      </c>
      <c r="L287" s="6">
        <v>15.161436387663301</v>
      </c>
      <c r="M287" s="6">
        <v>15.0369920690159</v>
      </c>
      <c r="N287" s="6">
        <v>39.066801634861001</v>
      </c>
      <c r="O287" s="6">
        <v>9.7920524581978601</v>
      </c>
    </row>
    <row r="288" spans="1:15" x14ac:dyDescent="0.25">
      <c r="A288" s="6" t="s">
        <v>174</v>
      </c>
      <c r="B288" s="6" t="s">
        <v>175</v>
      </c>
      <c r="C288" s="6" t="s">
        <v>12</v>
      </c>
      <c r="D288" s="6">
        <v>2658.2125672000002</v>
      </c>
      <c r="E288" s="6">
        <v>3254.1620164000001</v>
      </c>
      <c r="F288" s="6">
        <v>5602.5865728999997</v>
      </c>
      <c r="G288" s="6">
        <v>11800.1064525</v>
      </c>
      <c r="H288" s="6">
        <v>28673.830090200001</v>
      </c>
      <c r="I288" s="6">
        <v>8150.9499911000003</v>
      </c>
      <c r="J288" s="6">
        <v>4.4200520441769298</v>
      </c>
      <c r="K288" s="6">
        <v>5.4109914497253797</v>
      </c>
      <c r="L288" s="6">
        <v>9.3159307648257403</v>
      </c>
      <c r="M288" s="6">
        <v>19.621111302553601</v>
      </c>
      <c r="N288" s="6">
        <v>47.678587810632003</v>
      </c>
      <c r="O288" s="6">
        <v>13.5533266280863</v>
      </c>
    </row>
    <row r="289" spans="1:15" x14ac:dyDescent="0.25">
      <c r="A289" s="6" t="s">
        <v>176</v>
      </c>
      <c r="B289" s="6" t="s">
        <v>177</v>
      </c>
      <c r="C289" s="6" t="s">
        <v>11</v>
      </c>
      <c r="D289" s="6">
        <v>4470.8888092999996</v>
      </c>
      <c r="E289" s="6">
        <v>5798.3287649000004</v>
      </c>
      <c r="F289" s="6">
        <v>6836.6144267999998</v>
      </c>
      <c r="G289" s="6">
        <v>7330.9704273999996</v>
      </c>
      <c r="H289" s="6">
        <v>16915.384041000001</v>
      </c>
      <c r="I289" s="6">
        <v>5769.3778216999999</v>
      </c>
      <c r="J289" s="6">
        <v>9.48798894213372</v>
      </c>
      <c r="K289" s="6">
        <v>12.3050430352439</v>
      </c>
      <c r="L289" s="6">
        <v>14.5084623773648</v>
      </c>
      <c r="M289" s="6">
        <v>15.557570164929</v>
      </c>
      <c r="N289" s="6">
        <v>35.897331286590699</v>
      </c>
      <c r="O289" s="6">
        <v>12.2436041937379</v>
      </c>
    </row>
    <row r="290" spans="1:15" x14ac:dyDescent="0.25">
      <c r="A290" s="6" t="s">
        <v>176</v>
      </c>
      <c r="B290" s="6" t="s">
        <v>177</v>
      </c>
      <c r="C290" s="6" t="s">
        <v>12</v>
      </c>
      <c r="D290" s="6">
        <v>1454.8895556</v>
      </c>
      <c r="E290" s="6">
        <v>1791.742602</v>
      </c>
      <c r="F290" s="6">
        <v>2256.4740102000001</v>
      </c>
      <c r="G290" s="6">
        <v>5653.6250521000002</v>
      </c>
      <c r="H290" s="6">
        <v>13064.997672699999</v>
      </c>
      <c r="I290" s="6">
        <v>4050.7068169999998</v>
      </c>
      <c r="J290" s="6">
        <v>5.1459646793218701</v>
      </c>
      <c r="K290" s="6">
        <v>6.3374186094323903</v>
      </c>
      <c r="L290" s="6">
        <v>7.9811800913700797</v>
      </c>
      <c r="M290" s="6">
        <v>19.9969507762654</v>
      </c>
      <c r="N290" s="6">
        <v>46.211079253648201</v>
      </c>
      <c r="O290" s="6">
        <v>14.327406589961999</v>
      </c>
    </row>
    <row r="291" spans="1:15" x14ac:dyDescent="0.25">
      <c r="A291" s="6" t="s">
        <v>178</v>
      </c>
      <c r="B291" s="6" t="s">
        <v>179</v>
      </c>
      <c r="C291" s="6" t="s">
        <v>11</v>
      </c>
      <c r="D291" s="6">
        <v>7919.4033526000003</v>
      </c>
      <c r="E291" s="6">
        <v>9112.8966989</v>
      </c>
      <c r="F291" s="6">
        <v>8663.4776753000006</v>
      </c>
      <c r="G291" s="6">
        <v>12752.776182600001</v>
      </c>
      <c r="H291" s="6">
        <v>25404.2775674</v>
      </c>
      <c r="I291" s="6">
        <v>6954.8605226999998</v>
      </c>
      <c r="J291" s="6">
        <v>11.1843828388813</v>
      </c>
      <c r="K291" s="6">
        <v>12.869924780155699</v>
      </c>
      <c r="L291" s="6">
        <v>12.235221104737001</v>
      </c>
      <c r="M291" s="6">
        <v>18.010439010905799</v>
      </c>
      <c r="N291" s="6">
        <v>35.8778500612326</v>
      </c>
      <c r="O291" s="6">
        <v>9.8221822040875306</v>
      </c>
    </row>
    <row r="292" spans="1:15" x14ac:dyDescent="0.25">
      <c r="A292" s="6" t="s">
        <v>178</v>
      </c>
      <c r="B292" s="6" t="s">
        <v>179</v>
      </c>
      <c r="C292" s="6" t="s">
        <v>12</v>
      </c>
      <c r="D292" s="6">
        <v>2847.5305383999998</v>
      </c>
      <c r="E292" s="6">
        <v>3893.5914300999998</v>
      </c>
      <c r="F292" s="6">
        <v>5513.4991829000001</v>
      </c>
      <c r="G292" s="6">
        <v>10915.9092115</v>
      </c>
      <c r="H292" s="6">
        <v>25925.019949900001</v>
      </c>
      <c r="I292" s="6">
        <v>11426.757686000001</v>
      </c>
      <c r="J292" s="6">
        <v>4.70492721205619</v>
      </c>
      <c r="K292" s="6">
        <v>6.4333161752145998</v>
      </c>
      <c r="L292" s="6">
        <v>9.10986273525676</v>
      </c>
      <c r="M292" s="6">
        <v>18.036174713820301</v>
      </c>
      <c r="N292" s="6">
        <v>42.835478036320097</v>
      </c>
      <c r="O292" s="6">
        <v>18.880241127331999</v>
      </c>
    </row>
    <row r="293" spans="1:15" x14ac:dyDescent="0.25">
      <c r="A293" s="6" t="s">
        <v>180</v>
      </c>
      <c r="B293" s="6" t="s">
        <v>181</v>
      </c>
      <c r="C293" s="6" t="s">
        <v>11</v>
      </c>
      <c r="D293" s="6">
        <v>6076.7881748</v>
      </c>
      <c r="E293" s="6">
        <v>6556.7629445000002</v>
      </c>
      <c r="F293" s="6">
        <v>7839.3892888</v>
      </c>
      <c r="G293" s="6">
        <v>9389.6596398999991</v>
      </c>
      <c r="H293" s="6">
        <v>18585.142341700001</v>
      </c>
      <c r="I293" s="6">
        <v>5647.2251440999999</v>
      </c>
      <c r="J293" s="6">
        <v>11.2335554522758</v>
      </c>
      <c r="K293" s="6">
        <v>12.120837193225301</v>
      </c>
      <c r="L293" s="6">
        <v>14.491901273259399</v>
      </c>
      <c r="M293" s="6">
        <v>17.357732277097799</v>
      </c>
      <c r="N293" s="6">
        <v>34.356508912012004</v>
      </c>
      <c r="O293" s="6">
        <v>10.439464892129701</v>
      </c>
    </row>
    <row r="294" spans="1:15" x14ac:dyDescent="0.25">
      <c r="A294" s="6" t="s">
        <v>180</v>
      </c>
      <c r="B294" s="6" t="s">
        <v>181</v>
      </c>
      <c r="C294" s="6" t="s">
        <v>12</v>
      </c>
      <c r="D294" s="6">
        <v>2347.9369028000001</v>
      </c>
      <c r="E294" s="6">
        <v>2706.5004635999999</v>
      </c>
      <c r="F294" s="6">
        <v>3631.9643584</v>
      </c>
      <c r="G294" s="6">
        <v>10077.5543714</v>
      </c>
      <c r="H294" s="6">
        <v>19458.424698800001</v>
      </c>
      <c r="I294" s="6">
        <v>6472.6516708999998</v>
      </c>
      <c r="J294" s="6">
        <v>5.25323905870603</v>
      </c>
      <c r="K294" s="6">
        <v>6.0554838295842401</v>
      </c>
      <c r="L294" s="6">
        <v>8.1261029649570098</v>
      </c>
      <c r="M294" s="6">
        <v>22.547370066435601</v>
      </c>
      <c r="N294" s="6">
        <v>43.535989628480003</v>
      </c>
      <c r="O294" s="6">
        <v>14.481814451837099</v>
      </c>
    </row>
    <row r="295" spans="1:15" x14ac:dyDescent="0.25">
      <c r="A295" s="6" t="s">
        <v>182</v>
      </c>
      <c r="B295" s="6" t="s">
        <v>183</v>
      </c>
      <c r="C295" s="6" t="s">
        <v>11</v>
      </c>
      <c r="D295" s="6">
        <v>2683.5045340000001</v>
      </c>
      <c r="E295" s="6">
        <v>2488.3612296000001</v>
      </c>
      <c r="F295" s="6">
        <v>3402.9827747999998</v>
      </c>
      <c r="G295" s="6">
        <v>4015.9663311999998</v>
      </c>
      <c r="H295" s="6">
        <v>9676.7942032999999</v>
      </c>
      <c r="I295" s="6">
        <v>2697.0729557</v>
      </c>
      <c r="J295" s="6">
        <v>10.7492037388088</v>
      </c>
      <c r="K295" s="6">
        <v>9.9675262306537196</v>
      </c>
      <c r="L295" s="6">
        <v>13.631188135708999</v>
      </c>
      <c r="M295" s="6">
        <v>16.086591155454101</v>
      </c>
      <c r="N295" s="6">
        <v>38.761936531833598</v>
      </c>
      <c r="O295" s="6">
        <v>10.803554207540801</v>
      </c>
    </row>
    <row r="296" spans="1:15" x14ac:dyDescent="0.25">
      <c r="A296" s="6" t="s">
        <v>182</v>
      </c>
      <c r="B296" s="6" t="s">
        <v>183</v>
      </c>
      <c r="C296" s="6" t="s">
        <v>12</v>
      </c>
      <c r="D296" s="6">
        <v>493.18857989999998</v>
      </c>
      <c r="E296" s="6">
        <v>942.99789650000002</v>
      </c>
      <c r="F296" s="6">
        <v>1138.3179751</v>
      </c>
      <c r="G296" s="6">
        <v>3032.3526708999998</v>
      </c>
      <c r="H296" s="6">
        <v>7298.9567821000001</v>
      </c>
      <c r="I296" s="6">
        <v>3220.5040727000001</v>
      </c>
      <c r="J296" s="6">
        <v>3.0582838599442801</v>
      </c>
      <c r="K296" s="6">
        <v>5.8475710192075203</v>
      </c>
      <c r="L296" s="6">
        <v>7.0587593318536603</v>
      </c>
      <c r="M296" s="6">
        <v>18.803750956586999</v>
      </c>
      <c r="N296" s="6">
        <v>45.261148840172602</v>
      </c>
      <c r="O296" s="6">
        <v>19.970485992235002</v>
      </c>
    </row>
    <row r="297" spans="1:15" x14ac:dyDescent="0.25">
      <c r="A297" s="6" t="s">
        <v>184</v>
      </c>
      <c r="B297" s="6" t="s">
        <v>185</v>
      </c>
      <c r="C297" s="6" t="s">
        <v>11</v>
      </c>
      <c r="D297" s="6">
        <v>2063.7377246999999</v>
      </c>
      <c r="E297" s="6">
        <v>2319.5390877999998</v>
      </c>
      <c r="F297" s="6">
        <v>3486.5383212000002</v>
      </c>
      <c r="G297" s="6">
        <v>3593.9480893</v>
      </c>
      <c r="H297" s="6">
        <v>9370.8584456999997</v>
      </c>
      <c r="I297" s="6">
        <v>2619.5591724000001</v>
      </c>
      <c r="J297" s="6">
        <v>8.7990185574232598</v>
      </c>
      <c r="K297" s="6">
        <v>9.8896614787558406</v>
      </c>
      <c r="L297" s="6">
        <v>14.865316954878899</v>
      </c>
      <c r="M297" s="6">
        <v>15.3232726977279</v>
      </c>
      <c r="N297" s="6">
        <v>39.953893547537398</v>
      </c>
      <c r="O297" s="6">
        <v>11.168836763676699</v>
      </c>
    </row>
    <row r="298" spans="1:15" x14ac:dyDescent="0.25">
      <c r="A298" s="6" t="s">
        <v>184</v>
      </c>
      <c r="B298" s="6" t="s">
        <v>185</v>
      </c>
      <c r="C298" s="6" t="s">
        <v>12</v>
      </c>
      <c r="D298" s="6">
        <v>3832.9593663999999</v>
      </c>
      <c r="E298" s="6">
        <v>4637.9167256999999</v>
      </c>
      <c r="F298" s="6">
        <v>5097.3510219</v>
      </c>
      <c r="G298" s="6">
        <v>9912.2872165000008</v>
      </c>
      <c r="H298" s="6">
        <v>28911.497322499999</v>
      </c>
      <c r="I298" s="6">
        <v>7428.8075035000002</v>
      </c>
      <c r="J298" s="6">
        <v>6.4074003339413004</v>
      </c>
      <c r="K298" s="6">
        <v>7.75301440384247</v>
      </c>
      <c r="L298" s="6">
        <v>8.5210317975830208</v>
      </c>
      <c r="M298" s="6">
        <v>16.569962358034601</v>
      </c>
      <c r="N298" s="6">
        <v>48.330159516644699</v>
      </c>
      <c r="O298" s="6">
        <v>12.418431589953901</v>
      </c>
    </row>
    <row r="299" spans="1:15" x14ac:dyDescent="0.25">
      <c r="A299" s="6" t="s">
        <v>186</v>
      </c>
      <c r="B299" s="6" t="s">
        <v>187</v>
      </c>
      <c r="C299" s="6" t="s">
        <v>11</v>
      </c>
      <c r="D299" s="6">
        <v>3789.4564827999998</v>
      </c>
      <c r="E299" s="6">
        <v>4362.3173403999999</v>
      </c>
      <c r="F299" s="6">
        <v>5314.6539042000004</v>
      </c>
      <c r="G299" s="6">
        <v>6520.3826798999999</v>
      </c>
      <c r="H299" s="6">
        <v>14415.219209999999</v>
      </c>
      <c r="I299" s="6">
        <v>3801.2910203000001</v>
      </c>
      <c r="J299" s="6">
        <v>9.9191808972500404</v>
      </c>
      <c r="K299" s="6">
        <v>11.418686301594899</v>
      </c>
      <c r="L299" s="6">
        <v>13.911497261233601</v>
      </c>
      <c r="M299" s="6">
        <v>17.067580961751801</v>
      </c>
      <c r="N299" s="6">
        <v>37.732895909086103</v>
      </c>
      <c r="O299" s="6">
        <v>9.9501586690837005</v>
      </c>
    </row>
    <row r="300" spans="1:15" x14ac:dyDescent="0.25">
      <c r="A300" s="6" t="s">
        <v>186</v>
      </c>
      <c r="B300" s="6" t="s">
        <v>187</v>
      </c>
      <c r="C300" s="6" t="s">
        <v>12</v>
      </c>
      <c r="D300" s="6">
        <v>1668.0314799</v>
      </c>
      <c r="E300" s="6">
        <v>2002.9820874</v>
      </c>
      <c r="F300" s="6">
        <v>2963.0127117000002</v>
      </c>
      <c r="G300" s="6">
        <v>6071.1514588</v>
      </c>
      <c r="H300" s="6">
        <v>15301.889723300001</v>
      </c>
      <c r="I300" s="6">
        <v>5095.6118975999998</v>
      </c>
      <c r="J300" s="6">
        <v>5.0389621390620496</v>
      </c>
      <c r="K300" s="6">
        <v>6.0508156022529898</v>
      </c>
      <c r="L300" s="6">
        <v>8.9509754772199894</v>
      </c>
      <c r="M300" s="6">
        <v>18.340362703010001</v>
      </c>
      <c r="N300" s="6">
        <v>46.225532252205397</v>
      </c>
      <c r="O300" s="6">
        <v>15.393351826249599</v>
      </c>
    </row>
    <row r="301" spans="1:15" x14ac:dyDescent="0.25">
      <c r="A301" s="6" t="s">
        <v>188</v>
      </c>
      <c r="B301" s="6" t="s">
        <v>189</v>
      </c>
      <c r="C301" s="6" t="s">
        <v>11</v>
      </c>
      <c r="D301" s="6">
        <v>13274.3744417</v>
      </c>
      <c r="E301" s="6">
        <v>15310.229239</v>
      </c>
      <c r="F301" s="6">
        <v>15375.155160099999</v>
      </c>
      <c r="G301" s="6">
        <v>18721.109694399998</v>
      </c>
      <c r="H301" s="6">
        <v>39801.443853299999</v>
      </c>
      <c r="I301" s="6">
        <v>11424.569216800001</v>
      </c>
      <c r="J301" s="6">
        <v>11.6537071813599</v>
      </c>
      <c r="K301" s="6">
        <v>13.441004637500001</v>
      </c>
      <c r="L301" s="6">
        <v>13.4980037583476</v>
      </c>
      <c r="M301" s="6">
        <v>16.435450984665501</v>
      </c>
      <c r="N301" s="6">
        <v>34.942088917170501</v>
      </c>
      <c r="O301" s="6">
        <v>10.0297445209565</v>
      </c>
    </row>
    <row r="302" spans="1:15" x14ac:dyDescent="0.25">
      <c r="A302" s="6" t="s">
        <v>188</v>
      </c>
      <c r="B302" s="6" t="s">
        <v>189</v>
      </c>
      <c r="C302" s="6" t="s">
        <v>12</v>
      </c>
      <c r="D302" s="6">
        <v>2425.3009522000002</v>
      </c>
      <c r="E302" s="6">
        <v>3073.7528825999998</v>
      </c>
      <c r="F302" s="6">
        <v>2712.7352469000002</v>
      </c>
      <c r="G302" s="6">
        <v>12021.8405876</v>
      </c>
      <c r="H302" s="6">
        <v>20509.0777638</v>
      </c>
      <c r="I302" s="6">
        <v>7181.4109743999998</v>
      </c>
      <c r="J302" s="6">
        <v>5.0607106250293503</v>
      </c>
      <c r="K302" s="6">
        <v>6.4137911864414496</v>
      </c>
      <c r="L302" s="6">
        <v>5.6604802280003197</v>
      </c>
      <c r="M302" s="6">
        <v>25.0851575095821</v>
      </c>
      <c r="N302" s="6">
        <v>42.794898362888603</v>
      </c>
      <c r="O302" s="6">
        <v>14.9849620880582</v>
      </c>
    </row>
    <row r="303" spans="1:15" x14ac:dyDescent="0.25">
      <c r="A303" s="6" t="s">
        <v>190</v>
      </c>
      <c r="B303" s="6" t="s">
        <v>191</v>
      </c>
      <c r="C303" s="6" t="s">
        <v>11</v>
      </c>
      <c r="D303" s="6">
        <v>9452.9108316999991</v>
      </c>
      <c r="E303" s="6">
        <v>10205.457010599999</v>
      </c>
      <c r="F303" s="6">
        <v>11181.689330699999</v>
      </c>
      <c r="G303" s="6">
        <v>15491.3025375</v>
      </c>
      <c r="H303" s="6">
        <v>30595.607219400001</v>
      </c>
      <c r="I303" s="6">
        <v>8181.8535497000003</v>
      </c>
      <c r="J303" s="6">
        <v>11.1068521199466</v>
      </c>
      <c r="K303" s="6">
        <v>11.9910685556336</v>
      </c>
      <c r="L303" s="6">
        <v>13.1381086797933</v>
      </c>
      <c r="M303" s="6">
        <v>18.201759171616199</v>
      </c>
      <c r="N303" s="6">
        <v>35.948808886070204</v>
      </c>
      <c r="O303" s="6">
        <v>9.6134025869400208</v>
      </c>
    </row>
    <row r="304" spans="1:15" x14ac:dyDescent="0.25">
      <c r="A304" s="6" t="s">
        <v>190</v>
      </c>
      <c r="B304" s="6" t="s">
        <v>191</v>
      </c>
      <c r="C304" s="6" t="s">
        <v>12</v>
      </c>
      <c r="D304" s="6">
        <v>3656.8997828000001</v>
      </c>
      <c r="E304" s="6">
        <v>6063.1876843999999</v>
      </c>
      <c r="F304" s="6">
        <v>6929.7575807000003</v>
      </c>
      <c r="G304" s="6">
        <v>18182.186419900001</v>
      </c>
      <c r="H304" s="6">
        <v>36697.822742900004</v>
      </c>
      <c r="I304" s="6">
        <v>7881.3253117000004</v>
      </c>
      <c r="J304" s="6">
        <v>4.6050188459528902</v>
      </c>
      <c r="K304" s="6">
        <v>7.6351814956856501</v>
      </c>
      <c r="L304" s="6">
        <v>8.7264257027504293</v>
      </c>
      <c r="M304" s="6">
        <v>22.8962553248201</v>
      </c>
      <c r="N304" s="6">
        <v>46.212413621873502</v>
      </c>
      <c r="O304" s="6">
        <v>9.9247050089173694</v>
      </c>
    </row>
    <row r="305" spans="1:15" x14ac:dyDescent="0.25">
      <c r="A305" s="6" t="s">
        <v>192</v>
      </c>
      <c r="B305" s="6" t="s">
        <v>193</v>
      </c>
      <c r="C305" s="6" t="s">
        <v>11</v>
      </c>
      <c r="D305" s="6">
        <v>7899.8642591999997</v>
      </c>
      <c r="E305" s="6">
        <v>7943.4095969</v>
      </c>
      <c r="F305" s="6">
        <v>8776.2396864000002</v>
      </c>
      <c r="G305" s="6">
        <v>12169.7390201</v>
      </c>
      <c r="H305" s="6">
        <v>22155.5254657</v>
      </c>
      <c r="I305" s="6">
        <v>6017.7505322999996</v>
      </c>
      <c r="J305" s="6">
        <v>12.160647736842099</v>
      </c>
      <c r="K305" s="6">
        <v>12.227679206621399</v>
      </c>
      <c r="L305" s="6">
        <v>13.509695328766499</v>
      </c>
      <c r="M305" s="6">
        <v>18.733474958179201</v>
      </c>
      <c r="N305" s="6">
        <v>34.105084818292298</v>
      </c>
      <c r="O305" s="6">
        <v>9.2634179512984396</v>
      </c>
    </row>
    <row r="306" spans="1:15" x14ac:dyDescent="0.25">
      <c r="A306" s="6" t="s">
        <v>192</v>
      </c>
      <c r="B306" s="6" t="s">
        <v>193</v>
      </c>
      <c r="C306" s="6" t="s">
        <v>12</v>
      </c>
      <c r="D306" s="6">
        <v>1876.5089105</v>
      </c>
      <c r="E306" s="6">
        <v>2852.5752728000002</v>
      </c>
      <c r="F306" s="6">
        <v>2902.6559779999998</v>
      </c>
      <c r="G306" s="6">
        <v>7290.9834529999998</v>
      </c>
      <c r="H306" s="6">
        <v>16677.5557266</v>
      </c>
      <c r="I306" s="6">
        <v>4764.1920991999996</v>
      </c>
      <c r="J306" s="6">
        <v>5.1602810000717501</v>
      </c>
      <c r="K306" s="6">
        <v>7.8444018566275497</v>
      </c>
      <c r="L306" s="6">
        <v>7.9821206332705597</v>
      </c>
      <c r="M306" s="6">
        <v>20.049744061342398</v>
      </c>
      <c r="N306" s="6">
        <v>45.862225040370703</v>
      </c>
      <c r="O306" s="6">
        <v>13.101227408317</v>
      </c>
    </row>
    <row r="307" spans="1:15" x14ac:dyDescent="0.25">
      <c r="A307" s="6" t="s">
        <v>194</v>
      </c>
      <c r="B307" s="6" t="s">
        <v>195</v>
      </c>
      <c r="C307" s="6" t="s">
        <v>11</v>
      </c>
      <c r="D307" s="6">
        <v>16536.922478100001</v>
      </c>
      <c r="E307" s="6">
        <v>15474.426073000001</v>
      </c>
      <c r="F307" s="6">
        <v>17247.332821700002</v>
      </c>
      <c r="G307" s="6">
        <v>22696.533447999998</v>
      </c>
      <c r="H307" s="6">
        <v>49293.899676000001</v>
      </c>
      <c r="I307" s="6">
        <v>11576.1904516</v>
      </c>
      <c r="J307" s="6">
        <v>12.4501295024501</v>
      </c>
      <c r="K307" s="6">
        <v>11.6502093324849</v>
      </c>
      <c r="L307" s="6">
        <v>12.9849751358751</v>
      </c>
      <c r="M307" s="6">
        <v>17.087507125857599</v>
      </c>
      <c r="N307" s="6">
        <v>37.111828725068399</v>
      </c>
      <c r="O307" s="6">
        <v>8.7153501782639395</v>
      </c>
    </row>
    <row r="308" spans="1:15" x14ac:dyDescent="0.25">
      <c r="A308" s="6" t="s">
        <v>194</v>
      </c>
      <c r="B308" s="6" t="s">
        <v>195</v>
      </c>
      <c r="C308" s="6" t="s">
        <v>12</v>
      </c>
      <c r="D308" s="6">
        <v>7903.0834897000004</v>
      </c>
      <c r="E308" s="6">
        <v>9377.4389217000007</v>
      </c>
      <c r="F308" s="6">
        <v>15965.8129663</v>
      </c>
      <c r="G308" s="6">
        <v>35125.087876099999</v>
      </c>
      <c r="H308" s="6">
        <v>77036.674315700002</v>
      </c>
      <c r="I308" s="6">
        <v>18868.597478200001</v>
      </c>
      <c r="J308" s="6">
        <v>4.8108366724843297</v>
      </c>
      <c r="K308" s="6">
        <v>5.7083196852585401</v>
      </c>
      <c r="L308" s="6">
        <v>9.7188544982988105</v>
      </c>
      <c r="M308" s="6">
        <v>21.381662119450901</v>
      </c>
      <c r="N308" s="6">
        <v>46.894463206318697</v>
      </c>
      <c r="O308" s="6">
        <v>11.485863818188699</v>
      </c>
    </row>
    <row r="309" spans="1:15" x14ac:dyDescent="0.25">
      <c r="A309" s="6" t="s">
        <v>196</v>
      </c>
      <c r="B309" s="6" t="s">
        <v>197</v>
      </c>
      <c r="C309" s="6" t="s">
        <v>11</v>
      </c>
      <c r="D309" s="6">
        <v>415.93278500000002</v>
      </c>
      <c r="E309" s="6">
        <v>483.98685069999999</v>
      </c>
      <c r="F309" s="6">
        <v>958.26951659999997</v>
      </c>
      <c r="G309" s="6">
        <v>1247.1436366</v>
      </c>
      <c r="H309" s="6">
        <v>3814.8126636000002</v>
      </c>
      <c r="I309" s="6">
        <v>2428.0238255999998</v>
      </c>
      <c r="J309" s="6">
        <v>4.4493501628645902</v>
      </c>
      <c r="K309" s="6">
        <v>5.1773436734167602</v>
      </c>
      <c r="L309" s="6">
        <v>10.250878948511801</v>
      </c>
      <c r="M309" s="6">
        <v>13.341046781445099</v>
      </c>
      <c r="N309" s="6">
        <v>40.808125635219099</v>
      </c>
      <c r="O309" s="6">
        <v>25.973254798542701</v>
      </c>
    </row>
    <row r="310" spans="1:15" x14ac:dyDescent="0.25">
      <c r="A310" s="6" t="s">
        <v>196</v>
      </c>
      <c r="B310" s="6" t="s">
        <v>197</v>
      </c>
      <c r="C310" s="6" t="s">
        <v>12</v>
      </c>
      <c r="D310" s="6">
        <v>2772.9719507999998</v>
      </c>
      <c r="E310" s="6">
        <v>4173.8635174999999</v>
      </c>
      <c r="F310" s="6">
        <v>5932.4727676000002</v>
      </c>
      <c r="G310" s="6">
        <v>11786.6671745</v>
      </c>
      <c r="H310" s="6">
        <v>35821.705046100004</v>
      </c>
      <c r="I310" s="6">
        <v>13734.1502585</v>
      </c>
      <c r="J310" s="6">
        <v>3.7360597604332502</v>
      </c>
      <c r="K310" s="6">
        <v>5.6234984738209599</v>
      </c>
      <c r="L310" s="6">
        <v>7.9928946921017801</v>
      </c>
      <c r="M310" s="6">
        <v>15.8803239706643</v>
      </c>
      <c r="N310" s="6">
        <v>48.263030837449499</v>
      </c>
      <c r="O310" s="6">
        <v>18.5041922655303</v>
      </c>
    </row>
    <row r="311" spans="1:15" x14ac:dyDescent="0.25">
      <c r="A311" s="6" t="s">
        <v>198</v>
      </c>
      <c r="B311" s="6" t="s">
        <v>199</v>
      </c>
      <c r="C311" s="6" t="s">
        <v>11</v>
      </c>
      <c r="D311" s="6">
        <v>2409.3412109000001</v>
      </c>
      <c r="E311" s="6">
        <v>2819.1158583000001</v>
      </c>
      <c r="F311" s="6">
        <v>5258.8182919000001</v>
      </c>
      <c r="G311" s="6">
        <v>5721.4700659</v>
      </c>
      <c r="H311" s="6">
        <v>14478.605852000001</v>
      </c>
      <c r="I311" s="6">
        <v>6208.2396731999997</v>
      </c>
      <c r="J311" s="6">
        <v>6.5301602406136201</v>
      </c>
      <c r="K311" s="6">
        <v>7.6407933456122104</v>
      </c>
      <c r="L311" s="6">
        <v>14.2532431550237</v>
      </c>
      <c r="M311" s="6">
        <v>15.5071918303529</v>
      </c>
      <c r="N311" s="6">
        <v>39.242103130311001</v>
      </c>
      <c r="O311" s="6">
        <v>16.826508298086502</v>
      </c>
    </row>
    <row r="312" spans="1:15" x14ac:dyDescent="0.25">
      <c r="A312" s="6" t="s">
        <v>198</v>
      </c>
      <c r="B312" s="6" t="s">
        <v>199</v>
      </c>
      <c r="C312" s="6" t="s">
        <v>12</v>
      </c>
      <c r="D312" s="6">
        <v>5621.4785290999998</v>
      </c>
      <c r="E312" s="6">
        <v>8130.0375147000004</v>
      </c>
      <c r="F312" s="6">
        <v>11667.998484899999</v>
      </c>
      <c r="G312" s="6">
        <v>20835.922836199999</v>
      </c>
      <c r="H312" s="6">
        <v>63679.223214700003</v>
      </c>
      <c r="I312" s="6">
        <v>20675.748469300001</v>
      </c>
      <c r="J312" s="6">
        <v>4.3040049947285102</v>
      </c>
      <c r="K312" s="6">
        <v>6.22464746409005</v>
      </c>
      <c r="L312" s="6">
        <v>8.9334369058836298</v>
      </c>
      <c r="M312" s="6">
        <v>15.9527276485285</v>
      </c>
      <c r="N312" s="6">
        <v>48.755090561625003</v>
      </c>
      <c r="O312" s="6">
        <v>15.8300924251444</v>
      </c>
    </row>
    <row r="313" spans="1:15" x14ac:dyDescent="0.25">
      <c r="A313" s="6" t="s">
        <v>200</v>
      </c>
      <c r="B313" s="6" t="s">
        <v>201</v>
      </c>
      <c r="C313" s="6" t="s">
        <v>11</v>
      </c>
      <c r="D313" s="6">
        <v>7304.0466889999998</v>
      </c>
      <c r="E313" s="6">
        <v>6465.6420441</v>
      </c>
      <c r="F313" s="6">
        <v>7731.5283479999998</v>
      </c>
      <c r="G313" s="6">
        <v>11122.157807</v>
      </c>
      <c r="H313" s="6">
        <v>22514.013740099999</v>
      </c>
      <c r="I313" s="6">
        <v>4408.2029535000001</v>
      </c>
      <c r="J313" s="6">
        <v>12.2663097216499</v>
      </c>
      <c r="K313" s="6">
        <v>10.8583051613968</v>
      </c>
      <c r="L313" s="6">
        <v>12.9842161990983</v>
      </c>
      <c r="M313" s="6">
        <v>18.678389972395799</v>
      </c>
      <c r="N313" s="6">
        <v>37.809707053140102</v>
      </c>
      <c r="O313" s="6">
        <v>7.4030718923191703</v>
      </c>
    </row>
    <row r="314" spans="1:15" x14ac:dyDescent="0.25">
      <c r="A314" s="6" t="s">
        <v>200</v>
      </c>
      <c r="B314" s="6" t="s">
        <v>201</v>
      </c>
      <c r="C314" s="6" t="s">
        <v>12</v>
      </c>
      <c r="D314" s="6">
        <v>3539.0190689000001</v>
      </c>
      <c r="E314" s="6">
        <v>5268.7534783999999</v>
      </c>
      <c r="F314" s="6">
        <v>6522.4294785000002</v>
      </c>
      <c r="G314" s="6">
        <v>16738.012858599999</v>
      </c>
      <c r="H314" s="6">
        <v>39761.052050999999</v>
      </c>
      <c r="I314" s="6">
        <v>10248.141485300001</v>
      </c>
      <c r="J314" s="6">
        <v>4.3118065457917796</v>
      </c>
      <c r="K314" s="6">
        <v>6.41924931571209</v>
      </c>
      <c r="L314" s="6">
        <v>7.9466805836123804</v>
      </c>
      <c r="M314" s="6">
        <v>20.392959744546001</v>
      </c>
      <c r="N314" s="6">
        <v>48.443357089442699</v>
      </c>
      <c r="O314" s="6">
        <v>12.485946720895001</v>
      </c>
    </row>
    <row r="315" spans="1:15" x14ac:dyDescent="0.25">
      <c r="A315" s="6" t="s">
        <v>202</v>
      </c>
      <c r="B315" s="6" t="s">
        <v>203</v>
      </c>
      <c r="C315" s="6" t="s">
        <v>11</v>
      </c>
      <c r="D315" s="6">
        <v>3786.8067022</v>
      </c>
      <c r="E315" s="6">
        <v>3617.6171467999998</v>
      </c>
      <c r="F315" s="6">
        <v>4951.9927949000003</v>
      </c>
      <c r="G315" s="6">
        <v>6379.8645458000001</v>
      </c>
      <c r="H315" s="6">
        <v>14750.753424</v>
      </c>
      <c r="I315" s="6">
        <v>4144.8037242</v>
      </c>
      <c r="J315" s="6">
        <v>10.0627736232227</v>
      </c>
      <c r="K315" s="6">
        <v>9.6131820994686894</v>
      </c>
      <c r="L315" s="6">
        <v>13.159050988781299</v>
      </c>
      <c r="M315" s="6">
        <v>16.953369347823401</v>
      </c>
      <c r="N315" s="6">
        <v>39.1975361170282</v>
      </c>
      <c r="O315" s="6">
        <v>11.0140878236758</v>
      </c>
    </row>
    <row r="316" spans="1:15" x14ac:dyDescent="0.25">
      <c r="A316" s="6" t="s">
        <v>202</v>
      </c>
      <c r="B316" s="6" t="s">
        <v>203</v>
      </c>
      <c r="C316" s="6" t="s">
        <v>12</v>
      </c>
      <c r="D316" s="6">
        <v>4238.7540431999996</v>
      </c>
      <c r="E316" s="6">
        <v>6133.0216991999996</v>
      </c>
      <c r="F316" s="6">
        <v>7248.1144975999996</v>
      </c>
      <c r="G316" s="6">
        <v>18710.036478499998</v>
      </c>
      <c r="H316" s="6">
        <v>44728.015627799999</v>
      </c>
      <c r="I316" s="6">
        <v>18399.2193186</v>
      </c>
      <c r="J316" s="6">
        <v>4.2618892116402698</v>
      </c>
      <c r="K316" s="6">
        <v>6.1664958023474696</v>
      </c>
      <c r="L316" s="6">
        <v>7.2876747900980696</v>
      </c>
      <c r="M316" s="6">
        <v>18.8121560733249</v>
      </c>
      <c r="N316" s="6">
        <v>44.972141652806897</v>
      </c>
      <c r="O316" s="6">
        <v>18.499642469782401</v>
      </c>
    </row>
    <row r="317" spans="1:15" x14ac:dyDescent="0.25">
      <c r="A317" s="6" t="s">
        <v>204</v>
      </c>
      <c r="B317" s="6" t="s">
        <v>205</v>
      </c>
      <c r="C317" s="6" t="s">
        <v>11</v>
      </c>
      <c r="D317" s="6">
        <v>1979.3515184</v>
      </c>
      <c r="E317" s="6">
        <v>1650.3989537</v>
      </c>
      <c r="F317" s="6">
        <v>1838.5182838999999</v>
      </c>
      <c r="G317" s="6">
        <v>2798.9894395000001</v>
      </c>
      <c r="H317" s="6">
        <v>5542.8430815000002</v>
      </c>
      <c r="I317" s="6">
        <v>907.09246880000001</v>
      </c>
      <c r="J317" s="6">
        <v>13.449245505549399</v>
      </c>
      <c r="K317" s="6">
        <v>11.2140872927693</v>
      </c>
      <c r="L317" s="6">
        <v>12.492315557269</v>
      </c>
      <c r="M317" s="6">
        <v>19.018499639571399</v>
      </c>
      <c r="N317" s="6">
        <v>37.662364016114303</v>
      </c>
      <c r="O317" s="6">
        <v>6.1634879887265601</v>
      </c>
    </row>
    <row r="318" spans="1:15" x14ac:dyDescent="0.25">
      <c r="A318" s="6" t="s">
        <v>204</v>
      </c>
      <c r="B318" s="6" t="s">
        <v>205</v>
      </c>
      <c r="C318" s="6" t="s">
        <v>12</v>
      </c>
      <c r="D318" s="6">
        <v>873.16011119999996</v>
      </c>
      <c r="E318" s="6">
        <v>1072.9228149</v>
      </c>
      <c r="F318" s="6">
        <v>1625.4082702999999</v>
      </c>
      <c r="G318" s="6">
        <v>4045.4332164000002</v>
      </c>
      <c r="H318" s="6">
        <v>9194.6009264999993</v>
      </c>
      <c r="I318" s="6">
        <v>3071.2809149999998</v>
      </c>
      <c r="J318" s="6">
        <v>4.3915335694183701</v>
      </c>
      <c r="K318" s="6">
        <v>5.3962343201325602</v>
      </c>
      <c r="L318" s="6">
        <v>8.1749439667173593</v>
      </c>
      <c r="M318" s="6">
        <v>20.3463895622134</v>
      </c>
      <c r="N318" s="6">
        <v>46.243979893489701</v>
      </c>
      <c r="O318" s="6">
        <v>15.446918688028701</v>
      </c>
    </row>
    <row r="319" spans="1:15" x14ac:dyDescent="0.25">
      <c r="A319" s="6" t="s">
        <v>206</v>
      </c>
      <c r="B319" s="6" t="s">
        <v>207</v>
      </c>
      <c r="C319" s="6" t="s">
        <v>11</v>
      </c>
      <c r="D319" s="6">
        <v>1406.3513878000001</v>
      </c>
      <c r="E319" s="6">
        <v>1482.2059922000001</v>
      </c>
      <c r="F319" s="6">
        <v>2065.2046538</v>
      </c>
      <c r="G319" s="6">
        <v>1995.1980920999999</v>
      </c>
      <c r="H319" s="6">
        <v>5305.4916590000003</v>
      </c>
      <c r="I319" s="6">
        <v>2021.2103979000001</v>
      </c>
      <c r="J319" s="6">
        <v>9.8513916187680604</v>
      </c>
      <c r="K319" s="6">
        <v>10.3827477368148</v>
      </c>
      <c r="L319" s="6">
        <v>14.4666119676624</v>
      </c>
      <c r="M319" s="6">
        <v>13.9762209735105</v>
      </c>
      <c r="N319" s="6">
        <v>37.164592374512097</v>
      </c>
      <c r="O319" s="6">
        <v>14.1584353287321</v>
      </c>
    </row>
    <row r="320" spans="1:15" x14ac:dyDescent="0.25">
      <c r="A320" s="6" t="s">
        <v>206</v>
      </c>
      <c r="B320" s="6" t="s">
        <v>207</v>
      </c>
      <c r="C320" s="6" t="s">
        <v>12</v>
      </c>
      <c r="D320" s="6">
        <v>2699.0855124</v>
      </c>
      <c r="E320" s="6">
        <v>3509.8405876000002</v>
      </c>
      <c r="F320" s="6">
        <v>4826.6346234000002</v>
      </c>
      <c r="G320" s="6">
        <v>9490.6537093999996</v>
      </c>
      <c r="H320" s="6">
        <v>24700.721553899999</v>
      </c>
      <c r="I320" s="6">
        <v>3989.4018295999999</v>
      </c>
      <c r="J320" s="6">
        <v>5.4841250530958598</v>
      </c>
      <c r="K320" s="6">
        <v>7.1314541945410097</v>
      </c>
      <c r="L320" s="6">
        <v>9.8069763772660501</v>
      </c>
      <c r="M320" s="6">
        <v>19.2835430885245</v>
      </c>
      <c r="N320" s="6">
        <v>50.188052687088302</v>
      </c>
      <c r="O320" s="6">
        <v>8.1058485994842702</v>
      </c>
    </row>
    <row r="321" spans="1:15" x14ac:dyDescent="0.25">
      <c r="A321" s="6" t="s">
        <v>208</v>
      </c>
      <c r="B321" s="6" t="s">
        <v>209</v>
      </c>
      <c r="C321" s="6" t="s">
        <v>11</v>
      </c>
      <c r="D321" s="6">
        <v>529.89569500000005</v>
      </c>
      <c r="E321" s="6">
        <v>637.10475220000001</v>
      </c>
      <c r="F321" s="6">
        <v>708.04422790000001</v>
      </c>
      <c r="G321" s="6">
        <v>1000.5873099</v>
      </c>
      <c r="H321" s="6">
        <v>2256.6335355000001</v>
      </c>
      <c r="I321" s="6">
        <v>689.33432540000001</v>
      </c>
      <c r="J321" s="6">
        <v>9.1022349358688999</v>
      </c>
      <c r="K321" s="6">
        <v>10.9438087306653</v>
      </c>
      <c r="L321" s="6">
        <v>12.1623650996668</v>
      </c>
      <c r="M321" s="6">
        <v>17.187497189534401</v>
      </c>
      <c r="N321" s="6">
        <v>38.763116587088803</v>
      </c>
      <c r="O321" s="6">
        <v>11.8409774571758</v>
      </c>
    </row>
    <row r="322" spans="1:15" x14ac:dyDescent="0.25">
      <c r="A322" s="6" t="s">
        <v>208</v>
      </c>
      <c r="B322" s="6" t="s">
        <v>209</v>
      </c>
      <c r="C322" s="6" t="s">
        <v>12</v>
      </c>
      <c r="D322" s="6">
        <v>1351.7321218</v>
      </c>
      <c r="E322" s="6">
        <v>1855.1422814</v>
      </c>
      <c r="F322" s="6">
        <v>2480.9920689</v>
      </c>
      <c r="G322" s="6">
        <v>4259.2026727000002</v>
      </c>
      <c r="H322" s="6">
        <v>12208.5799193</v>
      </c>
      <c r="I322" s="6">
        <v>1910.7510850000001</v>
      </c>
      <c r="J322" s="6">
        <v>5.6166776644015499</v>
      </c>
      <c r="K322" s="6">
        <v>7.7084327938816202</v>
      </c>
      <c r="L322" s="6">
        <v>10.3089454738946</v>
      </c>
      <c r="M322" s="6">
        <v>17.697714017521101</v>
      </c>
      <c r="N322" s="6">
        <v>50.728733186781</v>
      </c>
      <c r="O322" s="6">
        <v>7.9394968635201399</v>
      </c>
    </row>
    <row r="323" spans="1:15" x14ac:dyDescent="0.25">
      <c r="A323" s="6" t="s">
        <v>210</v>
      </c>
      <c r="B323" s="6" t="s">
        <v>211</v>
      </c>
      <c r="C323" s="6" t="s">
        <v>11</v>
      </c>
      <c r="D323" s="6">
        <v>4426.1009985999999</v>
      </c>
      <c r="E323" s="6">
        <v>5903.9329172999996</v>
      </c>
      <c r="F323" s="6">
        <v>7649.4323481000001</v>
      </c>
      <c r="G323" s="6">
        <v>8856.5936975999994</v>
      </c>
      <c r="H323" s="6">
        <v>21767.095748700001</v>
      </c>
      <c r="I323" s="6">
        <v>5332.3097047000001</v>
      </c>
      <c r="J323" s="6">
        <v>8.2062905447165306</v>
      </c>
      <c r="K323" s="6">
        <v>10.946290853101701</v>
      </c>
      <c r="L323" s="6">
        <v>14.182564828619499</v>
      </c>
      <c r="M323" s="6">
        <v>16.420723598941802</v>
      </c>
      <c r="N323" s="6">
        <v>40.357667410887601</v>
      </c>
      <c r="O323" s="6">
        <v>9.8864627637328795</v>
      </c>
    </row>
    <row r="324" spans="1:15" x14ac:dyDescent="0.25">
      <c r="A324" s="6" t="s">
        <v>210</v>
      </c>
      <c r="B324" s="6" t="s">
        <v>211</v>
      </c>
      <c r="C324" s="6" t="s">
        <v>12</v>
      </c>
      <c r="D324" s="6">
        <v>4449.2633446999998</v>
      </c>
      <c r="E324" s="6">
        <v>4926.8143123999998</v>
      </c>
      <c r="F324" s="6">
        <v>6574.6329875000001</v>
      </c>
      <c r="G324" s="6">
        <v>15371.058118999999</v>
      </c>
      <c r="H324" s="6">
        <v>39716.986240699996</v>
      </c>
      <c r="I324" s="6">
        <v>6441.7795839999999</v>
      </c>
      <c r="J324" s="6">
        <v>5.7424272668504104</v>
      </c>
      <c r="K324" s="6">
        <v>6.3587768703185699</v>
      </c>
      <c r="L324" s="6">
        <v>8.4855286846366305</v>
      </c>
      <c r="M324" s="6">
        <v>19.838606174667699</v>
      </c>
      <c r="N324" s="6">
        <v>51.260599132078603</v>
      </c>
      <c r="O324" s="6">
        <v>8.3140618714480894</v>
      </c>
    </row>
    <row r="325" spans="1:15" x14ac:dyDescent="0.25">
      <c r="A325" s="6" t="s">
        <v>212</v>
      </c>
      <c r="B325" s="6" t="s">
        <v>213</v>
      </c>
      <c r="C325" s="6" t="s">
        <v>11</v>
      </c>
      <c r="D325" s="6">
        <v>4003.9233125999999</v>
      </c>
      <c r="E325" s="6">
        <v>3784.5611168999999</v>
      </c>
      <c r="F325" s="6">
        <v>4746.8230075000001</v>
      </c>
      <c r="G325" s="6">
        <v>6919.2258922000001</v>
      </c>
      <c r="H325" s="6">
        <v>11486.230018800001</v>
      </c>
      <c r="I325" s="6">
        <v>2527.8904695000001</v>
      </c>
      <c r="J325" s="6">
        <v>11.963203941314299</v>
      </c>
      <c r="K325" s="6">
        <v>11.3077781303565</v>
      </c>
      <c r="L325" s="6">
        <v>14.18289194834</v>
      </c>
      <c r="M325" s="6">
        <v>20.673750219921001</v>
      </c>
      <c r="N325" s="6">
        <v>34.319366657030301</v>
      </c>
      <c r="O325" s="6">
        <v>7.5530091030378497</v>
      </c>
    </row>
    <row r="326" spans="1:15" x14ac:dyDescent="0.25">
      <c r="A326" s="6" t="s">
        <v>212</v>
      </c>
      <c r="B326" s="6" t="s">
        <v>213</v>
      </c>
      <c r="C326" s="6" t="s">
        <v>12</v>
      </c>
      <c r="D326" s="6">
        <v>959.56411519999995</v>
      </c>
      <c r="E326" s="6">
        <v>1150.9156492</v>
      </c>
      <c r="F326" s="6">
        <v>1922.4910139000001</v>
      </c>
      <c r="G326" s="6">
        <v>5035.0801253</v>
      </c>
      <c r="H326" s="6">
        <v>11204.3116754</v>
      </c>
      <c r="I326" s="6">
        <v>2721.9836036000002</v>
      </c>
      <c r="J326" s="6">
        <v>4.1730437020475497</v>
      </c>
      <c r="K326" s="6">
        <v>5.0052114552876796</v>
      </c>
      <c r="L326" s="6">
        <v>8.3607117968623292</v>
      </c>
      <c r="M326" s="6">
        <v>21.897035407382401</v>
      </c>
      <c r="N326" s="6">
        <v>48.726376416296603</v>
      </c>
      <c r="O326" s="6">
        <v>11.8376212221235</v>
      </c>
    </row>
    <row r="327" spans="1:15" x14ac:dyDescent="0.25">
      <c r="A327" s="6" t="s">
        <v>214</v>
      </c>
      <c r="B327" s="6" t="s">
        <v>215</v>
      </c>
      <c r="C327" s="6" t="s">
        <v>11</v>
      </c>
      <c r="D327" s="6">
        <v>2209.9671629999998</v>
      </c>
      <c r="E327" s="6">
        <v>3689.2796996000002</v>
      </c>
      <c r="F327" s="6">
        <v>3593.5781772</v>
      </c>
      <c r="G327" s="6">
        <v>4221.4221825000004</v>
      </c>
      <c r="H327" s="6">
        <v>9896.2142526999996</v>
      </c>
      <c r="I327" s="6">
        <v>2825.0065642</v>
      </c>
      <c r="J327" s="6">
        <v>8.3598563858333694</v>
      </c>
      <c r="K327" s="6">
        <v>13.955794896951801</v>
      </c>
      <c r="L327" s="6">
        <v>13.5937754983995</v>
      </c>
      <c r="M327" s="6">
        <v>15.9687816997991</v>
      </c>
      <c r="N327" s="6">
        <v>37.435366145306503</v>
      </c>
      <c r="O327" s="6">
        <v>10.686425373709699</v>
      </c>
    </row>
    <row r="328" spans="1:15" x14ac:dyDescent="0.25">
      <c r="A328" s="6" t="s">
        <v>214</v>
      </c>
      <c r="B328" s="6" t="s">
        <v>215</v>
      </c>
      <c r="C328" s="6" t="s">
        <v>12</v>
      </c>
      <c r="D328" s="6">
        <v>1890.7768741</v>
      </c>
      <c r="E328" s="6">
        <v>2052.3991950999998</v>
      </c>
      <c r="F328" s="6">
        <v>2974.8255476999998</v>
      </c>
      <c r="G328" s="6">
        <v>7292.1862681000002</v>
      </c>
      <c r="H328" s="6">
        <v>16198.351449100001</v>
      </c>
      <c r="I328" s="6">
        <v>5687.9926287999997</v>
      </c>
      <c r="J328" s="6">
        <v>5.23811228193152</v>
      </c>
      <c r="K328" s="6">
        <v>5.6858625565731797</v>
      </c>
      <c r="L328" s="6">
        <v>8.2413057042641196</v>
      </c>
      <c r="M328" s="6">
        <v>20.2019027079801</v>
      </c>
      <c r="N328" s="6">
        <v>44.875090675604703</v>
      </c>
      <c r="O328" s="6">
        <v>15.757726073646401</v>
      </c>
    </row>
    <row r="329" spans="1:15" x14ac:dyDescent="0.25">
      <c r="A329" s="6" t="s">
        <v>216</v>
      </c>
      <c r="B329" s="6" t="s">
        <v>217</v>
      </c>
      <c r="C329" s="6" t="s">
        <v>11</v>
      </c>
      <c r="D329" s="6">
        <v>10108.509265500001</v>
      </c>
      <c r="E329" s="6">
        <v>9918.8546067000007</v>
      </c>
      <c r="F329" s="6">
        <v>12018.366110299999</v>
      </c>
      <c r="G329" s="6">
        <v>16361.0210665</v>
      </c>
      <c r="H329" s="6">
        <v>35982.773944300003</v>
      </c>
      <c r="I329" s="6">
        <v>6956.7362273999997</v>
      </c>
      <c r="J329" s="6">
        <v>11.066144503798601</v>
      </c>
      <c r="K329" s="6">
        <v>10.8585228055861</v>
      </c>
      <c r="L329" s="6">
        <v>13.156932697292</v>
      </c>
      <c r="M329" s="6">
        <v>17.910991482147701</v>
      </c>
      <c r="N329" s="6">
        <v>39.391622014351199</v>
      </c>
      <c r="O329" s="6">
        <v>7.6157864968243798</v>
      </c>
    </row>
    <row r="330" spans="1:15" x14ac:dyDescent="0.25">
      <c r="A330" s="6" t="s">
        <v>216</v>
      </c>
      <c r="B330" s="6" t="s">
        <v>217</v>
      </c>
      <c r="C330" s="6" t="s">
        <v>12</v>
      </c>
      <c r="D330" s="6">
        <v>1591.0684707</v>
      </c>
      <c r="E330" s="6">
        <v>2521.7209223999998</v>
      </c>
      <c r="F330" s="6">
        <v>4045.6619328000002</v>
      </c>
      <c r="G330" s="6">
        <v>10512.234607599999</v>
      </c>
      <c r="H330" s="6">
        <v>21185.863102300002</v>
      </c>
      <c r="I330" s="6">
        <v>7455.1897454999998</v>
      </c>
      <c r="J330" s="6">
        <v>3.36294651535587</v>
      </c>
      <c r="K330" s="6">
        <v>5.3300110867975796</v>
      </c>
      <c r="L330" s="6">
        <v>8.5510742936360895</v>
      </c>
      <c r="M330" s="6">
        <v>22.2190832093344</v>
      </c>
      <c r="N330" s="6">
        <v>44.779295050288297</v>
      </c>
      <c r="O330" s="6">
        <v>15.757589844587701</v>
      </c>
    </row>
    <row r="331" spans="1:15" x14ac:dyDescent="0.25">
      <c r="A331" s="6" t="s">
        <v>218</v>
      </c>
      <c r="B331" s="6" t="s">
        <v>219</v>
      </c>
      <c r="C331" s="6" t="s">
        <v>11</v>
      </c>
      <c r="D331" s="6">
        <v>1290.1647548000001</v>
      </c>
      <c r="E331" s="6">
        <v>1477.0966896</v>
      </c>
      <c r="F331" s="6">
        <v>2435.7363958000001</v>
      </c>
      <c r="G331" s="6">
        <v>2285.3373197000001</v>
      </c>
      <c r="H331" s="6">
        <v>5529.0584232000001</v>
      </c>
      <c r="I331" s="6">
        <v>1052.6062437000001</v>
      </c>
      <c r="J331" s="6">
        <v>9.1696145748526803</v>
      </c>
      <c r="K331" s="6">
        <v>10.4981997710226</v>
      </c>
      <c r="L331" s="6">
        <v>17.311559529379</v>
      </c>
      <c r="M331" s="6">
        <v>16.2426250734344</v>
      </c>
      <c r="N331" s="6">
        <v>39.296790982672697</v>
      </c>
      <c r="O331" s="6">
        <v>7.4812100686386298</v>
      </c>
    </row>
    <row r="332" spans="1:15" x14ac:dyDescent="0.25">
      <c r="A332" s="6" t="s">
        <v>218</v>
      </c>
      <c r="B332" s="6" t="s">
        <v>219</v>
      </c>
      <c r="C332" s="6" t="s">
        <v>12</v>
      </c>
      <c r="D332" s="6">
        <v>692.24093170000003</v>
      </c>
      <c r="E332" s="6">
        <v>1024.3602486</v>
      </c>
      <c r="F332" s="6">
        <v>1772.8526294999999</v>
      </c>
      <c r="G332" s="6">
        <v>3763.7509362000001</v>
      </c>
      <c r="H332" s="6">
        <v>8501.3756343999994</v>
      </c>
      <c r="I332" s="6">
        <v>1480.4197965000001</v>
      </c>
      <c r="J332" s="6">
        <v>4.0164834615308402</v>
      </c>
      <c r="K332" s="6">
        <v>5.9434884716331204</v>
      </c>
      <c r="L332" s="6">
        <v>10.286351095465299</v>
      </c>
      <c r="M332" s="6">
        <v>21.837835204925302</v>
      </c>
      <c r="N332" s="6">
        <v>49.326228878107898</v>
      </c>
      <c r="O332" s="6">
        <v>8.5896128883375393</v>
      </c>
    </row>
    <row r="333" spans="1:15" x14ac:dyDescent="0.25">
      <c r="A333" s="6" t="s">
        <v>220</v>
      </c>
      <c r="B333" s="6" t="s">
        <v>221</v>
      </c>
      <c r="C333" s="6" t="s">
        <v>11</v>
      </c>
      <c r="D333" s="6">
        <v>11399.150158300001</v>
      </c>
      <c r="E333" s="6">
        <v>12837.7425208</v>
      </c>
      <c r="F333" s="6">
        <v>15538.228281399999</v>
      </c>
      <c r="G333" s="6">
        <v>19638.3745795</v>
      </c>
      <c r="H333" s="6">
        <v>41159.527634600003</v>
      </c>
      <c r="I333" s="6">
        <v>10055.639544600001</v>
      </c>
      <c r="J333" s="6">
        <v>10.3039753695962</v>
      </c>
      <c r="K333" s="6">
        <v>11.6043547894862</v>
      </c>
      <c r="L333" s="6">
        <v>14.045391040149701</v>
      </c>
      <c r="M333" s="6">
        <v>17.751615265698799</v>
      </c>
      <c r="N333" s="6">
        <v>37.2051208275671</v>
      </c>
      <c r="O333" s="6">
        <v>9.0895427075019803</v>
      </c>
    </row>
    <row r="334" spans="1:15" x14ac:dyDescent="0.25">
      <c r="A334" s="6" t="s">
        <v>220</v>
      </c>
      <c r="B334" s="6" t="s">
        <v>221</v>
      </c>
      <c r="C334" s="6" t="s">
        <v>12</v>
      </c>
      <c r="D334" s="6">
        <v>4282.7722809999996</v>
      </c>
      <c r="E334" s="6">
        <v>5566.9777868000001</v>
      </c>
      <c r="F334" s="6">
        <v>7783.2901843</v>
      </c>
      <c r="G334" s="6">
        <v>18186.3401896</v>
      </c>
      <c r="H334" s="6">
        <v>40370.764870600004</v>
      </c>
      <c r="I334" s="6">
        <v>12352.1919714</v>
      </c>
      <c r="J334" s="6">
        <v>4.8369767643217898</v>
      </c>
      <c r="K334" s="6">
        <v>6.2873625856100404</v>
      </c>
      <c r="L334" s="6">
        <v>8.7904729229830796</v>
      </c>
      <c r="M334" s="6">
        <v>20.539710998738201</v>
      </c>
      <c r="N334" s="6">
        <v>45.594871458212502</v>
      </c>
      <c r="O334" s="6">
        <v>13.9506052701344</v>
      </c>
    </row>
    <row r="335" spans="1:15" x14ac:dyDescent="0.25">
      <c r="A335" s="6" t="s">
        <v>222</v>
      </c>
      <c r="B335" s="6" t="s">
        <v>223</v>
      </c>
      <c r="C335" s="6" t="s">
        <v>11</v>
      </c>
      <c r="D335" s="6">
        <v>13990.986581200001</v>
      </c>
      <c r="E335" s="6">
        <v>15513.021166099999</v>
      </c>
      <c r="F335" s="6">
        <v>17363.738018100001</v>
      </c>
      <c r="G335" s="6">
        <v>21715.830460699999</v>
      </c>
      <c r="H335" s="6">
        <v>53486.986011000001</v>
      </c>
      <c r="I335" s="6">
        <v>14834.6098552</v>
      </c>
      <c r="J335" s="6">
        <v>10.219472622822</v>
      </c>
      <c r="K335" s="6">
        <v>11.331216293012901</v>
      </c>
      <c r="L335" s="6">
        <v>12.6830402042032</v>
      </c>
      <c r="M335" s="6">
        <v>15.861950376907201</v>
      </c>
      <c r="N335" s="6">
        <v>39.068637943743802</v>
      </c>
      <c r="O335" s="6">
        <v>10.835682559311</v>
      </c>
    </row>
    <row r="336" spans="1:15" x14ac:dyDescent="0.25">
      <c r="A336" s="6" t="s">
        <v>222</v>
      </c>
      <c r="B336" s="6" t="s">
        <v>223</v>
      </c>
      <c r="C336" s="6" t="s">
        <v>12</v>
      </c>
      <c r="D336" s="6">
        <v>3938.7688014999999</v>
      </c>
      <c r="E336" s="6">
        <v>6192.4090961000002</v>
      </c>
      <c r="F336" s="6">
        <v>8220.7866871999995</v>
      </c>
      <c r="G336" s="6">
        <v>18845.813854600001</v>
      </c>
      <c r="H336" s="6">
        <v>46004.809863299997</v>
      </c>
      <c r="I336" s="6">
        <v>16786.239598799999</v>
      </c>
      <c r="J336" s="6">
        <v>3.9392088937977401</v>
      </c>
      <c r="K336" s="6">
        <v>6.1931009954434204</v>
      </c>
      <c r="L336" s="6">
        <v>8.2217052242060298</v>
      </c>
      <c r="M336" s="6">
        <v>18.847919562738699</v>
      </c>
      <c r="N336" s="6">
        <v>46.009950140249501</v>
      </c>
      <c r="O336" s="6">
        <v>16.788115183564599</v>
      </c>
    </row>
    <row r="337" spans="1:15" x14ac:dyDescent="0.25">
      <c r="A337" s="6" t="s">
        <v>224</v>
      </c>
      <c r="B337" s="6" t="s">
        <v>225</v>
      </c>
      <c r="C337" s="6" t="s">
        <v>11</v>
      </c>
      <c r="D337" s="6">
        <v>7945.9000993999998</v>
      </c>
      <c r="E337" s="6">
        <v>8675.8797861000003</v>
      </c>
      <c r="F337" s="6">
        <v>10960.029738200001</v>
      </c>
      <c r="G337" s="6">
        <v>12864.7360391</v>
      </c>
      <c r="H337" s="6">
        <v>27962.030002200001</v>
      </c>
      <c r="I337" s="6">
        <v>5948.4170594999996</v>
      </c>
      <c r="J337" s="6">
        <v>10.6861504321999</v>
      </c>
      <c r="K337" s="6">
        <v>11.667873414737199</v>
      </c>
      <c r="L337" s="6">
        <v>14.739743145352801</v>
      </c>
      <c r="M337" s="6">
        <v>17.301312987152599</v>
      </c>
      <c r="N337" s="6">
        <v>37.605111473243802</v>
      </c>
      <c r="O337" s="6">
        <v>7.9998085473137301</v>
      </c>
    </row>
    <row r="338" spans="1:15" x14ac:dyDescent="0.25">
      <c r="A338" s="6" t="s">
        <v>224</v>
      </c>
      <c r="B338" s="6" t="s">
        <v>225</v>
      </c>
      <c r="C338" s="6" t="s">
        <v>12</v>
      </c>
      <c r="D338" s="6">
        <v>2988.6881192000001</v>
      </c>
      <c r="E338" s="6">
        <v>4903.8547631000001</v>
      </c>
      <c r="F338" s="6">
        <v>6305.0571423000001</v>
      </c>
      <c r="G338" s="6">
        <v>15162.845183699999</v>
      </c>
      <c r="H338" s="6">
        <v>31822.972410800001</v>
      </c>
      <c r="I338" s="6">
        <v>5983.5896610999998</v>
      </c>
      <c r="J338" s="6">
        <v>4.4496371659557701</v>
      </c>
      <c r="K338" s="6">
        <v>7.3009874366482199</v>
      </c>
      <c r="L338" s="6">
        <v>9.3871342458318097</v>
      </c>
      <c r="M338" s="6">
        <v>22.5748411276466</v>
      </c>
      <c r="N338" s="6">
        <v>47.378874985518401</v>
      </c>
      <c r="O338" s="6">
        <v>8.9085250383991497</v>
      </c>
    </row>
    <row r="339" spans="1:15" x14ac:dyDescent="0.25">
      <c r="A339" s="6" t="s">
        <v>226</v>
      </c>
      <c r="B339" s="6" t="s">
        <v>227</v>
      </c>
      <c r="C339" s="6" t="s">
        <v>11</v>
      </c>
      <c r="D339" s="6">
        <v>5302.7465147000003</v>
      </c>
      <c r="E339" s="6">
        <v>5901.7141021999996</v>
      </c>
      <c r="F339" s="6">
        <v>7375.4160253999999</v>
      </c>
      <c r="G339" s="6">
        <v>7842.3844220999999</v>
      </c>
      <c r="H339" s="6">
        <v>19337.595014499999</v>
      </c>
      <c r="I339" s="6">
        <v>4210.1995176</v>
      </c>
      <c r="J339" s="6">
        <v>10.611848338770701</v>
      </c>
      <c r="K339" s="6">
        <v>11.810501372772899</v>
      </c>
      <c r="L339" s="6">
        <v>14.7596714419437</v>
      </c>
      <c r="M339" s="6">
        <v>15.694167894120399</v>
      </c>
      <c r="N339" s="6">
        <v>38.698366018737097</v>
      </c>
      <c r="O339" s="6">
        <v>8.4254449336552106</v>
      </c>
    </row>
    <row r="340" spans="1:15" x14ac:dyDescent="0.25">
      <c r="A340" s="6" t="s">
        <v>226</v>
      </c>
      <c r="B340" s="6" t="s">
        <v>227</v>
      </c>
      <c r="C340" s="6" t="s">
        <v>12</v>
      </c>
      <c r="D340" s="6">
        <v>3336.2155934000002</v>
      </c>
      <c r="E340" s="6">
        <v>4665.0468128000002</v>
      </c>
      <c r="F340" s="6">
        <v>7592.8132127999997</v>
      </c>
      <c r="G340" s="6">
        <v>12113.195181700001</v>
      </c>
      <c r="H340" s="6">
        <v>28409.4925138</v>
      </c>
      <c r="I340" s="6">
        <v>4138.1810911000002</v>
      </c>
      <c r="J340" s="6">
        <v>5.5368329127359299</v>
      </c>
      <c r="K340" s="6">
        <v>7.7421809260958101</v>
      </c>
      <c r="L340" s="6">
        <v>12.6011454955294</v>
      </c>
      <c r="M340" s="6">
        <v>20.1032384996678</v>
      </c>
      <c r="N340" s="6">
        <v>47.148815411005003</v>
      </c>
      <c r="O340" s="6">
        <v>6.8677867549661302</v>
      </c>
    </row>
    <row r="341" spans="1:15" x14ac:dyDescent="0.25">
      <c r="A341" s="6" t="s">
        <v>228</v>
      </c>
      <c r="B341" s="6" t="s">
        <v>229</v>
      </c>
      <c r="C341" s="6" t="s">
        <v>11</v>
      </c>
      <c r="D341" s="6">
        <v>1130.1946106</v>
      </c>
      <c r="E341" s="6">
        <v>1248.2229001000001</v>
      </c>
      <c r="F341" s="6">
        <v>1159.1779383999999</v>
      </c>
      <c r="G341" s="6">
        <v>1715.9432962000001</v>
      </c>
      <c r="H341" s="6">
        <v>3365.7138226000002</v>
      </c>
      <c r="I341" s="6">
        <v>893.51720809999995</v>
      </c>
      <c r="J341" s="6">
        <v>11.8808153378356</v>
      </c>
      <c r="K341" s="6">
        <v>13.1215506050527</v>
      </c>
      <c r="L341" s="6">
        <v>12.1854934545406</v>
      </c>
      <c r="M341" s="6">
        <v>18.0383141462037</v>
      </c>
      <c r="N341" s="6">
        <v>35.3810078647277</v>
      </c>
      <c r="O341" s="6">
        <v>9.3928185916395908</v>
      </c>
    </row>
    <row r="342" spans="1:15" x14ac:dyDescent="0.25">
      <c r="A342" s="6" t="s">
        <v>228</v>
      </c>
      <c r="B342" s="6" t="s">
        <v>229</v>
      </c>
      <c r="C342" s="6" t="s">
        <v>12</v>
      </c>
      <c r="D342" s="6">
        <v>395.41829480000001</v>
      </c>
      <c r="E342" s="6">
        <v>401.49950949999999</v>
      </c>
      <c r="F342" s="6">
        <v>620.32738730000005</v>
      </c>
      <c r="G342" s="6">
        <v>1601.4636435</v>
      </c>
      <c r="H342" s="6">
        <v>3861.2056385999999</v>
      </c>
      <c r="I342" s="6">
        <v>885.31575210000005</v>
      </c>
      <c r="J342" s="6">
        <v>5.0921644729375997</v>
      </c>
      <c r="K342" s="6">
        <v>5.17047785867336</v>
      </c>
      <c r="L342" s="6">
        <v>7.9885253786675996</v>
      </c>
      <c r="M342" s="6">
        <v>20.6235178730327</v>
      </c>
      <c r="N342" s="6">
        <v>49.724290540300203</v>
      </c>
      <c r="O342" s="6">
        <v>11.401023876388599</v>
      </c>
    </row>
    <row r="343" spans="1:15" x14ac:dyDescent="0.25">
      <c r="A343" s="6" t="s">
        <v>230</v>
      </c>
      <c r="B343" s="6" t="s">
        <v>231</v>
      </c>
      <c r="C343" s="6" t="s">
        <v>11</v>
      </c>
      <c r="D343" s="6">
        <v>231.70489319999999</v>
      </c>
      <c r="E343" s="6">
        <v>372.81960429999998</v>
      </c>
      <c r="F343" s="6">
        <v>542.78296190000003</v>
      </c>
      <c r="G343" s="6">
        <v>766.12063130000001</v>
      </c>
      <c r="H343" s="6">
        <v>1438.0475188999999</v>
      </c>
      <c r="I343" s="6">
        <v>554.86264670000003</v>
      </c>
      <c r="J343" s="6">
        <v>5.9315112516514601</v>
      </c>
      <c r="K343" s="6">
        <v>9.5439662374022607</v>
      </c>
      <c r="L343" s="6">
        <v>13.8949298879742</v>
      </c>
      <c r="M343" s="6">
        <v>19.6122450498092</v>
      </c>
      <c r="N343" s="6">
        <v>36.813184740997997</v>
      </c>
      <c r="O343" s="6">
        <v>14.204162832164799</v>
      </c>
    </row>
    <row r="344" spans="1:15" x14ac:dyDescent="0.25">
      <c r="A344" s="6" t="s">
        <v>230</v>
      </c>
      <c r="B344" s="6" t="s">
        <v>231</v>
      </c>
      <c r="C344" s="6" t="s">
        <v>12</v>
      </c>
      <c r="D344" s="6">
        <v>273.63493549999998</v>
      </c>
      <c r="E344" s="6">
        <v>393.09921120000001</v>
      </c>
      <c r="F344" s="6">
        <v>523.83228459999998</v>
      </c>
      <c r="G344" s="6">
        <v>1552.5672013999999</v>
      </c>
      <c r="H344" s="6">
        <v>4173.7676023000004</v>
      </c>
      <c r="I344" s="6">
        <v>1482.7605096</v>
      </c>
      <c r="J344" s="6">
        <v>3.2576899382396598</v>
      </c>
      <c r="K344" s="6">
        <v>4.6799409684885998</v>
      </c>
      <c r="L344" s="6">
        <v>6.2363497546405702</v>
      </c>
      <c r="M344" s="6">
        <v>18.4836871841669</v>
      </c>
      <c r="N344" s="6">
        <v>49.689710481296999</v>
      </c>
      <c r="O344" s="6">
        <v>17.6526216731673</v>
      </c>
    </row>
    <row r="345" spans="1:15" x14ac:dyDescent="0.25">
      <c r="A345" s="6" t="s">
        <v>232</v>
      </c>
      <c r="B345" s="6" t="s">
        <v>233</v>
      </c>
      <c r="C345" s="6" t="s">
        <v>11</v>
      </c>
      <c r="D345" s="6">
        <v>456.92113619999998</v>
      </c>
      <c r="E345" s="6">
        <v>436.94451450000003</v>
      </c>
      <c r="F345" s="6">
        <v>752.76189609999994</v>
      </c>
      <c r="G345" s="6">
        <v>1388.8713118999999</v>
      </c>
      <c r="H345" s="6">
        <v>2152.4274842</v>
      </c>
      <c r="I345" s="6">
        <v>1016.7464821999999</v>
      </c>
      <c r="J345" s="6">
        <v>7.36414552515323</v>
      </c>
      <c r="K345" s="6">
        <v>7.0421846053253896</v>
      </c>
      <c r="L345" s="6">
        <v>12.1321771077892</v>
      </c>
      <c r="M345" s="6">
        <v>22.384279575250901</v>
      </c>
      <c r="N345" s="6">
        <v>34.690426794023701</v>
      </c>
      <c r="O345" s="6">
        <v>16.386786392457601</v>
      </c>
    </row>
    <row r="346" spans="1:15" x14ac:dyDescent="0.25">
      <c r="A346" s="6" t="s">
        <v>232</v>
      </c>
      <c r="B346" s="6" t="s">
        <v>233</v>
      </c>
      <c r="C346" s="6" t="s">
        <v>12</v>
      </c>
      <c r="D346" s="6">
        <v>334.29158050000001</v>
      </c>
      <c r="E346" s="6">
        <v>445.9225247</v>
      </c>
      <c r="F346" s="6">
        <v>772.80464859999995</v>
      </c>
      <c r="G346" s="6">
        <v>2488.5421504000001</v>
      </c>
      <c r="H346" s="6">
        <v>5511.9361202999999</v>
      </c>
      <c r="I346" s="6">
        <v>2211.8301523</v>
      </c>
      <c r="J346" s="6">
        <v>2.8413283836184999</v>
      </c>
      <c r="K346" s="6">
        <v>3.7901413024816901</v>
      </c>
      <c r="L346" s="6">
        <v>6.5684926308202503</v>
      </c>
      <c r="M346" s="6">
        <v>21.151491267553901</v>
      </c>
      <c r="N346" s="6">
        <v>46.848982926449899</v>
      </c>
      <c r="O346" s="6">
        <v>18.799563489075801</v>
      </c>
    </row>
    <row r="347" spans="1:15" x14ac:dyDescent="0.25">
      <c r="A347" s="6" t="s">
        <v>234</v>
      </c>
      <c r="B347" s="6" t="s">
        <v>235</v>
      </c>
      <c r="C347" s="6" t="s">
        <v>11</v>
      </c>
      <c r="D347" s="6">
        <v>1217.1000996</v>
      </c>
      <c r="E347" s="6">
        <v>1203.6938869000001</v>
      </c>
      <c r="F347" s="6">
        <v>1374.7275821999999</v>
      </c>
      <c r="G347" s="6">
        <v>1781.6749279999999</v>
      </c>
      <c r="H347" s="6">
        <v>3886.0198340000002</v>
      </c>
      <c r="I347" s="6">
        <v>1199.8069384</v>
      </c>
      <c r="J347" s="6">
        <v>11.414212169329</v>
      </c>
      <c r="K347" s="6">
        <v>11.288485981158299</v>
      </c>
      <c r="L347" s="6">
        <v>12.892474746667499</v>
      </c>
      <c r="M347" s="6">
        <v>16.7089096875841</v>
      </c>
      <c r="N347" s="6">
        <v>36.443884027348602</v>
      </c>
      <c r="O347" s="6">
        <v>11.2520333879124</v>
      </c>
    </row>
    <row r="348" spans="1:15" x14ac:dyDescent="0.25">
      <c r="A348" s="6" t="s">
        <v>234</v>
      </c>
      <c r="B348" s="6" t="s">
        <v>235</v>
      </c>
      <c r="C348" s="6" t="s">
        <v>12</v>
      </c>
      <c r="D348" s="6">
        <v>403.91298260000002</v>
      </c>
      <c r="E348" s="6">
        <v>560.23304780000001</v>
      </c>
      <c r="F348" s="6">
        <v>814.76299200000005</v>
      </c>
      <c r="G348" s="6">
        <v>2259.4899983999999</v>
      </c>
      <c r="H348" s="6">
        <v>4706.6098898999999</v>
      </c>
      <c r="I348" s="6">
        <v>1471.9678232000001</v>
      </c>
      <c r="J348" s="6">
        <v>3.9533513006818701</v>
      </c>
      <c r="K348" s="6">
        <v>5.4833544441884001</v>
      </c>
      <c r="L348" s="6">
        <v>7.9745996611366499</v>
      </c>
      <c r="M348" s="6">
        <v>22.115054749053101</v>
      </c>
      <c r="N348" s="6">
        <v>46.066561689266003</v>
      </c>
      <c r="O348" s="6">
        <v>14.407078155674</v>
      </c>
    </row>
    <row r="349" spans="1:15" x14ac:dyDescent="0.25">
      <c r="A349" s="6" t="s">
        <v>236</v>
      </c>
      <c r="B349" s="6" t="s">
        <v>237</v>
      </c>
      <c r="C349" s="6" t="s">
        <v>11</v>
      </c>
      <c r="D349" s="6">
        <v>3031.9972257999998</v>
      </c>
      <c r="E349" s="6">
        <v>3832.9789753</v>
      </c>
      <c r="F349" s="6">
        <v>4050.4059391000001</v>
      </c>
      <c r="G349" s="6">
        <v>5582.1655504999999</v>
      </c>
      <c r="H349" s="6">
        <v>11245.3213369</v>
      </c>
      <c r="I349" s="6">
        <v>3455.6728595999998</v>
      </c>
      <c r="J349" s="6">
        <v>9.7183940094455306</v>
      </c>
      <c r="K349" s="6">
        <v>12.285763190979701</v>
      </c>
      <c r="L349" s="6">
        <v>12.982677055050999</v>
      </c>
      <c r="M349" s="6">
        <v>17.892392441552602</v>
      </c>
      <c r="N349" s="6">
        <v>36.044381104598003</v>
      </c>
      <c r="O349" s="6">
        <v>11.0763921983731</v>
      </c>
    </row>
    <row r="350" spans="1:15" x14ac:dyDescent="0.25">
      <c r="A350" s="6" t="s">
        <v>236</v>
      </c>
      <c r="B350" s="6" t="s">
        <v>237</v>
      </c>
      <c r="C350" s="6" t="s">
        <v>12</v>
      </c>
      <c r="D350" s="6">
        <v>428.910956</v>
      </c>
      <c r="E350" s="6">
        <v>855.19789149999997</v>
      </c>
      <c r="F350" s="6">
        <v>1183.1866794</v>
      </c>
      <c r="G350" s="6">
        <v>2791.1129566</v>
      </c>
      <c r="H350" s="6">
        <v>6698.1109698</v>
      </c>
      <c r="I350" s="6">
        <v>2146.9386568999998</v>
      </c>
      <c r="J350" s="6">
        <v>3.0411758070157302</v>
      </c>
      <c r="K350" s="6">
        <v>6.0637461026774604</v>
      </c>
      <c r="L350" s="6">
        <v>8.3893373536826896</v>
      </c>
      <c r="M350" s="6">
        <v>19.790273667572301</v>
      </c>
      <c r="N350" s="6">
        <v>47.492685251113997</v>
      </c>
      <c r="O350" s="6">
        <v>15.2227818179378</v>
      </c>
    </row>
    <row r="351" spans="1:15" x14ac:dyDescent="0.25">
      <c r="A351" s="6" t="s">
        <v>238</v>
      </c>
      <c r="B351" s="6" t="s">
        <v>239</v>
      </c>
      <c r="C351" s="6" t="s">
        <v>11</v>
      </c>
      <c r="D351" s="6">
        <v>682.05986350000001</v>
      </c>
      <c r="E351" s="6">
        <v>905.83383170000002</v>
      </c>
      <c r="F351" s="6">
        <v>875.78784780000001</v>
      </c>
      <c r="G351" s="6">
        <v>1500.5402160000001</v>
      </c>
      <c r="H351" s="6">
        <v>3065.4891539</v>
      </c>
      <c r="I351" s="6">
        <v>1507.5750387000001</v>
      </c>
      <c r="J351" s="6">
        <v>7.98918845364636</v>
      </c>
      <c r="K351" s="6">
        <v>10.6103255394677</v>
      </c>
      <c r="L351" s="6">
        <v>10.2583871825901</v>
      </c>
      <c r="M351" s="6">
        <v>17.576314352206701</v>
      </c>
      <c r="N351" s="6">
        <v>35.907068959374499</v>
      </c>
      <c r="O351" s="6">
        <v>17.6587155127147</v>
      </c>
    </row>
    <row r="352" spans="1:15" x14ac:dyDescent="0.25">
      <c r="A352" s="6" t="s">
        <v>238</v>
      </c>
      <c r="B352" s="6" t="s">
        <v>239</v>
      </c>
      <c r="C352" s="6" t="s">
        <v>12</v>
      </c>
      <c r="D352" s="6">
        <v>1467.9165195999999</v>
      </c>
      <c r="E352" s="6">
        <v>1658.6557392</v>
      </c>
      <c r="F352" s="6">
        <v>2121.1794767000001</v>
      </c>
      <c r="G352" s="6">
        <v>6135.3631151999998</v>
      </c>
      <c r="H352" s="6">
        <v>16724.251824700001</v>
      </c>
      <c r="I352" s="6">
        <v>6680.3473737000004</v>
      </c>
      <c r="J352" s="6">
        <v>4.2196406395894703</v>
      </c>
      <c r="K352" s="6">
        <v>4.7679354178286699</v>
      </c>
      <c r="L352" s="6">
        <v>6.09749601168427</v>
      </c>
      <c r="M352" s="6">
        <v>17.636580278141999</v>
      </c>
      <c r="N352" s="6">
        <v>48.075167575239597</v>
      </c>
      <c r="O352" s="6">
        <v>19.203180077515999</v>
      </c>
    </row>
    <row r="353" spans="1:15" x14ac:dyDescent="0.25">
      <c r="A353" s="6" t="s">
        <v>240</v>
      </c>
      <c r="B353" s="6" t="s">
        <v>241</v>
      </c>
      <c r="C353" s="6" t="s">
        <v>11</v>
      </c>
      <c r="D353" s="6">
        <v>282.55765730000002</v>
      </c>
      <c r="E353" s="6">
        <v>445.62442520000002</v>
      </c>
      <c r="F353" s="6">
        <v>376.71162270000002</v>
      </c>
      <c r="G353" s="6">
        <v>1001.8314164</v>
      </c>
      <c r="H353" s="6">
        <v>1778.6724357000001</v>
      </c>
      <c r="I353" s="6">
        <v>1184.7742059</v>
      </c>
      <c r="J353" s="6">
        <v>5.5729405333137301</v>
      </c>
      <c r="K353" s="6">
        <v>8.7891386330223202</v>
      </c>
      <c r="L353" s="6">
        <v>7.4299578060495799</v>
      </c>
      <c r="M353" s="6">
        <v>19.759319076158899</v>
      </c>
      <c r="N353" s="6">
        <v>35.081108072311203</v>
      </c>
      <c r="O353" s="6">
        <v>23.367535879144199</v>
      </c>
    </row>
    <row r="354" spans="1:15" x14ac:dyDescent="0.25">
      <c r="A354" s="6" t="s">
        <v>240</v>
      </c>
      <c r="B354" s="6" t="s">
        <v>241</v>
      </c>
      <c r="C354" s="6" t="s">
        <v>12</v>
      </c>
      <c r="D354" s="6">
        <v>1389.9079029</v>
      </c>
      <c r="E354" s="6">
        <v>1307.5402326999999</v>
      </c>
      <c r="F354" s="6">
        <v>1379.8492722000001</v>
      </c>
      <c r="G354" s="6">
        <v>5740.5400980000004</v>
      </c>
      <c r="H354" s="6">
        <v>18273.787974800001</v>
      </c>
      <c r="I354" s="6">
        <v>5839.2027522999997</v>
      </c>
      <c r="J354" s="6">
        <v>4.0962981904235303</v>
      </c>
      <c r="K354" s="6">
        <v>3.85354646731607</v>
      </c>
      <c r="L354" s="6">
        <v>4.0666536717841497</v>
      </c>
      <c r="M354" s="6">
        <v>16.918361257194</v>
      </c>
      <c r="N354" s="6">
        <v>53.856003305812003</v>
      </c>
      <c r="O354" s="6">
        <v>17.209137107470301</v>
      </c>
    </row>
    <row r="355" spans="1:15" x14ac:dyDescent="0.25">
      <c r="A355" s="6" t="s">
        <v>242</v>
      </c>
      <c r="B355" s="6" t="s">
        <v>243</v>
      </c>
      <c r="C355" s="6" t="s">
        <v>11</v>
      </c>
      <c r="D355" s="6">
        <v>154.67177509999999</v>
      </c>
      <c r="E355" s="6">
        <v>189.13384189999999</v>
      </c>
      <c r="F355" s="6">
        <v>268.86278069999997</v>
      </c>
      <c r="G355" s="6">
        <v>624.44006620000005</v>
      </c>
      <c r="H355" s="6">
        <v>1046.914129</v>
      </c>
      <c r="I355" s="6">
        <v>715.54136240000003</v>
      </c>
      <c r="J355" s="6">
        <v>5.15647532124484</v>
      </c>
      <c r="K355" s="6">
        <v>6.3053778722008902</v>
      </c>
      <c r="L355" s="6">
        <v>8.9633955037011308</v>
      </c>
      <c r="M355" s="6">
        <v>20.817694688478401</v>
      </c>
      <c r="N355" s="6">
        <v>34.9022106079846</v>
      </c>
      <c r="O355" s="6">
        <v>23.854846006390101</v>
      </c>
    </row>
    <row r="356" spans="1:15" x14ac:dyDescent="0.25">
      <c r="A356" s="6" t="s">
        <v>242</v>
      </c>
      <c r="B356" s="6" t="s">
        <v>243</v>
      </c>
      <c r="C356" s="6" t="s">
        <v>12</v>
      </c>
      <c r="D356" s="6">
        <v>814.60173650000002</v>
      </c>
      <c r="E356" s="6">
        <v>981.95534710000004</v>
      </c>
      <c r="F356" s="6">
        <v>1279.9121729000001</v>
      </c>
      <c r="G356" s="6">
        <v>4192.1412898999997</v>
      </c>
      <c r="H356" s="6">
        <v>14112.680408099999</v>
      </c>
      <c r="I356" s="6">
        <v>4961.1450899000001</v>
      </c>
      <c r="J356" s="6">
        <v>3.0923553733868601</v>
      </c>
      <c r="K356" s="6">
        <v>3.7276558077047999</v>
      </c>
      <c r="L356" s="6">
        <v>4.8587464376594403</v>
      </c>
      <c r="M356" s="6">
        <v>15.914022844486301</v>
      </c>
      <c r="N356" s="6">
        <v>53.573938204929803</v>
      </c>
      <c r="O356" s="6">
        <v>18.8332813318329</v>
      </c>
    </row>
    <row r="357" spans="1:15" x14ac:dyDescent="0.25">
      <c r="A357" s="6" t="s">
        <v>244</v>
      </c>
      <c r="B357" s="6" t="s">
        <v>245</v>
      </c>
      <c r="C357" s="6" t="s">
        <v>11</v>
      </c>
      <c r="D357" s="6">
        <v>1765.131482</v>
      </c>
      <c r="E357" s="6">
        <v>1656.7294452000001</v>
      </c>
      <c r="F357" s="6">
        <v>2343.1420431000001</v>
      </c>
      <c r="G357" s="6">
        <v>3654.7657141</v>
      </c>
      <c r="H357" s="6">
        <v>6428.6544636999997</v>
      </c>
      <c r="I357" s="6">
        <v>1145.6431892000001</v>
      </c>
      <c r="J357" s="6">
        <v>10.386751745965199</v>
      </c>
      <c r="K357" s="6">
        <v>9.7488700603908498</v>
      </c>
      <c r="L357" s="6">
        <v>13.7880010386748</v>
      </c>
      <c r="M357" s="6">
        <v>21.506128324791899</v>
      </c>
      <c r="N357" s="6">
        <v>37.828818224569702</v>
      </c>
      <c r="O357" s="6">
        <v>6.7414306056075999</v>
      </c>
    </row>
    <row r="358" spans="1:15" x14ac:dyDescent="0.25">
      <c r="A358" s="6" t="s">
        <v>244</v>
      </c>
      <c r="B358" s="6" t="s">
        <v>245</v>
      </c>
      <c r="C358" s="6" t="s">
        <v>12</v>
      </c>
      <c r="D358" s="6">
        <v>874.16515900000002</v>
      </c>
      <c r="E358" s="6">
        <v>1045.53342</v>
      </c>
      <c r="F358" s="6">
        <v>1390.9785027999999</v>
      </c>
      <c r="G358" s="6">
        <v>4477.6191388999996</v>
      </c>
      <c r="H358" s="6">
        <v>10710.566752000001</v>
      </c>
      <c r="I358" s="6">
        <v>3802.07069</v>
      </c>
      <c r="J358" s="6">
        <v>3.91985901676443</v>
      </c>
      <c r="K358" s="6">
        <v>4.6882943818120699</v>
      </c>
      <c r="L358" s="6">
        <v>6.2373106159520004</v>
      </c>
      <c r="M358" s="6">
        <v>20.078168953029799</v>
      </c>
      <c r="N358" s="6">
        <v>48.027436492106297</v>
      </c>
      <c r="O358" s="6">
        <v>17.048930540335402</v>
      </c>
    </row>
    <row r="359" spans="1:15" x14ac:dyDescent="0.25">
      <c r="A359" s="6" t="s">
        <v>246</v>
      </c>
      <c r="B359" s="6" t="s">
        <v>247</v>
      </c>
      <c r="C359" s="6" t="s">
        <v>11</v>
      </c>
      <c r="D359" s="6">
        <v>26.8415228</v>
      </c>
      <c r="E359" s="6">
        <v>47.537026699999998</v>
      </c>
      <c r="F359" s="6">
        <v>53.025614400000002</v>
      </c>
      <c r="G359" s="6">
        <v>328.93674190000002</v>
      </c>
      <c r="H359" s="6">
        <v>465.84848090000003</v>
      </c>
      <c r="I359" s="6">
        <v>500.30085380000003</v>
      </c>
      <c r="J359" s="6">
        <v>1.8869389775612999</v>
      </c>
      <c r="K359" s="6">
        <v>3.3418174231754998</v>
      </c>
      <c r="L359" s="6">
        <v>3.72766103346774</v>
      </c>
      <c r="M359" s="6">
        <v>23.124006937606801</v>
      </c>
      <c r="N359" s="6">
        <v>32.748799790447499</v>
      </c>
      <c r="O359" s="6">
        <v>35.170775837741203</v>
      </c>
    </row>
    <row r="360" spans="1:15" x14ac:dyDescent="0.25">
      <c r="A360" s="6" t="s">
        <v>246</v>
      </c>
      <c r="B360" s="6" t="s">
        <v>247</v>
      </c>
      <c r="C360" s="6" t="s">
        <v>12</v>
      </c>
      <c r="D360" s="6">
        <v>974.32611010000005</v>
      </c>
      <c r="E360" s="6">
        <v>1236.7225989999999</v>
      </c>
      <c r="F360" s="6">
        <v>1683.4917819</v>
      </c>
      <c r="G360" s="6">
        <v>4423.6407779000001</v>
      </c>
      <c r="H360" s="6">
        <v>14147.1961784</v>
      </c>
      <c r="I360" s="6">
        <v>5470.1323161</v>
      </c>
      <c r="J360" s="6">
        <v>3.4877692168571901</v>
      </c>
      <c r="K360" s="6">
        <v>4.4270629370089596</v>
      </c>
      <c r="L360" s="6">
        <v>6.0263506775367501</v>
      </c>
      <c r="M360" s="6">
        <v>15.8351890313299</v>
      </c>
      <c r="N360" s="6">
        <v>50.642341228850903</v>
      </c>
      <c r="O360" s="6">
        <v>19.581286908416299</v>
      </c>
    </row>
    <row r="361" spans="1:15" x14ac:dyDescent="0.25">
      <c r="A361" s="6" t="s">
        <v>248</v>
      </c>
      <c r="B361" s="6" t="s">
        <v>249</v>
      </c>
      <c r="C361" s="6" t="s">
        <v>11</v>
      </c>
      <c r="D361" s="6">
        <v>31.859836000000001</v>
      </c>
      <c r="E361" s="6">
        <v>73.189146100000002</v>
      </c>
      <c r="F361" s="6">
        <v>67.506475199999997</v>
      </c>
      <c r="G361" s="6">
        <v>246.92255130000001</v>
      </c>
      <c r="H361" s="6">
        <v>290.12117790000002</v>
      </c>
      <c r="I361" s="6">
        <v>213.62416880000001</v>
      </c>
      <c r="J361" s="6">
        <v>3.4509347946085298</v>
      </c>
      <c r="K361" s="6">
        <v>7.92756657203687</v>
      </c>
      <c r="L361" s="6">
        <v>7.3120415349613701</v>
      </c>
      <c r="M361" s="6">
        <v>26.745700255791601</v>
      </c>
      <c r="N361" s="6">
        <v>31.424809200773002</v>
      </c>
      <c r="O361" s="6">
        <v>23.138947641828601</v>
      </c>
    </row>
    <row r="362" spans="1:15" x14ac:dyDescent="0.25">
      <c r="A362" s="6" t="s">
        <v>248</v>
      </c>
      <c r="B362" s="6" t="s">
        <v>249</v>
      </c>
      <c r="C362" s="6" t="s">
        <v>12</v>
      </c>
      <c r="D362" s="6">
        <v>1132.7708545</v>
      </c>
      <c r="E362" s="6">
        <v>1538.9967781</v>
      </c>
      <c r="F362" s="6">
        <v>1981.4018145</v>
      </c>
      <c r="G362" s="6">
        <v>3292.4700317000002</v>
      </c>
      <c r="H362" s="6">
        <v>12970.4476505</v>
      </c>
      <c r="I362" s="6">
        <v>3897.6895134000001</v>
      </c>
      <c r="J362" s="6">
        <v>4.5650884619905296</v>
      </c>
      <c r="K362" s="6">
        <v>6.2021867942974298</v>
      </c>
      <c r="L362" s="6">
        <v>7.9850876512298701</v>
      </c>
      <c r="M362" s="6">
        <v>13.268717934835699</v>
      </c>
      <c r="N362" s="6">
        <v>52.271155000969202</v>
      </c>
      <c r="O362" s="6">
        <v>15.7077641566773</v>
      </c>
    </row>
    <row r="363" spans="1:15" x14ac:dyDescent="0.25">
      <c r="A363" s="6" t="s">
        <v>250</v>
      </c>
      <c r="B363" s="6" t="s">
        <v>251</v>
      </c>
      <c r="C363" s="6" t="s">
        <v>11</v>
      </c>
      <c r="D363" s="6">
        <v>99.981143399999993</v>
      </c>
      <c r="E363" s="6">
        <v>128.0247641</v>
      </c>
      <c r="F363" s="6">
        <v>117.94355229999999</v>
      </c>
      <c r="G363" s="6">
        <v>630.24108850000005</v>
      </c>
      <c r="H363" s="6">
        <v>985.20046990000003</v>
      </c>
      <c r="I363" s="6">
        <v>715.61961080000003</v>
      </c>
      <c r="J363" s="6">
        <v>3.7348056192570298</v>
      </c>
      <c r="K363" s="6">
        <v>4.7823778775142101</v>
      </c>
      <c r="L363" s="6">
        <v>4.40579320165262</v>
      </c>
      <c r="M363" s="6">
        <v>23.5427189445052</v>
      </c>
      <c r="N363" s="6">
        <v>36.802262166139499</v>
      </c>
      <c r="O363" s="6">
        <v>26.732042190931502</v>
      </c>
    </row>
    <row r="364" spans="1:15" x14ac:dyDescent="0.25">
      <c r="A364" s="6" t="s">
        <v>250</v>
      </c>
      <c r="B364" s="6" t="s">
        <v>251</v>
      </c>
      <c r="C364" s="6" t="s">
        <v>12</v>
      </c>
      <c r="D364" s="6">
        <v>1501.2420978</v>
      </c>
      <c r="E364" s="6">
        <v>2489.8702503</v>
      </c>
      <c r="F364" s="6">
        <v>3209.9721727000001</v>
      </c>
      <c r="G364" s="6">
        <v>6940.5471604000004</v>
      </c>
      <c r="H364" s="6">
        <v>20760.3765423</v>
      </c>
      <c r="I364" s="6">
        <v>8243.9811451999994</v>
      </c>
      <c r="J364" s="6">
        <v>3.4794476144034499</v>
      </c>
      <c r="K364" s="6">
        <v>5.7708034668600297</v>
      </c>
      <c r="L364" s="6">
        <v>7.4397927122947296</v>
      </c>
      <c r="M364" s="6">
        <v>16.0861930899074</v>
      </c>
      <c r="N364" s="6">
        <v>48.116584753438303</v>
      </c>
      <c r="O364" s="6">
        <v>19.1071783630961</v>
      </c>
    </row>
    <row r="365" spans="1:15" x14ac:dyDescent="0.25">
      <c r="A365" s="6" t="s">
        <v>252</v>
      </c>
      <c r="B365" s="6" t="s">
        <v>253</v>
      </c>
      <c r="C365" s="6" t="s">
        <v>11</v>
      </c>
      <c r="D365" s="6">
        <v>222.8504058</v>
      </c>
      <c r="E365" s="6">
        <v>274.70478850000001</v>
      </c>
      <c r="F365" s="6">
        <v>348.43223060000003</v>
      </c>
      <c r="G365" s="6">
        <v>526.01761750000003</v>
      </c>
      <c r="H365" s="6">
        <v>1458.7808935</v>
      </c>
      <c r="I365" s="6">
        <v>1040.5177186999999</v>
      </c>
      <c r="J365" s="6">
        <v>5.7564692848416197</v>
      </c>
      <c r="K365" s="6">
        <v>7.0959246034236401</v>
      </c>
      <c r="L365" s="6">
        <v>9.0003849268187004</v>
      </c>
      <c r="M365" s="6">
        <v>13.5876093541505</v>
      </c>
      <c r="N365" s="6">
        <v>37.681903143057099</v>
      </c>
      <c r="O365" s="6">
        <v>26.877708687708498</v>
      </c>
    </row>
    <row r="366" spans="1:15" x14ac:dyDescent="0.25">
      <c r="A366" s="6" t="s">
        <v>252</v>
      </c>
      <c r="B366" s="6" t="s">
        <v>253</v>
      </c>
      <c r="C366" s="6" t="s">
        <v>12</v>
      </c>
      <c r="D366" s="6">
        <v>2533.5912016000002</v>
      </c>
      <c r="E366" s="6">
        <v>3371.5896529000001</v>
      </c>
      <c r="F366" s="6">
        <v>4205.0372530000004</v>
      </c>
      <c r="G366" s="6">
        <v>5992.3538865999999</v>
      </c>
      <c r="H366" s="6">
        <v>25571.2281793</v>
      </c>
      <c r="I366" s="6">
        <v>5344.8961769999996</v>
      </c>
      <c r="J366" s="6">
        <v>5.38847607070766</v>
      </c>
      <c r="K366" s="6">
        <v>7.1707425228758304</v>
      </c>
      <c r="L366" s="6">
        <v>8.9433301630963395</v>
      </c>
      <c r="M366" s="6">
        <v>12.7446193785188</v>
      </c>
      <c r="N366" s="6">
        <v>54.385234309207803</v>
      </c>
      <c r="O366" s="6">
        <v>11.3675975555935</v>
      </c>
    </row>
    <row r="367" spans="1:15" x14ac:dyDescent="0.25">
      <c r="A367" s="6" t="s">
        <v>254</v>
      </c>
      <c r="B367" s="6" t="s">
        <v>255</v>
      </c>
      <c r="C367" s="6" t="s">
        <v>11</v>
      </c>
      <c r="D367" s="6">
        <v>51.070284100000002</v>
      </c>
      <c r="E367" s="6">
        <v>172.1230869</v>
      </c>
      <c r="F367" s="6">
        <v>164.83901220000001</v>
      </c>
      <c r="G367" s="6">
        <v>217.43156780000001</v>
      </c>
      <c r="H367" s="6">
        <v>772.71502129999999</v>
      </c>
      <c r="I367" s="6">
        <v>1111.8113920000001</v>
      </c>
      <c r="J367" s="6">
        <v>2.051023362669</v>
      </c>
      <c r="K367" s="6">
        <v>6.9126005211826698</v>
      </c>
      <c r="L367" s="6">
        <v>6.6200662686636704</v>
      </c>
      <c r="M367" s="6">
        <v>8.7322252695192901</v>
      </c>
      <c r="N367" s="6">
        <v>31.032851868775399</v>
      </c>
      <c r="O367" s="6">
        <v>44.651232709189998</v>
      </c>
    </row>
    <row r="368" spans="1:15" x14ac:dyDescent="0.25">
      <c r="A368" s="6" t="s">
        <v>254</v>
      </c>
      <c r="B368" s="6" t="s">
        <v>255</v>
      </c>
      <c r="C368" s="6" t="s">
        <v>12</v>
      </c>
      <c r="D368" s="6">
        <v>1436.9404529000001</v>
      </c>
      <c r="E368" s="6">
        <v>2374.0857178000001</v>
      </c>
      <c r="F368" s="6">
        <v>3635.9772799000002</v>
      </c>
      <c r="G368" s="6">
        <v>5712.4382535000004</v>
      </c>
      <c r="H368" s="6">
        <v>20317.243703700002</v>
      </c>
      <c r="I368" s="6">
        <v>8499.3242253999997</v>
      </c>
      <c r="J368" s="6">
        <v>3.4232421458267499</v>
      </c>
      <c r="K368" s="6">
        <v>5.6558156398036203</v>
      </c>
      <c r="L368" s="6">
        <v>8.6620365100740901</v>
      </c>
      <c r="M368" s="6">
        <v>13.608816806116501</v>
      </c>
      <c r="N368" s="6">
        <v>48.402036975974298</v>
      </c>
      <c r="O368" s="6">
        <v>20.248051922204699</v>
      </c>
    </row>
    <row r="369" spans="1:15" x14ac:dyDescent="0.25">
      <c r="A369" s="6" t="s">
        <v>256</v>
      </c>
      <c r="B369" s="6" t="s">
        <v>257</v>
      </c>
      <c r="C369" s="6" t="s">
        <v>11</v>
      </c>
      <c r="D369" s="6">
        <v>207.20751569999999</v>
      </c>
      <c r="E369" s="6">
        <v>97.0587491</v>
      </c>
      <c r="F369" s="6">
        <v>155.41999569999999</v>
      </c>
      <c r="G369" s="6">
        <v>336.2681551</v>
      </c>
      <c r="H369" s="6">
        <v>636.82300199999997</v>
      </c>
      <c r="I369" s="6">
        <v>210.97582220000001</v>
      </c>
      <c r="J369" s="6">
        <v>12.6057555771091</v>
      </c>
      <c r="K369" s="6">
        <v>5.9047031360868596</v>
      </c>
      <c r="L369" s="6">
        <v>9.4551902278781395</v>
      </c>
      <c r="M369" s="6">
        <v>20.457337936010099</v>
      </c>
      <c r="N369" s="6">
        <v>38.742007412103</v>
      </c>
      <c r="O369" s="6">
        <v>12.8350057108128</v>
      </c>
    </row>
    <row r="370" spans="1:15" x14ac:dyDescent="0.25">
      <c r="A370" s="6" t="s">
        <v>256</v>
      </c>
      <c r="B370" s="6" t="s">
        <v>257</v>
      </c>
      <c r="C370" s="6" t="s">
        <v>12</v>
      </c>
      <c r="D370" s="6">
        <v>396.30793010000002</v>
      </c>
      <c r="E370" s="6">
        <v>646.6653834</v>
      </c>
      <c r="F370" s="6">
        <v>819.88649039999996</v>
      </c>
      <c r="G370" s="6">
        <v>1964.258135</v>
      </c>
      <c r="H370" s="6">
        <v>5356.0228293999999</v>
      </c>
      <c r="I370" s="6">
        <v>1237.1059949999999</v>
      </c>
      <c r="J370" s="6">
        <v>3.8032489930640798</v>
      </c>
      <c r="K370" s="6">
        <v>6.2058547948936198</v>
      </c>
      <c r="L370" s="6">
        <v>7.8682060897792896</v>
      </c>
      <c r="M370" s="6">
        <v>18.8503994158574</v>
      </c>
      <c r="N370" s="6">
        <v>51.400153480662802</v>
      </c>
      <c r="O370" s="6">
        <v>11.872137225742801</v>
      </c>
    </row>
    <row r="371" spans="1:15" x14ac:dyDescent="0.25">
      <c r="A371" s="6" t="s">
        <v>258</v>
      </c>
      <c r="B371" s="6" t="s">
        <v>259</v>
      </c>
      <c r="C371" s="6" t="s">
        <v>11</v>
      </c>
      <c r="D371" s="6">
        <v>3176.1300234999999</v>
      </c>
      <c r="E371" s="6">
        <v>4202.1542386000001</v>
      </c>
      <c r="F371" s="6">
        <v>4577.8456606</v>
      </c>
      <c r="G371" s="6">
        <v>6351.1853449</v>
      </c>
      <c r="H371" s="6">
        <v>16743.456918200001</v>
      </c>
      <c r="I371" s="6">
        <v>5690.2061207999996</v>
      </c>
      <c r="J371" s="6">
        <v>7.7959100530128103</v>
      </c>
      <c r="K371" s="6">
        <v>10.3143184411928</v>
      </c>
      <c r="L371" s="6">
        <v>11.2364647361902</v>
      </c>
      <c r="M371" s="6">
        <v>15.589182216253</v>
      </c>
      <c r="N371" s="6">
        <v>41.097336426718996</v>
      </c>
      <c r="O371" s="6">
        <v>13.966788126632199</v>
      </c>
    </row>
    <row r="372" spans="1:15" x14ac:dyDescent="0.25">
      <c r="A372" s="6" t="s">
        <v>258</v>
      </c>
      <c r="B372" s="6" t="s">
        <v>259</v>
      </c>
      <c r="C372" s="6" t="s">
        <v>12</v>
      </c>
      <c r="D372" s="6">
        <v>6499.9974712000003</v>
      </c>
      <c r="E372" s="6">
        <v>8982.0678671000005</v>
      </c>
      <c r="F372" s="6">
        <v>11577.0469058</v>
      </c>
      <c r="G372" s="6">
        <v>24782.952418299999</v>
      </c>
      <c r="H372" s="6">
        <v>69480.498681700003</v>
      </c>
      <c r="I372" s="6">
        <v>19834.458341599999</v>
      </c>
      <c r="J372" s="6">
        <v>4.6047992466665102</v>
      </c>
      <c r="K372" s="6">
        <v>6.3631746829424198</v>
      </c>
      <c r="L372" s="6">
        <v>8.2015380939231193</v>
      </c>
      <c r="M372" s="6">
        <v>17.557010003711799</v>
      </c>
      <c r="N372" s="6">
        <v>49.222134224682897</v>
      </c>
      <c r="O372" s="6">
        <v>14.051343748073201</v>
      </c>
    </row>
    <row r="373" spans="1:15" x14ac:dyDescent="0.25">
      <c r="A373" s="6" t="s">
        <v>260</v>
      </c>
      <c r="B373" s="6" t="s">
        <v>261</v>
      </c>
      <c r="C373" s="6" t="s">
        <v>11</v>
      </c>
      <c r="D373" s="6">
        <v>31.346678000000001</v>
      </c>
      <c r="E373" s="6">
        <v>0</v>
      </c>
      <c r="F373" s="6">
        <v>259.38177560000003</v>
      </c>
      <c r="G373" s="6">
        <v>533.69799220000004</v>
      </c>
      <c r="H373" s="6">
        <v>798.9371883</v>
      </c>
      <c r="I373" s="6">
        <v>1227.8771260999999</v>
      </c>
      <c r="J373" s="6">
        <v>1.0994048078143099</v>
      </c>
      <c r="K373" s="6">
        <v>0</v>
      </c>
      <c r="L373" s="6">
        <v>9.0971544466067993</v>
      </c>
      <c r="M373" s="6">
        <v>18.718096333701499</v>
      </c>
      <c r="N373" s="6">
        <v>28.020684869977799</v>
      </c>
      <c r="O373" s="6">
        <v>43.064659541899601</v>
      </c>
    </row>
    <row r="374" spans="1:15" x14ac:dyDescent="0.25">
      <c r="A374" s="6" t="s">
        <v>260</v>
      </c>
      <c r="B374" s="6" t="s">
        <v>261</v>
      </c>
      <c r="C374" s="6" t="s">
        <v>12</v>
      </c>
      <c r="D374" s="6">
        <v>4345.5319301</v>
      </c>
      <c r="E374" s="6">
        <v>4636.8014163999997</v>
      </c>
      <c r="F374" s="6">
        <v>5183.4015562000004</v>
      </c>
      <c r="G374" s="6">
        <v>11790.967919299999</v>
      </c>
      <c r="H374" s="6">
        <v>44107.148517200003</v>
      </c>
      <c r="I374" s="6">
        <v>25434.907901899998</v>
      </c>
      <c r="J374" s="6">
        <v>4.5503543340590404</v>
      </c>
      <c r="K374" s="6">
        <v>4.8553525231607901</v>
      </c>
      <c r="L374" s="6">
        <v>5.4277161267758203</v>
      </c>
      <c r="M374" s="6">
        <v>12.346723677877399</v>
      </c>
      <c r="N374" s="6">
        <v>46.186095890361599</v>
      </c>
      <c r="O374" s="6">
        <v>26.633757447765401</v>
      </c>
    </row>
    <row r="375" spans="1:15" x14ac:dyDescent="0.25">
      <c r="A375" s="6" t="s">
        <v>262</v>
      </c>
      <c r="B375" s="6" t="s">
        <v>263</v>
      </c>
      <c r="C375" s="6" t="s">
        <v>11</v>
      </c>
      <c r="D375" s="6">
        <v>278.85013980000002</v>
      </c>
      <c r="E375" s="6">
        <v>277.14532759999997</v>
      </c>
      <c r="F375" s="6">
        <v>530.48528369999997</v>
      </c>
      <c r="G375" s="6">
        <v>569.52439500000003</v>
      </c>
      <c r="H375" s="6">
        <v>1436.2969906999999</v>
      </c>
      <c r="I375" s="6">
        <v>654.45111799999995</v>
      </c>
      <c r="J375" s="6">
        <v>7.44244738942343</v>
      </c>
      <c r="K375" s="6">
        <v>7.3969463360029497</v>
      </c>
      <c r="L375" s="6">
        <v>14.158532671464</v>
      </c>
      <c r="M375" s="6">
        <v>15.200477754183</v>
      </c>
      <c r="N375" s="6">
        <v>38.334442997012097</v>
      </c>
      <c r="O375" s="6">
        <v>17.467152851914602</v>
      </c>
    </row>
    <row r="376" spans="1:15" x14ac:dyDescent="0.25">
      <c r="A376" s="6" t="s">
        <v>262</v>
      </c>
      <c r="B376" s="6" t="s">
        <v>263</v>
      </c>
      <c r="C376" s="6" t="s">
        <v>12</v>
      </c>
      <c r="D376" s="6">
        <v>1718.209703</v>
      </c>
      <c r="E376" s="6">
        <v>2693.6792519999999</v>
      </c>
      <c r="F376" s="6">
        <v>2940.4677667000001</v>
      </c>
      <c r="G376" s="6">
        <v>4930.7631629999996</v>
      </c>
      <c r="H376" s="6">
        <v>17050.2626767</v>
      </c>
      <c r="I376" s="6">
        <v>5146.8641788000004</v>
      </c>
      <c r="J376" s="6">
        <v>4.9831711354802</v>
      </c>
      <c r="K376" s="6">
        <v>7.8122389097044396</v>
      </c>
      <c r="L376" s="6">
        <v>8.5279777399961407</v>
      </c>
      <c r="M376" s="6">
        <v>14.300254868104799</v>
      </c>
      <c r="N376" s="6">
        <v>49.449363878308198</v>
      </c>
      <c r="O376" s="6">
        <v>14.9269934684062</v>
      </c>
    </row>
    <row r="377" spans="1:15" x14ac:dyDescent="0.25">
      <c r="A377" s="6" t="s">
        <v>264</v>
      </c>
      <c r="B377" s="6" t="s">
        <v>265</v>
      </c>
      <c r="C377" s="6" t="s">
        <v>11</v>
      </c>
      <c r="D377" s="6">
        <v>557.69117170000004</v>
      </c>
      <c r="E377" s="6">
        <v>428.23177349999997</v>
      </c>
      <c r="F377" s="6">
        <v>610.68331339999997</v>
      </c>
      <c r="G377" s="6">
        <v>912.16831850000005</v>
      </c>
      <c r="H377" s="6">
        <v>1973.0431825999999</v>
      </c>
      <c r="I377" s="6">
        <v>822.84484469999995</v>
      </c>
      <c r="J377" s="6">
        <v>10.5132260671474</v>
      </c>
      <c r="K377" s="6">
        <v>8.0727428949920306</v>
      </c>
      <c r="L377" s="6">
        <v>11.5121989642369</v>
      </c>
      <c r="M377" s="6">
        <v>17.195595394575999</v>
      </c>
      <c r="N377" s="6">
        <v>37.194508486994799</v>
      </c>
      <c r="O377" s="6">
        <v>15.5117281920529</v>
      </c>
    </row>
    <row r="378" spans="1:15" x14ac:dyDescent="0.25">
      <c r="A378" s="6" t="s">
        <v>264</v>
      </c>
      <c r="B378" s="6" t="s">
        <v>265</v>
      </c>
      <c r="C378" s="6" t="s">
        <v>12</v>
      </c>
      <c r="D378" s="6">
        <v>1907.4781708</v>
      </c>
      <c r="E378" s="6">
        <v>3312.2273842</v>
      </c>
      <c r="F378" s="6">
        <v>4285.2763169</v>
      </c>
      <c r="G378" s="6">
        <v>8954.9313904999999</v>
      </c>
      <c r="H378" s="6">
        <v>24449.112185099999</v>
      </c>
      <c r="I378" s="6">
        <v>10369.311944200001</v>
      </c>
      <c r="J378" s="6">
        <v>3.5802133928773001</v>
      </c>
      <c r="K378" s="6">
        <v>6.2168369854499197</v>
      </c>
      <c r="L378" s="6">
        <v>8.0431870187593102</v>
      </c>
      <c r="M378" s="6">
        <v>16.807828150987</v>
      </c>
      <c r="N378" s="6">
        <v>45.889405304356998</v>
      </c>
      <c r="O378" s="6">
        <v>19.462529147569398</v>
      </c>
    </row>
    <row r="379" spans="1:15" x14ac:dyDescent="0.25">
      <c r="A379" s="6" t="s">
        <v>266</v>
      </c>
      <c r="B379" s="6" t="s">
        <v>267</v>
      </c>
      <c r="C379" s="6" t="s">
        <v>11</v>
      </c>
      <c r="D379" s="6">
        <v>1504.1525214999999</v>
      </c>
      <c r="E379" s="6">
        <v>1403.6580879999999</v>
      </c>
      <c r="F379" s="6">
        <v>1840.2479771000001</v>
      </c>
      <c r="G379" s="6">
        <v>2572.4770306</v>
      </c>
      <c r="H379" s="6">
        <v>6131.2144989999997</v>
      </c>
      <c r="I379" s="6">
        <v>3856.7708781000001</v>
      </c>
      <c r="J379" s="6">
        <v>8.6902429271417407</v>
      </c>
      <c r="K379" s="6">
        <v>8.1096362217329201</v>
      </c>
      <c r="L379" s="6">
        <v>10.6320348093637</v>
      </c>
      <c r="M379" s="6">
        <v>14.8624890101653</v>
      </c>
      <c r="N379" s="6">
        <v>35.423098836804797</v>
      </c>
      <c r="O379" s="6">
        <v>22.282498194791501</v>
      </c>
    </row>
    <row r="380" spans="1:15" x14ac:dyDescent="0.25">
      <c r="A380" s="6" t="s">
        <v>266</v>
      </c>
      <c r="B380" s="6" t="s">
        <v>267</v>
      </c>
      <c r="C380" s="6" t="s">
        <v>12</v>
      </c>
      <c r="D380" s="6">
        <v>2766.0537720000002</v>
      </c>
      <c r="E380" s="6">
        <v>3332.0177652000002</v>
      </c>
      <c r="F380" s="6">
        <v>4790.6806987</v>
      </c>
      <c r="G380" s="6">
        <v>7991.6965756999998</v>
      </c>
      <c r="H380" s="6">
        <v>29156.235748499999</v>
      </c>
      <c r="I380" s="6">
        <v>8895.7944485999997</v>
      </c>
      <c r="J380" s="6">
        <v>4.8584811695575603</v>
      </c>
      <c r="K380" s="6">
        <v>5.8525780419483002</v>
      </c>
      <c r="L380" s="6">
        <v>8.4146708207944396</v>
      </c>
      <c r="M380" s="6">
        <v>14.0371484165985</v>
      </c>
      <c r="N380" s="6">
        <v>51.211955383226098</v>
      </c>
      <c r="O380" s="6">
        <v>15.625166167875101</v>
      </c>
    </row>
    <row r="381" spans="1:15" x14ac:dyDescent="0.25">
      <c r="A381" s="6" t="s">
        <v>268</v>
      </c>
      <c r="B381" s="6" t="s">
        <v>269</v>
      </c>
      <c r="C381" s="6" t="s">
        <v>11</v>
      </c>
      <c r="D381" s="6">
        <v>55.472361900000003</v>
      </c>
      <c r="E381" s="6">
        <v>104.74433689999999</v>
      </c>
      <c r="F381" s="6">
        <v>143.40975689999999</v>
      </c>
      <c r="G381" s="6">
        <v>481.1040046</v>
      </c>
      <c r="H381" s="6">
        <v>1139.8020153</v>
      </c>
      <c r="I381" s="6">
        <v>960.33144789999994</v>
      </c>
      <c r="J381" s="6">
        <v>1.92287620390425</v>
      </c>
      <c r="K381" s="6">
        <v>3.6308241801894501</v>
      </c>
      <c r="L381" s="6">
        <v>4.9711099276395396</v>
      </c>
      <c r="M381" s="6">
        <v>16.676835280892899</v>
      </c>
      <c r="N381" s="6">
        <v>39.509732366064597</v>
      </c>
      <c r="O381" s="6">
        <v>33.288622041309303</v>
      </c>
    </row>
    <row r="382" spans="1:15" x14ac:dyDescent="0.25">
      <c r="A382" s="6" t="s">
        <v>268</v>
      </c>
      <c r="B382" s="6" t="s">
        <v>269</v>
      </c>
      <c r="C382" s="6" t="s">
        <v>12</v>
      </c>
      <c r="D382" s="6">
        <v>1658.2183712999999</v>
      </c>
      <c r="E382" s="6">
        <v>2168.2022772999999</v>
      </c>
      <c r="F382" s="6">
        <v>2849.3135281</v>
      </c>
      <c r="G382" s="6">
        <v>5229.8058929999997</v>
      </c>
      <c r="H382" s="6">
        <v>20134.404660799999</v>
      </c>
      <c r="I382" s="6">
        <v>10037.191346400001</v>
      </c>
      <c r="J382" s="6">
        <v>3.9409012254765798</v>
      </c>
      <c r="K382" s="6">
        <v>5.1529226545680302</v>
      </c>
      <c r="L382" s="6">
        <v>6.7716432099670598</v>
      </c>
      <c r="M382" s="6">
        <v>12.4290918551159</v>
      </c>
      <c r="N382" s="6">
        <v>47.851176524948002</v>
      </c>
      <c r="O382" s="6">
        <v>23.8542645299244</v>
      </c>
    </row>
    <row r="383" spans="1:15" x14ac:dyDescent="0.25">
      <c r="A383" s="6" t="s">
        <v>270</v>
      </c>
      <c r="B383" s="6" t="s">
        <v>271</v>
      </c>
      <c r="C383" s="6" t="s">
        <v>11</v>
      </c>
      <c r="D383" s="6">
        <v>439.89405379999999</v>
      </c>
      <c r="E383" s="6">
        <v>513.97656970000003</v>
      </c>
      <c r="F383" s="6">
        <v>884.89248659999998</v>
      </c>
      <c r="G383" s="6">
        <v>1408.4831770999999</v>
      </c>
      <c r="H383" s="6">
        <v>2736.6145863000002</v>
      </c>
      <c r="I383" s="6">
        <v>1303.1951878</v>
      </c>
      <c r="J383" s="6">
        <v>6.0366497814691398</v>
      </c>
      <c r="K383" s="6">
        <v>7.05328139891252</v>
      </c>
      <c r="L383" s="6">
        <v>12.143346766597199</v>
      </c>
      <c r="M383" s="6">
        <v>19.328562388591401</v>
      </c>
      <c r="N383" s="6">
        <v>37.554460447114899</v>
      </c>
      <c r="O383" s="6">
        <v>17.883699217314799</v>
      </c>
    </row>
    <row r="384" spans="1:15" x14ac:dyDescent="0.25">
      <c r="A384" s="6" t="s">
        <v>270</v>
      </c>
      <c r="B384" s="6" t="s">
        <v>271</v>
      </c>
      <c r="C384" s="6" t="s">
        <v>12</v>
      </c>
      <c r="D384" s="6">
        <v>281.81460980000003</v>
      </c>
      <c r="E384" s="6">
        <v>461.71384399999999</v>
      </c>
      <c r="F384" s="6">
        <v>911.30596860000003</v>
      </c>
      <c r="G384" s="6">
        <v>2213.8250294999998</v>
      </c>
      <c r="H384" s="6">
        <v>5216.7521559999996</v>
      </c>
      <c r="I384" s="6">
        <v>2210.5323266999999</v>
      </c>
      <c r="J384" s="6">
        <v>2.4948301038994098</v>
      </c>
      <c r="K384" s="6">
        <v>4.0874303791978699</v>
      </c>
      <c r="L384" s="6">
        <v>8.0675503869015106</v>
      </c>
      <c r="M384" s="6">
        <v>19.598406669839701</v>
      </c>
      <c r="N384" s="6">
        <v>46.182525216160499</v>
      </c>
      <c r="O384" s="6">
        <v>19.569257244001001</v>
      </c>
    </row>
    <row r="385" spans="1:15" x14ac:dyDescent="0.25">
      <c r="A385" s="6" t="s">
        <v>272</v>
      </c>
      <c r="B385" s="6" t="s">
        <v>273</v>
      </c>
      <c r="C385" s="6" t="s">
        <v>11</v>
      </c>
      <c r="D385" s="6">
        <v>851.52222070000005</v>
      </c>
      <c r="E385" s="6">
        <v>1020.1124937</v>
      </c>
      <c r="F385" s="6">
        <v>1386.4342781</v>
      </c>
      <c r="G385" s="6">
        <v>1118.1207826</v>
      </c>
      <c r="H385" s="6">
        <v>4336.9924746999995</v>
      </c>
      <c r="I385" s="6">
        <v>2716.0957758999998</v>
      </c>
      <c r="J385" s="6">
        <v>7.4503587959384499</v>
      </c>
      <c r="K385" s="6">
        <v>8.9254324849405506</v>
      </c>
      <c r="L385" s="6">
        <v>12.1305499348467</v>
      </c>
      <c r="M385" s="6">
        <v>9.7829519947435095</v>
      </c>
      <c r="N385" s="6">
        <v>37.946338035944102</v>
      </c>
      <c r="O385" s="6">
        <v>23.764368753586702</v>
      </c>
    </row>
    <row r="386" spans="1:15" x14ac:dyDescent="0.25">
      <c r="A386" s="6" t="s">
        <v>272</v>
      </c>
      <c r="B386" s="6" t="s">
        <v>273</v>
      </c>
      <c r="C386" s="6" t="s">
        <v>12</v>
      </c>
      <c r="D386" s="6">
        <v>2609.1243368</v>
      </c>
      <c r="E386" s="6">
        <v>2597.3380232999998</v>
      </c>
      <c r="F386" s="6">
        <v>4099.5056063000002</v>
      </c>
      <c r="G386" s="6">
        <v>9921.1668945000001</v>
      </c>
      <c r="H386" s="6">
        <v>28238.552521900001</v>
      </c>
      <c r="I386" s="6">
        <v>11242.034591199999</v>
      </c>
      <c r="J386" s="6">
        <v>4.4442609065218202</v>
      </c>
      <c r="K386" s="6">
        <v>4.4241846489126004</v>
      </c>
      <c r="L386" s="6">
        <v>6.9829069642926296</v>
      </c>
      <c r="M386" s="6">
        <v>16.899253728314999</v>
      </c>
      <c r="N386" s="6">
        <v>48.100235492710901</v>
      </c>
      <c r="O386" s="6">
        <v>19.149158259246999</v>
      </c>
    </row>
    <row r="387" spans="1:15" x14ac:dyDescent="0.25">
      <c r="A387" s="6" t="s">
        <v>274</v>
      </c>
      <c r="B387" s="6" t="s">
        <v>275</v>
      </c>
      <c r="C387" s="6" t="s">
        <v>11</v>
      </c>
      <c r="D387" s="6">
        <v>5443.1446073999996</v>
      </c>
      <c r="E387" s="6">
        <v>6694.9030360999996</v>
      </c>
      <c r="F387" s="6">
        <v>8608.5336478000008</v>
      </c>
      <c r="G387" s="6">
        <v>8291.2679212000003</v>
      </c>
      <c r="H387" s="6">
        <v>19398.117988599999</v>
      </c>
      <c r="I387" s="6">
        <v>4583.4388968000003</v>
      </c>
      <c r="J387" s="6">
        <v>10.266325121313599</v>
      </c>
      <c r="K387" s="6">
        <v>12.627269011157701</v>
      </c>
      <c r="L387" s="6">
        <v>16.2365712507311</v>
      </c>
      <c r="M387" s="6">
        <v>15.6381757764133</v>
      </c>
      <c r="N387" s="6">
        <v>36.5868262514701</v>
      </c>
      <c r="O387" s="6">
        <v>8.6448325889141593</v>
      </c>
    </row>
    <row r="388" spans="1:15" x14ac:dyDescent="0.25">
      <c r="A388" s="6" t="s">
        <v>274</v>
      </c>
      <c r="B388" s="6" t="s">
        <v>275</v>
      </c>
      <c r="C388" s="6" t="s">
        <v>12</v>
      </c>
      <c r="D388" s="6">
        <v>1692.5834527</v>
      </c>
      <c r="E388" s="6">
        <v>1101.0397932999999</v>
      </c>
      <c r="F388" s="6">
        <v>2340.3376426</v>
      </c>
      <c r="G388" s="6">
        <v>5932.1556467999999</v>
      </c>
      <c r="H388" s="6">
        <v>12254.3063088</v>
      </c>
      <c r="I388" s="6">
        <v>2866.1710606000001</v>
      </c>
      <c r="J388" s="6">
        <v>6.4635494744116002</v>
      </c>
      <c r="K388" s="6">
        <v>4.2045933782101397</v>
      </c>
      <c r="L388" s="6">
        <v>8.9371594148829594</v>
      </c>
      <c r="M388" s="6">
        <v>22.653406809476799</v>
      </c>
      <c r="N388" s="6">
        <v>46.796106257079103</v>
      </c>
      <c r="O388" s="6">
        <v>10.945184665939401</v>
      </c>
    </row>
    <row r="389" spans="1:15" x14ac:dyDescent="0.25">
      <c r="A389" s="6" t="s">
        <v>276</v>
      </c>
      <c r="B389" s="6" t="s">
        <v>277</v>
      </c>
      <c r="C389" s="6" t="s">
        <v>11</v>
      </c>
      <c r="D389" s="6">
        <v>3691.0947836999999</v>
      </c>
      <c r="E389" s="6">
        <v>3971.6665164999999</v>
      </c>
      <c r="F389" s="6">
        <v>4767.4869662000001</v>
      </c>
      <c r="G389" s="6">
        <v>5594.4691614000003</v>
      </c>
      <c r="H389" s="6">
        <v>11018.5723342</v>
      </c>
      <c r="I389" s="6">
        <v>2477.5985218000001</v>
      </c>
      <c r="J389" s="6">
        <v>11.7099960840793</v>
      </c>
      <c r="K389" s="6">
        <v>12.600109745451601</v>
      </c>
      <c r="L389" s="6">
        <v>15.1248496656429</v>
      </c>
      <c r="M389" s="6">
        <v>17.748450205558601</v>
      </c>
      <c r="N389" s="6">
        <v>34.9564144100055</v>
      </c>
      <c r="O389" s="6">
        <v>7.8601798892620298</v>
      </c>
    </row>
    <row r="390" spans="1:15" x14ac:dyDescent="0.25">
      <c r="A390" s="6" t="s">
        <v>276</v>
      </c>
      <c r="B390" s="6" t="s">
        <v>277</v>
      </c>
      <c r="C390" s="6" t="s">
        <v>12</v>
      </c>
      <c r="D390" s="6">
        <v>1284.3058994999999</v>
      </c>
      <c r="E390" s="6">
        <v>1842.796867</v>
      </c>
      <c r="F390" s="6">
        <v>2662.052737</v>
      </c>
      <c r="G390" s="6">
        <v>4805.9448453000005</v>
      </c>
      <c r="H390" s="6">
        <v>12791.5432017</v>
      </c>
      <c r="I390" s="6">
        <v>2533.4681721000002</v>
      </c>
      <c r="J390" s="6">
        <v>4.9548625146557601</v>
      </c>
      <c r="K390" s="6">
        <v>7.1095251699600004</v>
      </c>
      <c r="L390" s="6">
        <v>10.270220921459</v>
      </c>
      <c r="M390" s="6">
        <v>18.541373959857001</v>
      </c>
      <c r="N390" s="6">
        <v>49.3498768006734</v>
      </c>
      <c r="O390" s="6">
        <v>9.7741406333948895</v>
      </c>
    </row>
    <row r="391" spans="1:15" x14ac:dyDescent="0.25">
      <c r="A391" s="6" t="s">
        <v>278</v>
      </c>
      <c r="B391" s="6" t="s">
        <v>279</v>
      </c>
      <c r="C391" s="6" t="s">
        <v>11</v>
      </c>
      <c r="D391" s="6">
        <v>252.23161820000001</v>
      </c>
      <c r="E391" s="6">
        <v>200.63616640000001</v>
      </c>
      <c r="F391" s="6">
        <v>332.77786270000001</v>
      </c>
      <c r="G391" s="6">
        <v>441.6756403</v>
      </c>
      <c r="H391" s="6">
        <v>1109.7152498</v>
      </c>
      <c r="I391" s="6">
        <v>394.6979101</v>
      </c>
      <c r="J391" s="6">
        <v>9.23338717754336</v>
      </c>
      <c r="K391" s="6">
        <v>7.3446438611050198</v>
      </c>
      <c r="L391" s="6">
        <v>12.1819257726368</v>
      </c>
      <c r="M391" s="6">
        <v>16.1683226824704</v>
      </c>
      <c r="N391" s="6">
        <v>40.623101224776001</v>
      </c>
      <c r="O391" s="6">
        <v>14.4486192814684</v>
      </c>
    </row>
    <row r="392" spans="1:15" x14ac:dyDescent="0.25">
      <c r="A392" s="6" t="s">
        <v>278</v>
      </c>
      <c r="B392" s="6" t="s">
        <v>279</v>
      </c>
      <c r="C392" s="6" t="s">
        <v>12</v>
      </c>
      <c r="D392" s="6">
        <v>697.08647180000003</v>
      </c>
      <c r="E392" s="6">
        <v>881.21581370000001</v>
      </c>
      <c r="F392" s="6">
        <v>1460.9685456</v>
      </c>
      <c r="G392" s="6">
        <v>2937.2060511999998</v>
      </c>
      <c r="H392" s="6">
        <v>8084.0284622999998</v>
      </c>
      <c r="I392" s="6">
        <v>2277.7602056000001</v>
      </c>
      <c r="J392" s="6">
        <v>4.26658796589009</v>
      </c>
      <c r="K392" s="6">
        <v>5.3935701497348498</v>
      </c>
      <c r="L392" s="6">
        <v>8.9420051419235005</v>
      </c>
      <c r="M392" s="6">
        <v>17.9774654915194</v>
      </c>
      <c r="N392" s="6">
        <v>49.479110481228801</v>
      </c>
      <c r="O392" s="6">
        <v>13.941260769703399</v>
      </c>
    </row>
    <row r="393" spans="1:15" x14ac:dyDescent="0.25">
      <c r="A393" s="6" t="s">
        <v>280</v>
      </c>
      <c r="B393" s="6" t="s">
        <v>281</v>
      </c>
      <c r="C393" s="6" t="s">
        <v>11</v>
      </c>
      <c r="D393" s="6">
        <v>548.7740053</v>
      </c>
      <c r="E393" s="6">
        <v>370.4880862</v>
      </c>
      <c r="F393" s="6">
        <v>577.75385089999997</v>
      </c>
      <c r="G393" s="6">
        <v>1498.0099884000001</v>
      </c>
      <c r="H393" s="6">
        <v>1726.3609727999999</v>
      </c>
      <c r="I393" s="6">
        <v>579.45970799999998</v>
      </c>
      <c r="J393" s="6">
        <v>10.352572815427299</v>
      </c>
      <c r="K393" s="6">
        <v>6.98922480400112</v>
      </c>
      <c r="L393" s="6">
        <v>10.899275025911599</v>
      </c>
      <c r="M393" s="6">
        <v>28.259825234743801</v>
      </c>
      <c r="N393" s="6">
        <v>32.567646251490302</v>
      </c>
      <c r="O393" s="6">
        <v>10.9314558684258</v>
      </c>
    </row>
    <row r="394" spans="1:15" x14ac:dyDescent="0.25">
      <c r="A394" s="6" t="s">
        <v>280</v>
      </c>
      <c r="B394" s="6" t="s">
        <v>281</v>
      </c>
      <c r="C394" s="6" t="s">
        <v>12</v>
      </c>
      <c r="D394" s="6">
        <v>1091.9661091</v>
      </c>
      <c r="E394" s="6">
        <v>858.23141820000001</v>
      </c>
      <c r="F394" s="6">
        <v>1229.8837842999999</v>
      </c>
      <c r="G394" s="6">
        <v>4162.7953195</v>
      </c>
      <c r="H394" s="6">
        <v>12346.1522976</v>
      </c>
      <c r="I394" s="6">
        <v>3225.1244614000002</v>
      </c>
      <c r="J394" s="6">
        <v>4.7654656513374896</v>
      </c>
      <c r="K394" s="6">
        <v>3.7454205860854399</v>
      </c>
      <c r="L394" s="6">
        <v>5.3673542433008601</v>
      </c>
      <c r="M394" s="6">
        <v>18.1669174009218</v>
      </c>
      <c r="N394" s="6">
        <v>53.880028152967299</v>
      </c>
      <c r="O394" s="6">
        <v>14.074813965386999</v>
      </c>
    </row>
    <row r="395" spans="1:15" x14ac:dyDescent="0.25">
      <c r="A395" s="6" t="s">
        <v>282</v>
      </c>
      <c r="B395" s="6" t="s">
        <v>283</v>
      </c>
      <c r="C395" s="6" t="s">
        <v>11</v>
      </c>
      <c r="D395" s="6">
        <v>4593.6499028999997</v>
      </c>
      <c r="E395" s="6">
        <v>6171.6125433999996</v>
      </c>
      <c r="F395" s="6">
        <v>6487.8744035999998</v>
      </c>
      <c r="G395" s="6">
        <v>7743.6703912000003</v>
      </c>
      <c r="H395" s="6">
        <v>15741.485664899999</v>
      </c>
      <c r="I395" s="6">
        <v>3644.4521725999998</v>
      </c>
      <c r="J395" s="6">
        <v>10.350080633284</v>
      </c>
      <c r="K395" s="6">
        <v>13.905432240548301</v>
      </c>
      <c r="L395" s="6">
        <v>14.6180106528117</v>
      </c>
      <c r="M395" s="6">
        <v>17.4474795947981</v>
      </c>
      <c r="N395" s="6">
        <v>35.467580108040799</v>
      </c>
      <c r="O395" s="6">
        <v>8.2114167705170704</v>
      </c>
    </row>
    <row r="396" spans="1:15" x14ac:dyDescent="0.25">
      <c r="A396" s="6" t="s">
        <v>282</v>
      </c>
      <c r="B396" s="6" t="s">
        <v>283</v>
      </c>
      <c r="C396" s="6" t="s">
        <v>12</v>
      </c>
      <c r="D396" s="6">
        <v>650.90658989999997</v>
      </c>
      <c r="E396" s="6">
        <v>953.08068360000004</v>
      </c>
      <c r="F396" s="6">
        <v>1370.3149215999999</v>
      </c>
      <c r="G396" s="6">
        <v>3384.5585159000002</v>
      </c>
      <c r="H396" s="6">
        <v>7292.5685764</v>
      </c>
      <c r="I396" s="6">
        <v>1722.8256366999999</v>
      </c>
      <c r="J396" s="6">
        <v>4.2337439642663099</v>
      </c>
      <c r="K396" s="6">
        <v>6.1991991696845901</v>
      </c>
      <c r="L396" s="6">
        <v>8.9130493046004808</v>
      </c>
      <c r="M396" s="6">
        <v>22.0144555466848</v>
      </c>
      <c r="N396" s="6">
        <v>47.4336389789433</v>
      </c>
      <c r="O396" s="6">
        <v>11.205913035820499</v>
      </c>
    </row>
    <row r="397" spans="1:15" x14ac:dyDescent="0.25">
      <c r="A397" s="6" t="s">
        <v>284</v>
      </c>
      <c r="B397" s="6" t="s">
        <v>285</v>
      </c>
      <c r="C397" s="6" t="s">
        <v>11</v>
      </c>
      <c r="D397" s="6">
        <v>968.01630509999995</v>
      </c>
      <c r="E397" s="6">
        <v>988.40801529999999</v>
      </c>
      <c r="F397" s="6">
        <v>661.81268069999999</v>
      </c>
      <c r="G397" s="6">
        <v>2298.3853273999998</v>
      </c>
      <c r="H397" s="6">
        <v>2886.96434</v>
      </c>
      <c r="I397" s="6">
        <v>1198.6876975</v>
      </c>
      <c r="J397" s="6">
        <v>10.753019356486501</v>
      </c>
      <c r="K397" s="6">
        <v>10.9795366716776</v>
      </c>
      <c r="L397" s="6">
        <v>7.3516164226181502</v>
      </c>
      <c r="M397" s="6">
        <v>25.5311628368115</v>
      </c>
      <c r="N397" s="6">
        <v>32.069277413978298</v>
      </c>
      <c r="O397" s="6">
        <v>13.315387298428</v>
      </c>
    </row>
    <row r="398" spans="1:15" x14ac:dyDescent="0.25">
      <c r="A398" s="6" t="s">
        <v>284</v>
      </c>
      <c r="B398" s="6" t="s">
        <v>285</v>
      </c>
      <c r="C398" s="6" t="s">
        <v>12</v>
      </c>
      <c r="D398" s="6">
        <v>2446.0197714000001</v>
      </c>
      <c r="E398" s="6">
        <v>3174.5730514000002</v>
      </c>
      <c r="F398" s="6">
        <v>3247.5512233999998</v>
      </c>
      <c r="G398" s="6">
        <v>13158.290429500001</v>
      </c>
      <c r="H398" s="6">
        <v>38436.5948068</v>
      </c>
      <c r="I398" s="6">
        <v>8498.6963522000005</v>
      </c>
      <c r="J398" s="6">
        <v>3.5469236723525599</v>
      </c>
      <c r="K398" s="6">
        <v>4.6033840107426602</v>
      </c>
      <c r="L398" s="6">
        <v>4.7092081781751496</v>
      </c>
      <c r="M398" s="6">
        <v>19.0805701400242</v>
      </c>
      <c r="N398" s="6">
        <v>55.736126747181601</v>
      </c>
      <c r="O398" s="6">
        <v>12.3237872515238</v>
      </c>
    </row>
    <row r="399" spans="1:15" x14ac:dyDescent="0.25">
      <c r="A399" s="6" t="s">
        <v>286</v>
      </c>
      <c r="B399" s="6" t="s">
        <v>287</v>
      </c>
      <c r="C399" s="6" t="s">
        <v>11</v>
      </c>
      <c r="D399" s="6">
        <v>0</v>
      </c>
      <c r="E399" s="6">
        <v>117.0172026</v>
      </c>
      <c r="F399" s="6">
        <v>176.14811570000001</v>
      </c>
      <c r="G399" s="6">
        <v>484.39732620000001</v>
      </c>
      <c r="H399" s="6">
        <v>1277.9156112000001</v>
      </c>
      <c r="I399" s="6">
        <v>1555.9564008</v>
      </c>
      <c r="J399" s="6">
        <v>0</v>
      </c>
      <c r="K399" s="6">
        <v>3.2401860681429699</v>
      </c>
      <c r="L399" s="6">
        <v>4.8775108081482701</v>
      </c>
      <c r="M399" s="6">
        <v>13.412878046351</v>
      </c>
      <c r="N399" s="6">
        <v>35.385261890311597</v>
      </c>
      <c r="O399" s="6">
        <v>43.084163187046201</v>
      </c>
    </row>
    <row r="400" spans="1:15" x14ac:dyDescent="0.25">
      <c r="A400" s="6" t="s">
        <v>286</v>
      </c>
      <c r="B400" s="6" t="s">
        <v>287</v>
      </c>
      <c r="C400" s="6" t="s">
        <v>12</v>
      </c>
      <c r="D400" s="6">
        <v>3434.4875858</v>
      </c>
      <c r="E400" s="6">
        <v>5011.5389468000003</v>
      </c>
      <c r="F400" s="6">
        <v>4408.8895750000001</v>
      </c>
      <c r="G400" s="6">
        <v>9292.6082506000002</v>
      </c>
      <c r="H400" s="6">
        <v>36664.418792299999</v>
      </c>
      <c r="I400" s="6">
        <v>15696.6221673</v>
      </c>
      <c r="J400" s="6">
        <v>4.6095204909005298</v>
      </c>
      <c r="K400" s="6">
        <v>6.7261246078546497</v>
      </c>
      <c r="L400" s="6">
        <v>5.9172922686067597</v>
      </c>
      <c r="M400" s="6">
        <v>12.471865765988699</v>
      </c>
      <c r="N400" s="6">
        <v>49.208327439826498</v>
      </c>
      <c r="O400" s="6">
        <v>21.066869426822901</v>
      </c>
    </row>
    <row r="401" spans="1:15" x14ac:dyDescent="0.25">
      <c r="A401" t="s">
        <v>1020</v>
      </c>
    </row>
    <row r="402" spans="1:15" x14ac:dyDescent="0.25">
      <c r="A402" t="s">
        <v>1023</v>
      </c>
    </row>
    <row r="403" spans="1:15" x14ac:dyDescent="0.25">
      <c r="A403" t="s">
        <v>1021</v>
      </c>
    </row>
    <row r="404" spans="1:15" x14ac:dyDescent="0.25">
      <c r="A404" t="s">
        <v>1022</v>
      </c>
    </row>
    <row r="405" spans="1:15" x14ac:dyDescent="0.25">
      <c r="A405" t="s">
        <v>15</v>
      </c>
    </row>
    <row r="408" spans="1:15" x14ac:dyDescent="0.25">
      <c r="L408" s="7" t="str">
        <f>HYPERLINK("#'Indice'!A1", "Ir al índice")</f>
        <v>Ir al índice</v>
      </c>
    </row>
    <row r="409" spans="1:15" ht="17.25" x14ac:dyDescent="0.3">
      <c r="A409" s="4" t="s">
        <v>329</v>
      </c>
    </row>
    <row r="410" spans="1:15" x14ac:dyDescent="0.25">
      <c r="A410" s="5" t="s">
        <v>17</v>
      </c>
      <c r="B410" s="5" t="s">
        <v>62</v>
      </c>
      <c r="C410" s="5" t="s">
        <v>7</v>
      </c>
      <c r="D410" s="5" t="s">
        <v>312</v>
      </c>
      <c r="E410" s="5" t="s">
        <v>313</v>
      </c>
      <c r="F410" s="5" t="s">
        <v>314</v>
      </c>
      <c r="G410" s="5" t="s">
        <v>315</v>
      </c>
      <c r="H410" s="5" t="s">
        <v>316</v>
      </c>
      <c r="I410" s="5" t="s">
        <v>317</v>
      </c>
      <c r="J410" s="5" t="s">
        <v>318</v>
      </c>
      <c r="K410" s="5" t="s">
        <v>319</v>
      </c>
      <c r="L410" s="5" t="s">
        <v>320</v>
      </c>
      <c r="M410" s="5" t="s">
        <v>321</v>
      </c>
      <c r="N410" s="5" t="s">
        <v>322</v>
      </c>
      <c r="O410" s="5" t="s">
        <v>323</v>
      </c>
    </row>
    <row r="411" spans="1:15" x14ac:dyDescent="0.25">
      <c r="A411" s="6" t="s">
        <v>63</v>
      </c>
      <c r="B411" s="6" t="s">
        <v>64</v>
      </c>
      <c r="C411" s="6" t="s">
        <v>11</v>
      </c>
      <c r="D411" s="6">
        <v>32.759259399999998</v>
      </c>
      <c r="E411" s="6">
        <v>32.479424000000002</v>
      </c>
      <c r="F411" s="6">
        <v>43.668724400000002</v>
      </c>
      <c r="G411" s="6">
        <v>11.220164799999999</v>
      </c>
      <c r="H411" s="6">
        <v>46.030864399999999</v>
      </c>
      <c r="I411" s="6">
        <v>3.5432100000000002</v>
      </c>
      <c r="J411" s="6">
        <v>19.304031504184501</v>
      </c>
      <c r="K411" s="6">
        <v>19.139133045656301</v>
      </c>
      <c r="L411" s="6">
        <v>25.732646189344301</v>
      </c>
      <c r="M411" s="6">
        <v>6.6117005923931904</v>
      </c>
      <c r="N411" s="6">
        <v>27.1245831809753</v>
      </c>
      <c r="O411" s="6">
        <v>2.08790548744645</v>
      </c>
    </row>
    <row r="412" spans="1:15" x14ac:dyDescent="0.25">
      <c r="A412" s="6" t="s">
        <v>63</v>
      </c>
      <c r="B412" s="6" t="s">
        <v>64</v>
      </c>
      <c r="C412" s="6" t="s">
        <v>12</v>
      </c>
      <c r="D412" s="6">
        <v>55.998171300000003</v>
      </c>
      <c r="E412" s="6">
        <v>39.945816299999997</v>
      </c>
      <c r="F412" s="6">
        <v>36.045725500000003</v>
      </c>
      <c r="G412" s="6">
        <v>63.7521731</v>
      </c>
      <c r="H412" s="6">
        <v>158.6177442</v>
      </c>
      <c r="I412" s="6">
        <v>49.938730499999998</v>
      </c>
      <c r="J412" s="6">
        <v>13.8507045082606</v>
      </c>
      <c r="K412" s="6">
        <v>9.8802815354179199</v>
      </c>
      <c r="L412" s="6">
        <v>8.9156249408875592</v>
      </c>
      <c r="M412" s="6">
        <v>15.7685954892527</v>
      </c>
      <c r="N412" s="6">
        <v>39.232843746114703</v>
      </c>
      <c r="O412" s="6">
        <v>12.3519497800665</v>
      </c>
    </row>
    <row r="413" spans="1:15" x14ac:dyDescent="0.25">
      <c r="A413" s="6" t="s">
        <v>65</v>
      </c>
      <c r="B413" s="6" t="s">
        <v>66</v>
      </c>
      <c r="C413" s="6" t="s">
        <v>11</v>
      </c>
      <c r="D413" s="6">
        <v>18.683417500000001</v>
      </c>
      <c r="E413" s="6">
        <v>30.572865</v>
      </c>
      <c r="F413" s="6">
        <v>45.859297499999997</v>
      </c>
      <c r="G413" s="6">
        <v>16.984925</v>
      </c>
      <c r="H413" s="6">
        <v>100.2110575</v>
      </c>
      <c r="I413" s="6">
        <v>33.969850000000001</v>
      </c>
      <c r="J413" s="6">
        <v>7.5862068965517304</v>
      </c>
      <c r="K413" s="6">
        <v>12.413793103448301</v>
      </c>
      <c r="L413" s="6">
        <v>18.620689655172399</v>
      </c>
      <c r="M413" s="6">
        <v>6.8965517241379297</v>
      </c>
      <c r="N413" s="6">
        <v>40.689655172413801</v>
      </c>
      <c r="O413" s="6">
        <v>13.7931034482759</v>
      </c>
    </row>
    <row r="414" spans="1:15" x14ac:dyDescent="0.25">
      <c r="A414" s="6" t="s">
        <v>65</v>
      </c>
      <c r="B414" s="6" t="s">
        <v>66</v>
      </c>
      <c r="C414" s="6" t="s">
        <v>12</v>
      </c>
      <c r="D414" s="6">
        <v>44.160805000000003</v>
      </c>
      <c r="E414" s="6">
        <v>44.160805000000003</v>
      </c>
      <c r="F414" s="6">
        <v>71.336685000000003</v>
      </c>
      <c r="G414" s="6">
        <v>130.78392249999999</v>
      </c>
      <c r="H414" s="6">
        <v>360.08040999999997</v>
      </c>
      <c r="I414" s="6">
        <v>117.1959825</v>
      </c>
      <c r="J414" s="6">
        <v>5.7522123893805297</v>
      </c>
      <c r="K414" s="6">
        <v>5.7522123893805297</v>
      </c>
      <c r="L414" s="6">
        <v>9.2920353982300892</v>
      </c>
      <c r="M414" s="6">
        <v>17.0353982300885</v>
      </c>
      <c r="N414" s="6">
        <v>46.902654867256601</v>
      </c>
      <c r="O414" s="6">
        <v>15.265486725663701</v>
      </c>
    </row>
    <row r="415" spans="1:15" x14ac:dyDescent="0.25">
      <c r="A415" s="6" t="s">
        <v>67</v>
      </c>
      <c r="B415" s="6" t="s">
        <v>68</v>
      </c>
      <c r="C415" s="6" t="s">
        <v>11</v>
      </c>
      <c r="D415" s="6">
        <v>54.716030699999997</v>
      </c>
      <c r="E415" s="6">
        <v>38.948181599999998</v>
      </c>
      <c r="F415" s="6">
        <v>48.752029800000003</v>
      </c>
      <c r="G415" s="6">
        <v>29.083213199999999</v>
      </c>
      <c r="H415" s="6">
        <v>91.137525199999999</v>
      </c>
      <c r="I415" s="6">
        <v>44.8097621</v>
      </c>
      <c r="J415" s="6">
        <v>17.7969134547598</v>
      </c>
      <c r="K415" s="6">
        <v>12.668269395416299</v>
      </c>
      <c r="L415" s="6">
        <v>15.8570649952952</v>
      </c>
      <c r="M415" s="6">
        <v>9.4595938646318292</v>
      </c>
      <c r="N415" s="6">
        <v>29.6433536518464</v>
      </c>
      <c r="O415" s="6">
        <v>14.5748046380505</v>
      </c>
    </row>
    <row r="416" spans="1:15" x14ac:dyDescent="0.25">
      <c r="A416" s="6" t="s">
        <v>67</v>
      </c>
      <c r="B416" s="6" t="s">
        <v>68</v>
      </c>
      <c r="C416" s="6" t="s">
        <v>12</v>
      </c>
      <c r="D416" s="6">
        <v>62.211314100000003</v>
      </c>
      <c r="E416" s="6">
        <v>114.6097706</v>
      </c>
      <c r="F416" s="6">
        <v>117.8205541</v>
      </c>
      <c r="G416" s="6">
        <v>88.844635400000001</v>
      </c>
      <c r="H416" s="6">
        <v>275.58971200000002</v>
      </c>
      <c r="I416" s="6">
        <v>60.477276199999999</v>
      </c>
      <c r="J416" s="6">
        <v>8.6458247569471407</v>
      </c>
      <c r="K416" s="6">
        <v>15.927906464871</v>
      </c>
      <c r="L416" s="6">
        <v>16.374125482667001</v>
      </c>
      <c r="M416" s="6">
        <v>12.347193744027701</v>
      </c>
      <c r="N416" s="6">
        <v>38.300112917395097</v>
      </c>
      <c r="O416" s="6">
        <v>8.4048366340920904</v>
      </c>
    </row>
    <row r="417" spans="1:15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3.1707318</v>
      </c>
      <c r="F417" s="6">
        <v>3.1707318</v>
      </c>
      <c r="G417" s="6">
        <v>7.9268295000000002</v>
      </c>
      <c r="H417" s="6">
        <v>12.6829272</v>
      </c>
      <c r="I417" s="6">
        <v>3.1707318</v>
      </c>
      <c r="J417" s="6">
        <v>24</v>
      </c>
      <c r="K417" s="6">
        <v>8</v>
      </c>
      <c r="L417" s="6">
        <v>8</v>
      </c>
      <c r="M417" s="6">
        <v>20</v>
      </c>
      <c r="N417" s="6">
        <v>32</v>
      </c>
      <c r="O417" s="6">
        <v>8</v>
      </c>
    </row>
    <row r="418" spans="1:15" x14ac:dyDescent="0.25">
      <c r="A418" s="6" t="s">
        <v>69</v>
      </c>
      <c r="B418" s="6" t="s">
        <v>70</v>
      </c>
      <c r="C418" s="6" t="s">
        <v>12</v>
      </c>
      <c r="D418" s="6">
        <v>4.7560976999999998</v>
      </c>
      <c r="E418" s="6">
        <v>0</v>
      </c>
      <c r="F418" s="6">
        <v>4.7560976999999998</v>
      </c>
      <c r="G418" s="6">
        <v>4.7560976999999998</v>
      </c>
      <c r="H418" s="6">
        <v>7.9268295000000002</v>
      </c>
      <c r="I418" s="6">
        <v>3.1707318</v>
      </c>
      <c r="J418" s="6">
        <v>18.75</v>
      </c>
      <c r="K418" s="6">
        <v>0</v>
      </c>
      <c r="L418" s="6">
        <v>18.75</v>
      </c>
      <c r="M418" s="6">
        <v>18.75</v>
      </c>
      <c r="N418" s="6">
        <v>31.25</v>
      </c>
      <c r="O418" s="6">
        <v>12.5</v>
      </c>
    </row>
    <row r="419" spans="1:15" x14ac:dyDescent="0.25">
      <c r="A419" s="6" t="s">
        <v>71</v>
      </c>
      <c r="B419" s="6" t="s">
        <v>72</v>
      </c>
      <c r="C419" s="6" t="s">
        <v>11</v>
      </c>
      <c r="D419" s="6">
        <v>587.03866970000001</v>
      </c>
      <c r="E419" s="6">
        <v>601.37535760000003</v>
      </c>
      <c r="F419" s="6">
        <v>713.85508460000005</v>
      </c>
      <c r="G419" s="6">
        <v>674.32666719999997</v>
      </c>
      <c r="H419" s="6">
        <v>1527.7927016000001</v>
      </c>
      <c r="I419" s="6">
        <v>552.25100459999999</v>
      </c>
      <c r="J419" s="6">
        <v>12.606487394035</v>
      </c>
      <c r="K419" s="6">
        <v>12.9143636628606</v>
      </c>
      <c r="L419" s="6">
        <v>15.329833603255899</v>
      </c>
      <c r="M419" s="6">
        <v>14.480972154462499</v>
      </c>
      <c r="N419" s="6">
        <v>32.808910941525802</v>
      </c>
      <c r="O419" s="6">
        <v>11.859432243860301</v>
      </c>
    </row>
    <row r="420" spans="1:15" x14ac:dyDescent="0.25">
      <c r="A420" s="6" t="s">
        <v>71</v>
      </c>
      <c r="B420" s="6" t="s">
        <v>72</v>
      </c>
      <c r="C420" s="6" t="s">
        <v>12</v>
      </c>
      <c r="D420" s="6">
        <v>435.25282579999998</v>
      </c>
      <c r="E420" s="6">
        <v>417.25632730000001</v>
      </c>
      <c r="F420" s="6">
        <v>518.88381460000005</v>
      </c>
      <c r="G420" s="6">
        <v>830.16744029999995</v>
      </c>
      <c r="H420" s="6">
        <v>1968.2531231999999</v>
      </c>
      <c r="I420" s="6">
        <v>537.54698489999998</v>
      </c>
      <c r="J420" s="6">
        <v>9.2462182216840798</v>
      </c>
      <c r="K420" s="6">
        <v>8.8639127144162906</v>
      </c>
      <c r="L420" s="6">
        <v>11.022818686296199</v>
      </c>
      <c r="M420" s="6">
        <v>17.635518619419098</v>
      </c>
      <c r="N420" s="6">
        <v>41.812245237394301</v>
      </c>
      <c r="O420" s="6">
        <v>11.419286520789999</v>
      </c>
    </row>
    <row r="421" spans="1:15" x14ac:dyDescent="0.25">
      <c r="A421" s="6" t="s">
        <v>83</v>
      </c>
      <c r="B421" s="6" t="s">
        <v>84</v>
      </c>
      <c r="C421" s="6" t="s">
        <v>11</v>
      </c>
      <c r="D421" s="6">
        <v>64.511113300000005</v>
      </c>
      <c r="E421" s="6">
        <v>72.652628199999995</v>
      </c>
      <c r="F421" s="6">
        <v>88.935980900000004</v>
      </c>
      <c r="G421" s="6">
        <v>69.639093599999995</v>
      </c>
      <c r="H421" s="6">
        <v>162.1004308</v>
      </c>
      <c r="I421" s="6">
        <v>59.0202825</v>
      </c>
      <c r="J421" s="6">
        <v>12.481362854501199</v>
      </c>
      <c r="K421" s="6">
        <v>14.056551941374799</v>
      </c>
      <c r="L421" s="6">
        <v>17.206992588576</v>
      </c>
      <c r="M421" s="6">
        <v>13.4735048213805</v>
      </c>
      <c r="N421" s="6">
        <v>31.362569830053801</v>
      </c>
      <c r="O421" s="6">
        <v>11.4190179641136</v>
      </c>
    </row>
    <row r="422" spans="1:15" x14ac:dyDescent="0.25">
      <c r="A422" s="6" t="s">
        <v>83</v>
      </c>
      <c r="B422" s="6" t="s">
        <v>84</v>
      </c>
      <c r="C422" s="6" t="s">
        <v>12</v>
      </c>
      <c r="D422" s="6">
        <v>324.3176957</v>
      </c>
      <c r="E422" s="6">
        <v>322.96011770000001</v>
      </c>
      <c r="F422" s="6">
        <v>359.4621922</v>
      </c>
      <c r="G422" s="6">
        <v>620.67399560000001</v>
      </c>
      <c r="H422" s="6">
        <v>1384.0188098000001</v>
      </c>
      <c r="I422" s="6">
        <v>408.70765849999998</v>
      </c>
      <c r="J422" s="6">
        <v>9.4825840807472108</v>
      </c>
      <c r="K422" s="6">
        <v>9.4428904479240394</v>
      </c>
      <c r="L422" s="6">
        <v>10.510158731946801</v>
      </c>
      <c r="M422" s="6">
        <v>18.147617068217599</v>
      </c>
      <c r="N422" s="6">
        <v>40.466724163593597</v>
      </c>
      <c r="O422" s="6">
        <v>11.9500255075707</v>
      </c>
    </row>
    <row r="423" spans="1:15" x14ac:dyDescent="0.25">
      <c r="A423" s="6" t="s">
        <v>99</v>
      </c>
      <c r="B423" s="6" t="s">
        <v>100</v>
      </c>
      <c r="C423" s="6" t="s">
        <v>11</v>
      </c>
      <c r="D423" s="6">
        <v>521.66030569999998</v>
      </c>
      <c r="E423" s="6">
        <v>686.13842509999995</v>
      </c>
      <c r="F423" s="6">
        <v>560.54510860000005</v>
      </c>
      <c r="G423" s="6">
        <v>485.7040715</v>
      </c>
      <c r="H423" s="6">
        <v>1283.4453579000001</v>
      </c>
      <c r="I423" s="6">
        <v>450.4118555</v>
      </c>
      <c r="J423" s="6">
        <v>13.081061094490501</v>
      </c>
      <c r="K423" s="6">
        <v>17.205485178648502</v>
      </c>
      <c r="L423" s="6">
        <v>14.056129499780701</v>
      </c>
      <c r="M423" s="6">
        <v>12.179428957334</v>
      </c>
      <c r="N423" s="6">
        <v>32.1834476472227</v>
      </c>
      <c r="O423" s="6">
        <v>11.294447622523601</v>
      </c>
    </row>
    <row r="424" spans="1:15" x14ac:dyDescent="0.25">
      <c r="A424" s="6" t="s">
        <v>99</v>
      </c>
      <c r="B424" s="6" t="s">
        <v>100</v>
      </c>
      <c r="C424" s="6" t="s">
        <v>12</v>
      </c>
      <c r="D424" s="6">
        <v>551.16696509999997</v>
      </c>
      <c r="E424" s="6">
        <v>679.02863230000003</v>
      </c>
      <c r="F424" s="6">
        <v>681.09582230000001</v>
      </c>
      <c r="G424" s="6">
        <v>1071.9023256999999</v>
      </c>
      <c r="H424" s="6">
        <v>2402.8626525999998</v>
      </c>
      <c r="I424" s="6">
        <v>568.03847250000001</v>
      </c>
      <c r="J424" s="6">
        <v>9.2569395867505797</v>
      </c>
      <c r="K424" s="6">
        <v>11.4043972605189</v>
      </c>
      <c r="L424" s="6">
        <v>11.43911605565</v>
      </c>
      <c r="M424" s="6">
        <v>18.002775384228698</v>
      </c>
      <c r="N424" s="6">
        <v>40.356472391885397</v>
      </c>
      <c r="O424" s="6">
        <v>9.5402993209662892</v>
      </c>
    </row>
    <row r="425" spans="1:15" x14ac:dyDescent="0.25">
      <c r="A425" s="6" t="s">
        <v>101</v>
      </c>
      <c r="B425" s="6" t="s">
        <v>102</v>
      </c>
      <c r="C425" s="6" t="s">
        <v>11</v>
      </c>
      <c r="D425" s="6">
        <v>113.6918412</v>
      </c>
      <c r="E425" s="6">
        <v>157.00301880000001</v>
      </c>
      <c r="F425" s="6">
        <v>187.6817696</v>
      </c>
      <c r="G425" s="6">
        <v>140.76132720000001</v>
      </c>
      <c r="H425" s="6">
        <v>510.71096920000002</v>
      </c>
      <c r="I425" s="6">
        <v>276.10875720000001</v>
      </c>
      <c r="J425" s="6">
        <v>8.203125</v>
      </c>
      <c r="K425" s="6">
        <v>11.328125</v>
      </c>
      <c r="L425" s="6">
        <v>13.5416666666667</v>
      </c>
      <c r="M425" s="6">
        <v>10.15625</v>
      </c>
      <c r="N425" s="6">
        <v>36.8489583333333</v>
      </c>
      <c r="O425" s="6">
        <v>19.921875</v>
      </c>
    </row>
    <row r="426" spans="1:15" x14ac:dyDescent="0.25">
      <c r="A426" s="6" t="s">
        <v>101</v>
      </c>
      <c r="B426" s="6" t="s">
        <v>102</v>
      </c>
      <c r="C426" s="6" t="s">
        <v>12</v>
      </c>
      <c r="D426" s="6">
        <v>167.83081319999999</v>
      </c>
      <c r="E426" s="6">
        <v>212.9466232</v>
      </c>
      <c r="F426" s="6">
        <v>234.60221200000001</v>
      </c>
      <c r="G426" s="6">
        <v>398.82376040000003</v>
      </c>
      <c r="H426" s="6">
        <v>902.31619999999998</v>
      </c>
      <c r="I426" s="6">
        <v>281.52265440000002</v>
      </c>
      <c r="J426" s="6">
        <v>7.6354679802955703</v>
      </c>
      <c r="K426" s="6">
        <v>9.6880131362889994</v>
      </c>
      <c r="L426" s="6">
        <v>10.6732348111658</v>
      </c>
      <c r="M426" s="6">
        <v>18.144499178981899</v>
      </c>
      <c r="N426" s="6">
        <v>41.0509031198686</v>
      </c>
      <c r="O426" s="6">
        <v>12.807881773399</v>
      </c>
    </row>
    <row r="427" spans="1:15" x14ac:dyDescent="0.25">
      <c r="A427" t="s">
        <v>1020</v>
      </c>
    </row>
    <row r="428" spans="1:15" x14ac:dyDescent="0.25">
      <c r="A428" t="s">
        <v>1023</v>
      </c>
    </row>
    <row r="429" spans="1:15" x14ac:dyDescent="0.25">
      <c r="A429" t="s">
        <v>1021</v>
      </c>
    </row>
    <row r="430" spans="1:15" x14ac:dyDescent="0.25">
      <c r="A430" t="s">
        <v>1022</v>
      </c>
    </row>
    <row r="431" spans="1:15" x14ac:dyDescent="0.25">
      <c r="A431" t="s">
        <v>15</v>
      </c>
    </row>
    <row r="434" spans="1:15" x14ac:dyDescent="0.25">
      <c r="L434" s="7" t="str">
        <f>HYPERLINK("#'Indice'!A1", "Ir al índice")</f>
        <v>Ir al índice</v>
      </c>
    </row>
    <row r="435" spans="1:15" ht="17.25" x14ac:dyDescent="0.3">
      <c r="A435" s="8" t="s">
        <v>330</v>
      </c>
    </row>
    <row r="436" spans="1:15" x14ac:dyDescent="0.25">
      <c r="A436" s="5" t="s">
        <v>17</v>
      </c>
      <c r="B436" s="5" t="s">
        <v>6</v>
      </c>
      <c r="C436" s="5" t="s">
        <v>7</v>
      </c>
      <c r="D436" s="5" t="s">
        <v>312</v>
      </c>
      <c r="E436" s="5" t="s">
        <v>313</v>
      </c>
      <c r="F436" s="5" t="s">
        <v>314</v>
      </c>
      <c r="G436" s="5" t="s">
        <v>315</v>
      </c>
      <c r="H436" s="5" t="s">
        <v>316</v>
      </c>
      <c r="I436" s="5" t="s">
        <v>317</v>
      </c>
      <c r="J436" s="5" t="s">
        <v>318</v>
      </c>
      <c r="K436" s="5" t="s">
        <v>319</v>
      </c>
      <c r="L436" s="5" t="s">
        <v>320</v>
      </c>
      <c r="M436" s="5" t="s">
        <v>321</v>
      </c>
      <c r="N436" s="5" t="s">
        <v>322</v>
      </c>
      <c r="O436" s="5" t="s">
        <v>323</v>
      </c>
    </row>
    <row r="437" spans="1:15" x14ac:dyDescent="0.25">
      <c r="A437" s="6" t="s">
        <v>9</v>
      </c>
      <c r="B437" s="6" t="s">
        <v>10</v>
      </c>
      <c r="C437" s="6" t="s">
        <v>11</v>
      </c>
      <c r="D437" s="6">
        <v>1402.5728329000001</v>
      </c>
      <c r="E437" s="6">
        <v>1622.3406321</v>
      </c>
      <c r="F437" s="6">
        <v>1692.4687272000001</v>
      </c>
      <c r="G437" s="6">
        <v>1435.6462919999999</v>
      </c>
      <c r="H437" s="6">
        <v>3734.1118338000001</v>
      </c>
      <c r="I437" s="6">
        <v>1423.2854537000001</v>
      </c>
      <c r="J437" s="6">
        <v>12.4007076409926</v>
      </c>
      <c r="K437" s="6">
        <v>14.3437626915804</v>
      </c>
      <c r="L437" s="6">
        <v>14.963793241407</v>
      </c>
      <c r="M437" s="6">
        <v>12.693123326905599</v>
      </c>
      <c r="N437" s="6">
        <v>33.014776889683297</v>
      </c>
      <c r="O437" s="6">
        <v>12.583836209431</v>
      </c>
    </row>
    <row r="438" spans="1:15" x14ac:dyDescent="0.25">
      <c r="A438" s="6" t="s">
        <v>9</v>
      </c>
      <c r="B438" s="6" t="s">
        <v>10</v>
      </c>
      <c r="C438" s="6" t="s">
        <v>12</v>
      </c>
      <c r="D438" s="6">
        <v>1645.6946879</v>
      </c>
      <c r="E438" s="6">
        <v>1830.9080924</v>
      </c>
      <c r="F438" s="6">
        <v>2024.0031034000001</v>
      </c>
      <c r="G438" s="6">
        <v>3209.7043506999998</v>
      </c>
      <c r="H438" s="6">
        <v>7459.6654812999996</v>
      </c>
      <c r="I438" s="6">
        <v>2026.5984913</v>
      </c>
      <c r="J438" s="6">
        <v>9.0439808569402107</v>
      </c>
      <c r="K438" s="6">
        <v>10.061828515477799</v>
      </c>
      <c r="L438" s="6">
        <v>11.122989857186401</v>
      </c>
      <c r="M438" s="6">
        <v>17.639058397405702</v>
      </c>
      <c r="N438" s="6">
        <v>40.994889457985799</v>
      </c>
      <c r="O438" s="6">
        <v>11.137252915004099</v>
      </c>
    </row>
    <row r="439" spans="1:15" x14ac:dyDescent="0.25">
      <c r="A439" s="6" t="s">
        <v>18</v>
      </c>
      <c r="B439" s="6" t="s">
        <v>19</v>
      </c>
      <c r="C439" s="6" t="s">
        <v>11</v>
      </c>
      <c r="D439" s="6">
        <v>366.17131419999998</v>
      </c>
      <c r="E439" s="6">
        <v>391.7741949</v>
      </c>
      <c r="F439" s="6">
        <v>293.16790709999998</v>
      </c>
      <c r="G439" s="6">
        <v>290.3150114</v>
      </c>
      <c r="H439" s="6">
        <v>655.27729810000005</v>
      </c>
      <c r="I439" s="6">
        <v>240.26384540000001</v>
      </c>
      <c r="J439" s="6">
        <v>16.369078906153401</v>
      </c>
      <c r="K439" s="6">
        <v>17.5136130576577</v>
      </c>
      <c r="L439" s="6">
        <v>13.105583146392</v>
      </c>
      <c r="M439" s="6">
        <v>12.978049194350101</v>
      </c>
      <c r="N439" s="6">
        <v>29.2930805392125</v>
      </c>
      <c r="O439" s="6">
        <v>10.7405951562342</v>
      </c>
    </row>
    <row r="440" spans="1:15" x14ac:dyDescent="0.25">
      <c r="A440" s="6" t="s">
        <v>18</v>
      </c>
      <c r="B440" s="6" t="s">
        <v>19</v>
      </c>
      <c r="C440" s="6" t="s">
        <v>12</v>
      </c>
      <c r="D440" s="6">
        <v>2036.8187840000001</v>
      </c>
      <c r="E440" s="6">
        <v>2169.5761914</v>
      </c>
      <c r="F440" s="6">
        <v>2498.3488530999998</v>
      </c>
      <c r="G440" s="6">
        <v>4170.6651355000004</v>
      </c>
      <c r="H440" s="6">
        <v>9348.8669389000006</v>
      </c>
      <c r="I440" s="6">
        <v>2897.7545272000002</v>
      </c>
      <c r="J440" s="6">
        <v>8.80899620886448</v>
      </c>
      <c r="K440" s="6">
        <v>9.3831560249815702</v>
      </c>
      <c r="L440" s="6">
        <v>10.8050582350574</v>
      </c>
      <c r="M440" s="6">
        <v>18.037624974624499</v>
      </c>
      <c r="N440" s="6">
        <v>40.432724829951603</v>
      </c>
      <c r="O440" s="6">
        <v>12.532439726520501</v>
      </c>
    </row>
    <row r="441" spans="1:15" x14ac:dyDescent="0.25">
      <c r="A441" s="6" t="s">
        <v>20</v>
      </c>
      <c r="B441" s="6" t="s">
        <v>21</v>
      </c>
      <c r="C441" s="6" t="s">
        <v>11</v>
      </c>
      <c r="D441" s="6">
        <v>191.21616779999999</v>
      </c>
      <c r="E441" s="6">
        <v>184.6244796</v>
      </c>
      <c r="F441" s="6">
        <v>274.25560430000002</v>
      </c>
      <c r="G441" s="6">
        <v>205.56870079999999</v>
      </c>
      <c r="H441" s="6">
        <v>313.65726640000003</v>
      </c>
      <c r="I441" s="6">
        <v>156.9694121</v>
      </c>
      <c r="J441" s="6">
        <v>14.4173546247763</v>
      </c>
      <c r="K441" s="6">
        <v>13.920353207747899</v>
      </c>
      <c r="L441" s="6">
        <v>20.678378562429501</v>
      </c>
      <c r="M441" s="6">
        <v>15.4995097605347</v>
      </c>
      <c r="N441" s="6">
        <v>23.649192912686001</v>
      </c>
      <c r="O441" s="6">
        <v>11.8352109318256</v>
      </c>
    </row>
    <row r="442" spans="1:15" x14ac:dyDescent="0.25">
      <c r="A442" s="6" t="s">
        <v>20</v>
      </c>
      <c r="B442" s="6" t="s">
        <v>21</v>
      </c>
      <c r="C442" s="6" t="s">
        <v>12</v>
      </c>
      <c r="D442" s="6">
        <v>1071.1514446000001</v>
      </c>
      <c r="E442" s="6">
        <v>978.50335089999999</v>
      </c>
      <c r="F442" s="6">
        <v>1376.2545826999999</v>
      </c>
      <c r="G442" s="6">
        <v>1931.1599662000001</v>
      </c>
      <c r="H442" s="6">
        <v>4644.0219436999996</v>
      </c>
      <c r="I442" s="6">
        <v>1302.6170869</v>
      </c>
      <c r="J442" s="6">
        <v>9.4761065047380999</v>
      </c>
      <c r="K442" s="6">
        <v>8.6564808506925104</v>
      </c>
      <c r="L442" s="6">
        <v>12.1752484852123</v>
      </c>
      <c r="M442" s="6">
        <v>17.084304567438</v>
      </c>
      <c r="N442" s="6">
        <v>41.084056573602098</v>
      </c>
      <c r="O442" s="6">
        <v>11.523803018317</v>
      </c>
    </row>
    <row r="443" spans="1:15" x14ac:dyDescent="0.25">
      <c r="A443" s="6" t="s">
        <v>22</v>
      </c>
      <c r="B443" s="6" t="s">
        <v>23</v>
      </c>
      <c r="C443" s="6" t="s">
        <v>11</v>
      </c>
      <c r="D443" s="6">
        <v>33.950310000000002</v>
      </c>
      <c r="E443" s="6">
        <v>33.950310000000002</v>
      </c>
      <c r="F443" s="6">
        <v>43.003726</v>
      </c>
      <c r="G443" s="6">
        <v>32.818632999999998</v>
      </c>
      <c r="H443" s="6">
        <v>96.192544999999996</v>
      </c>
      <c r="I443" s="6">
        <v>27.160247999999999</v>
      </c>
      <c r="J443" s="6">
        <v>12.7118644067797</v>
      </c>
      <c r="K443" s="6">
        <v>12.7118644067797</v>
      </c>
      <c r="L443" s="6">
        <v>16.1016949152542</v>
      </c>
      <c r="M443" s="6">
        <v>12.2881355932203</v>
      </c>
      <c r="N443" s="6">
        <v>36.016949152542402</v>
      </c>
      <c r="O443" s="6">
        <v>10.1694915254237</v>
      </c>
    </row>
    <row r="444" spans="1:15" x14ac:dyDescent="0.25">
      <c r="A444" s="6" t="s">
        <v>22</v>
      </c>
      <c r="B444" s="6" t="s">
        <v>23</v>
      </c>
      <c r="C444" s="6" t="s">
        <v>12</v>
      </c>
      <c r="D444" s="6">
        <v>139.196271</v>
      </c>
      <c r="E444" s="6">
        <v>126.74782399999999</v>
      </c>
      <c r="F444" s="6">
        <v>182.199997</v>
      </c>
      <c r="G444" s="6">
        <v>297.63105100000001</v>
      </c>
      <c r="H444" s="6">
        <v>655.24098300000003</v>
      </c>
      <c r="I444" s="6">
        <v>153.908072</v>
      </c>
      <c r="J444" s="6">
        <v>8.9519650655021792</v>
      </c>
      <c r="K444" s="6">
        <v>8.1513828238719093</v>
      </c>
      <c r="L444" s="6">
        <v>11.7176128093159</v>
      </c>
      <c r="M444" s="6">
        <v>19.141193595342099</v>
      </c>
      <c r="N444" s="6">
        <v>42.139737991266401</v>
      </c>
      <c r="O444" s="6">
        <v>9.8981077147016006</v>
      </c>
    </row>
    <row r="445" spans="1:15" x14ac:dyDescent="0.25">
      <c r="A445" s="6" t="s">
        <v>24</v>
      </c>
      <c r="B445" s="6" t="s">
        <v>25</v>
      </c>
      <c r="C445" s="6" t="s">
        <v>11</v>
      </c>
      <c r="D445" s="6">
        <v>195.72162729999999</v>
      </c>
      <c r="E445" s="6">
        <v>387.33953860000003</v>
      </c>
      <c r="F445" s="6">
        <v>280.20530179999997</v>
      </c>
      <c r="G445" s="6">
        <v>337.05606490000002</v>
      </c>
      <c r="H445" s="6">
        <v>895.66798859999994</v>
      </c>
      <c r="I445" s="6">
        <v>592.32115160000001</v>
      </c>
      <c r="J445" s="6">
        <v>7.2804663715255504</v>
      </c>
      <c r="K445" s="6">
        <v>14.4082824368563</v>
      </c>
      <c r="L445" s="6">
        <v>10.423095827581401</v>
      </c>
      <c r="M445" s="6">
        <v>12.537834370556499</v>
      </c>
      <c r="N445" s="6">
        <v>33.317118608763103</v>
      </c>
      <c r="O445" s="6">
        <v>22.0332023847172</v>
      </c>
    </row>
    <row r="446" spans="1:15" x14ac:dyDescent="0.25">
      <c r="A446" s="6" t="s">
        <v>24</v>
      </c>
      <c r="B446" s="6" t="s">
        <v>25</v>
      </c>
      <c r="C446" s="6" t="s">
        <v>12</v>
      </c>
      <c r="D446" s="6">
        <v>1153.7576713999999</v>
      </c>
      <c r="E446" s="6">
        <v>1330.3783923999999</v>
      </c>
      <c r="F446" s="6">
        <v>1404.2035771999999</v>
      </c>
      <c r="G446" s="6">
        <v>2133.7324066000001</v>
      </c>
      <c r="H446" s="6">
        <v>6461.3143399</v>
      </c>
      <c r="I446" s="6">
        <v>2120.3019405999999</v>
      </c>
      <c r="J446" s="6">
        <v>7.9004539502529099</v>
      </c>
      <c r="K446" s="6">
        <v>9.1098793846491795</v>
      </c>
      <c r="L446" s="6">
        <v>9.6154036271650103</v>
      </c>
      <c r="M446" s="6">
        <v>14.610914439295</v>
      </c>
      <c r="N446" s="6">
        <v>44.244400419497602</v>
      </c>
      <c r="O446" s="6">
        <v>14.518948179140301</v>
      </c>
    </row>
    <row r="447" spans="1:15" x14ac:dyDescent="0.25">
      <c r="A447" s="6" t="s">
        <v>26</v>
      </c>
      <c r="B447" s="6" t="s">
        <v>27</v>
      </c>
      <c r="C447" s="6" t="s">
        <v>11</v>
      </c>
      <c r="D447" s="6">
        <v>63.166924899999998</v>
      </c>
      <c r="E447" s="6">
        <v>44.605097100000002</v>
      </c>
      <c r="F447" s="6">
        <v>64.263745999999998</v>
      </c>
      <c r="G447" s="6">
        <v>76.123124300000001</v>
      </c>
      <c r="H447" s="6">
        <v>131.36146590000001</v>
      </c>
      <c r="I447" s="6">
        <v>37.265432199999999</v>
      </c>
      <c r="J447" s="6">
        <v>15.155728999152601</v>
      </c>
      <c r="K447" s="6">
        <v>10.702163587964799</v>
      </c>
      <c r="L447" s="6">
        <v>15.418890825986299</v>
      </c>
      <c r="M447" s="6">
        <v>18.264328116115198</v>
      </c>
      <c r="N447" s="6">
        <v>31.517740989665</v>
      </c>
      <c r="O447" s="6">
        <v>8.9411474811162392</v>
      </c>
    </row>
    <row r="448" spans="1:15" x14ac:dyDescent="0.25">
      <c r="A448" s="6" t="s">
        <v>26</v>
      </c>
      <c r="B448" s="6" t="s">
        <v>27</v>
      </c>
      <c r="C448" s="6" t="s">
        <v>12</v>
      </c>
      <c r="D448" s="6">
        <v>129.93435199999999</v>
      </c>
      <c r="E448" s="6">
        <v>147.11113159999999</v>
      </c>
      <c r="F448" s="6">
        <v>146.93507919999999</v>
      </c>
      <c r="G448" s="6">
        <v>290.89440819999999</v>
      </c>
      <c r="H448" s="6">
        <v>633.75539149999997</v>
      </c>
      <c r="I448" s="6">
        <v>191.58380059999999</v>
      </c>
      <c r="J448" s="6">
        <v>8.4361223986202205</v>
      </c>
      <c r="K448" s="6">
        <v>9.5513426070507208</v>
      </c>
      <c r="L448" s="6">
        <v>9.5399122226134292</v>
      </c>
      <c r="M448" s="6">
        <v>18.886620781003302</v>
      </c>
      <c r="N448" s="6">
        <v>41.147225280959397</v>
      </c>
      <c r="O448" s="6">
        <v>12.438776709753</v>
      </c>
    </row>
    <row r="449" spans="1:15" x14ac:dyDescent="0.25">
      <c r="A449" s="6" t="s">
        <v>28</v>
      </c>
      <c r="B449" s="6" t="s">
        <v>29</v>
      </c>
      <c r="C449" s="6" t="s">
        <v>11</v>
      </c>
      <c r="D449" s="6">
        <v>195.68284840000001</v>
      </c>
      <c r="E449" s="6">
        <v>222.50793329999999</v>
      </c>
      <c r="F449" s="6">
        <v>123.6526575</v>
      </c>
      <c r="G449" s="6">
        <v>161.77087650000001</v>
      </c>
      <c r="H449" s="6">
        <v>348.93483980000002</v>
      </c>
      <c r="I449" s="6">
        <v>82.1977744</v>
      </c>
      <c r="J449" s="6">
        <v>17.2446246157498</v>
      </c>
      <c r="K449" s="6">
        <v>19.6085953120498</v>
      </c>
      <c r="L449" s="6">
        <v>10.8969369505936</v>
      </c>
      <c r="M449" s="6">
        <v>14.256119337045099</v>
      </c>
      <c r="N449" s="6">
        <v>30.750013999222698</v>
      </c>
      <c r="O449" s="6">
        <v>7.2437097853389796</v>
      </c>
    </row>
    <row r="450" spans="1:15" x14ac:dyDescent="0.25">
      <c r="A450" s="6" t="s">
        <v>28</v>
      </c>
      <c r="B450" s="6" t="s">
        <v>29</v>
      </c>
      <c r="C450" s="6" t="s">
        <v>12</v>
      </c>
      <c r="D450" s="6">
        <v>300.58682800000003</v>
      </c>
      <c r="E450" s="6">
        <v>313.21074929999997</v>
      </c>
      <c r="F450" s="6">
        <v>363.92849860000001</v>
      </c>
      <c r="G450" s="6">
        <v>618.96343490000004</v>
      </c>
      <c r="H450" s="6">
        <v>1391.9240236000001</v>
      </c>
      <c r="I450" s="6">
        <v>408.6395354</v>
      </c>
      <c r="J450" s="6">
        <v>8.8479374902057497</v>
      </c>
      <c r="K450" s="6">
        <v>9.2195295100120092</v>
      </c>
      <c r="L450" s="6">
        <v>10.712434167332299</v>
      </c>
      <c r="M450" s="6">
        <v>18.219526840737799</v>
      </c>
      <c r="N450" s="6">
        <v>40.972044030912997</v>
      </c>
      <c r="O450" s="6">
        <v>12.028527960799099</v>
      </c>
    </row>
    <row r="451" spans="1:15" x14ac:dyDescent="0.25">
      <c r="A451" s="6" t="s">
        <v>30</v>
      </c>
      <c r="B451" s="6" t="s">
        <v>31</v>
      </c>
      <c r="C451" s="6" t="s">
        <v>11</v>
      </c>
      <c r="D451" s="6">
        <v>124.44120270000001</v>
      </c>
      <c r="E451" s="6">
        <v>106.6840119</v>
      </c>
      <c r="F451" s="6">
        <v>152.8070884</v>
      </c>
      <c r="G451" s="6">
        <v>168.27479550000001</v>
      </c>
      <c r="H451" s="6">
        <v>380.2852421</v>
      </c>
      <c r="I451" s="6">
        <v>182.93855099999999</v>
      </c>
      <c r="J451" s="6">
        <v>11.156334618050501</v>
      </c>
      <c r="K451" s="6">
        <v>9.5643766640683605</v>
      </c>
      <c r="L451" s="6">
        <v>13.699377482795899</v>
      </c>
      <c r="M451" s="6">
        <v>15.0860798967673</v>
      </c>
      <c r="N451" s="6">
        <v>34.093124456550598</v>
      </c>
      <c r="O451" s="6">
        <v>16.400706881767299</v>
      </c>
    </row>
    <row r="452" spans="1:15" x14ac:dyDescent="0.25">
      <c r="A452" s="6" t="s">
        <v>30</v>
      </c>
      <c r="B452" s="6" t="s">
        <v>31</v>
      </c>
      <c r="C452" s="6" t="s">
        <v>12</v>
      </c>
      <c r="D452" s="6">
        <v>501.17005169999999</v>
      </c>
      <c r="E452" s="6">
        <v>650.76325150000002</v>
      </c>
      <c r="F452" s="6">
        <v>843.84637129999999</v>
      </c>
      <c r="G452" s="6">
        <v>1054.5827010999999</v>
      </c>
      <c r="H452" s="6">
        <v>3120.8398877</v>
      </c>
      <c r="I452" s="6">
        <v>801.36684939999998</v>
      </c>
      <c r="J452" s="6">
        <v>7.1877387459259001</v>
      </c>
      <c r="K452" s="6">
        <v>9.3331918405037406</v>
      </c>
      <c r="L452" s="6">
        <v>12.102373711334</v>
      </c>
      <c r="M452" s="6">
        <v>15.1247364358018</v>
      </c>
      <c r="N452" s="6">
        <v>44.758823286751401</v>
      </c>
      <c r="O452" s="6">
        <v>11.493135979683201</v>
      </c>
    </row>
    <row r="453" spans="1:15" x14ac:dyDescent="0.25">
      <c r="A453" t="s">
        <v>1020</v>
      </c>
    </row>
    <row r="454" spans="1:15" x14ac:dyDescent="0.25">
      <c r="A454" t="s">
        <v>1023</v>
      </c>
    </row>
    <row r="455" spans="1:15" x14ac:dyDescent="0.25">
      <c r="A455" t="s">
        <v>1021</v>
      </c>
    </row>
    <row r="456" spans="1:15" x14ac:dyDescent="0.25">
      <c r="A456" t="s">
        <v>1022</v>
      </c>
    </row>
    <row r="457" spans="1:15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7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953</v>
      </c>
    </row>
    <row r="7" spans="1:11" ht="21" x14ac:dyDescent="0.35">
      <c r="A7" s="2" t="s">
        <v>310</v>
      </c>
    </row>
    <row r="9" spans="1:11" x14ac:dyDescent="0.25">
      <c r="A9" t="s">
        <v>954</v>
      </c>
    </row>
    <row r="10" spans="1:11" x14ac:dyDescent="0.25">
      <c r="A10" t="s">
        <v>2</v>
      </c>
    </row>
    <row r="11" spans="1:11" x14ac:dyDescent="0.25">
      <c r="A11" t="s">
        <v>959</v>
      </c>
    </row>
    <row r="12" spans="1:11" x14ac:dyDescent="0.25">
      <c r="A12" s="3" t="s">
        <v>1019</v>
      </c>
    </row>
    <row r="13" spans="1:11" x14ac:dyDescent="0.25">
      <c r="A13" s="3" t="s">
        <v>3</v>
      </c>
    </row>
    <row r="15" spans="1:11" ht="17.25" x14ac:dyDescent="0.3">
      <c r="A15" s="4" t="s">
        <v>331</v>
      </c>
    </row>
    <row r="16" spans="1:11" x14ac:dyDescent="0.25">
      <c r="A16" s="5" t="s">
        <v>5</v>
      </c>
      <c r="B16" s="5" t="s">
        <v>6</v>
      </c>
      <c r="C16" s="5" t="s">
        <v>7</v>
      </c>
      <c r="D16" s="5" t="s">
        <v>332</v>
      </c>
      <c r="E16" s="5" t="s">
        <v>333</v>
      </c>
      <c r="F16" s="5" t="s">
        <v>316</v>
      </c>
      <c r="G16" s="5" t="s">
        <v>317</v>
      </c>
      <c r="H16" s="5" t="s">
        <v>334</v>
      </c>
      <c r="I16" s="5" t="s">
        <v>335</v>
      </c>
      <c r="J16" s="5" t="s">
        <v>322</v>
      </c>
      <c r="K16" s="5" t="s">
        <v>323</v>
      </c>
    </row>
    <row r="17" spans="1:11" x14ac:dyDescent="0.25">
      <c r="A17" s="6" t="s">
        <v>9</v>
      </c>
      <c r="B17" s="6" t="s">
        <v>10</v>
      </c>
      <c r="C17" s="6" t="s">
        <v>11</v>
      </c>
      <c r="D17" s="6">
        <v>696717.09031650005</v>
      </c>
      <c r="E17" s="6">
        <v>723054.80044060003</v>
      </c>
      <c r="F17" s="6">
        <v>1036502.5636546999</v>
      </c>
      <c r="G17" s="6">
        <v>314039.5792638</v>
      </c>
      <c r="H17" s="6">
        <v>25.149390352403799</v>
      </c>
      <c r="I17" s="6">
        <v>26.100102430671502</v>
      </c>
      <c r="J17" s="6">
        <v>37.414623434567403</v>
      </c>
      <c r="K17" s="6">
        <v>11.3358837823573</v>
      </c>
    </row>
    <row r="18" spans="1:11" x14ac:dyDescent="0.25">
      <c r="A18" s="6" t="s">
        <v>9</v>
      </c>
      <c r="B18" s="6" t="s">
        <v>10</v>
      </c>
      <c r="C18" s="6" t="s">
        <v>12</v>
      </c>
      <c r="D18" s="6">
        <v>645723.03237000003</v>
      </c>
      <c r="E18" s="6">
        <v>1182595.0868303</v>
      </c>
      <c r="F18" s="6">
        <v>2421935.1237741001</v>
      </c>
      <c r="G18" s="6">
        <v>836887.72328050004</v>
      </c>
      <c r="H18" s="6">
        <v>12.693240400715201</v>
      </c>
      <c r="I18" s="6">
        <v>23.2467528357272</v>
      </c>
      <c r="J18" s="6">
        <v>47.608964246121602</v>
      </c>
      <c r="K18" s="6">
        <v>16.451042517436001</v>
      </c>
    </row>
    <row r="19" spans="1:11" x14ac:dyDescent="0.25">
      <c r="A19" s="6" t="s">
        <v>9</v>
      </c>
      <c r="B19" s="6" t="s">
        <v>13</v>
      </c>
      <c r="C19" s="6" t="s">
        <v>11</v>
      </c>
      <c r="D19" s="6">
        <v>3574.8177701999998</v>
      </c>
      <c r="E19" s="6">
        <v>2578.2107139999998</v>
      </c>
      <c r="F19" s="6">
        <v>3734.1118338000001</v>
      </c>
      <c r="G19" s="6">
        <v>1423.2854537000001</v>
      </c>
      <c r="H19" s="6">
        <v>31.606394333488399</v>
      </c>
      <c r="I19" s="6">
        <v>22.794992567397301</v>
      </c>
      <c r="J19" s="6">
        <v>33.014776889683297</v>
      </c>
      <c r="K19" s="6">
        <v>12.583836209431</v>
      </c>
    </row>
    <row r="20" spans="1:11" x14ac:dyDescent="0.25">
      <c r="A20" s="6" t="s">
        <v>9</v>
      </c>
      <c r="B20" s="6" t="s">
        <v>13</v>
      </c>
      <c r="C20" s="6" t="s">
        <v>12</v>
      </c>
      <c r="D20" s="6">
        <v>4009.8545153</v>
      </c>
      <c r="E20" s="6">
        <v>4700.4557191000004</v>
      </c>
      <c r="F20" s="6">
        <v>7459.6654812999996</v>
      </c>
      <c r="G20" s="6">
        <v>2026.5984913</v>
      </c>
      <c r="H20" s="6">
        <v>22.036315570638902</v>
      </c>
      <c r="I20" s="6">
        <v>25.831542056371202</v>
      </c>
      <c r="J20" s="6">
        <v>40.994889457985799</v>
      </c>
      <c r="K20" s="6">
        <v>11.137252915004099</v>
      </c>
    </row>
    <row r="21" spans="1:11" x14ac:dyDescent="0.25">
      <c r="A21" s="6" t="s">
        <v>9</v>
      </c>
      <c r="B21" s="6" t="s">
        <v>14</v>
      </c>
      <c r="C21" s="6" t="s">
        <v>11</v>
      </c>
      <c r="D21" s="6">
        <v>693142.27254629997</v>
      </c>
      <c r="E21" s="6">
        <v>720476.58972659998</v>
      </c>
      <c r="F21" s="6">
        <v>1032768.4518209</v>
      </c>
      <c r="G21" s="6">
        <v>312616.2938101</v>
      </c>
      <c r="H21" s="6">
        <v>25.122920120894701</v>
      </c>
      <c r="I21" s="6">
        <v>26.1136515973594</v>
      </c>
      <c r="J21" s="6">
        <v>37.432660430825798</v>
      </c>
      <c r="K21" s="6">
        <v>11.3307678509201</v>
      </c>
    </row>
    <row r="22" spans="1:11" x14ac:dyDescent="0.25">
      <c r="A22" s="6" t="s">
        <v>9</v>
      </c>
      <c r="B22" s="6" t="s">
        <v>14</v>
      </c>
      <c r="C22" s="6" t="s">
        <v>12</v>
      </c>
      <c r="D22" s="6">
        <v>641713.17785470001</v>
      </c>
      <c r="E22" s="6">
        <v>1177894.6311112</v>
      </c>
      <c r="F22" s="6">
        <v>2414475.4582928</v>
      </c>
      <c r="G22" s="6">
        <v>834861.12478920002</v>
      </c>
      <c r="H22" s="6">
        <v>12.6597004863855</v>
      </c>
      <c r="I22" s="6">
        <v>23.237473919798099</v>
      </c>
      <c r="J22" s="6">
        <v>47.6327075530874</v>
      </c>
      <c r="K22" s="6">
        <v>16.470118040729002</v>
      </c>
    </row>
    <row r="23" spans="1:11" x14ac:dyDescent="0.25">
      <c r="A23" t="s">
        <v>1020</v>
      </c>
    </row>
    <row r="24" spans="1:11" x14ac:dyDescent="0.25">
      <c r="A24" t="s">
        <v>1023</v>
      </c>
    </row>
    <row r="25" spans="1:11" x14ac:dyDescent="0.25">
      <c r="A25" t="s">
        <v>1021</v>
      </c>
    </row>
    <row r="26" spans="1:11" x14ac:dyDescent="0.25">
      <c r="A26" t="s">
        <v>1022</v>
      </c>
    </row>
    <row r="27" spans="1:11" x14ac:dyDescent="0.25">
      <c r="A27" t="s">
        <v>15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336</v>
      </c>
    </row>
    <row r="32" spans="1:11" x14ac:dyDescent="0.25">
      <c r="A32" s="5" t="s">
        <v>17</v>
      </c>
      <c r="B32" s="5" t="s">
        <v>6</v>
      </c>
      <c r="C32" s="5" t="s">
        <v>7</v>
      </c>
      <c r="D32" s="5" t="s">
        <v>332</v>
      </c>
      <c r="E32" s="5" t="s">
        <v>333</v>
      </c>
      <c r="F32" s="5" t="s">
        <v>316</v>
      </c>
      <c r="G32" s="5" t="s">
        <v>317</v>
      </c>
      <c r="H32" s="5" t="s">
        <v>334</v>
      </c>
      <c r="I32" s="5" t="s">
        <v>335</v>
      </c>
      <c r="J32" s="5" t="s">
        <v>322</v>
      </c>
      <c r="K32" s="5" t="s">
        <v>323</v>
      </c>
    </row>
    <row r="33" spans="1:11" x14ac:dyDescent="0.25">
      <c r="A33" s="6" t="s">
        <v>9</v>
      </c>
      <c r="B33" s="6" t="s">
        <v>10</v>
      </c>
      <c r="C33" s="6" t="s">
        <v>11</v>
      </c>
      <c r="D33" s="6">
        <v>696717.09031650005</v>
      </c>
      <c r="E33" s="6">
        <v>723054.80044060003</v>
      </c>
      <c r="F33" s="6">
        <v>1036502.5636546999</v>
      </c>
      <c r="G33" s="6">
        <v>314039.5792638</v>
      </c>
      <c r="H33" s="6">
        <v>25.149390352403799</v>
      </c>
      <c r="I33" s="6">
        <v>26.100102430671502</v>
      </c>
      <c r="J33" s="6">
        <v>37.414623434567403</v>
      </c>
      <c r="K33" s="6">
        <v>11.3358837823573</v>
      </c>
    </row>
    <row r="34" spans="1:11" x14ac:dyDescent="0.25">
      <c r="A34" s="6" t="s">
        <v>9</v>
      </c>
      <c r="B34" s="6" t="s">
        <v>10</v>
      </c>
      <c r="C34" s="6" t="s">
        <v>12</v>
      </c>
      <c r="D34" s="6">
        <v>645723.03237000003</v>
      </c>
      <c r="E34" s="6">
        <v>1182595.0868303</v>
      </c>
      <c r="F34" s="6">
        <v>2421935.1237741001</v>
      </c>
      <c r="G34" s="6">
        <v>836887.72328050004</v>
      </c>
      <c r="H34" s="6">
        <v>12.693240400715201</v>
      </c>
      <c r="I34" s="6">
        <v>23.2467528357272</v>
      </c>
      <c r="J34" s="6">
        <v>47.608964246121602</v>
      </c>
      <c r="K34" s="6">
        <v>16.451042517436001</v>
      </c>
    </row>
    <row r="35" spans="1:11" x14ac:dyDescent="0.25">
      <c r="A35" s="6" t="s">
        <v>18</v>
      </c>
      <c r="B35" s="6" t="s">
        <v>19</v>
      </c>
      <c r="C35" s="6" t="s">
        <v>11</v>
      </c>
      <c r="D35" s="6">
        <v>4739.6834748000001</v>
      </c>
      <c r="E35" s="6">
        <v>4030.4128378999999</v>
      </c>
      <c r="F35" s="6">
        <v>6243.3326325999997</v>
      </c>
      <c r="G35" s="6">
        <v>2179.5670909</v>
      </c>
      <c r="H35" s="6">
        <v>27.5675249666815</v>
      </c>
      <c r="I35" s="6">
        <v>23.442178602344399</v>
      </c>
      <c r="J35" s="6">
        <v>36.313232548036503</v>
      </c>
      <c r="K35" s="6">
        <v>12.677063882937601</v>
      </c>
    </row>
    <row r="36" spans="1:11" x14ac:dyDescent="0.25">
      <c r="A36" s="6" t="s">
        <v>18</v>
      </c>
      <c r="B36" s="6" t="s">
        <v>19</v>
      </c>
      <c r="C36" s="6" t="s">
        <v>12</v>
      </c>
      <c r="D36" s="6">
        <v>22975.521427399999</v>
      </c>
      <c r="E36" s="6">
        <v>35092.797549100003</v>
      </c>
      <c r="F36" s="6">
        <v>61654.054900499999</v>
      </c>
      <c r="G36" s="6">
        <v>20383.630086900001</v>
      </c>
      <c r="H36" s="6">
        <v>16.3986701335939</v>
      </c>
      <c r="I36" s="6">
        <v>25.047318855901501</v>
      </c>
      <c r="J36" s="6">
        <v>44.005291105430402</v>
      </c>
      <c r="K36" s="6">
        <v>14.548719905074201</v>
      </c>
    </row>
    <row r="37" spans="1:11" x14ac:dyDescent="0.25">
      <c r="A37" s="6" t="s">
        <v>20</v>
      </c>
      <c r="B37" s="6" t="s">
        <v>21</v>
      </c>
      <c r="C37" s="6" t="s">
        <v>11</v>
      </c>
      <c r="D37" s="6">
        <v>1509.0852239000001</v>
      </c>
      <c r="E37" s="6">
        <v>1295.754048</v>
      </c>
      <c r="F37" s="6">
        <v>1454.0474750000001</v>
      </c>
      <c r="G37" s="6">
        <v>330.77526549999999</v>
      </c>
      <c r="H37" s="6">
        <v>32.880094870229399</v>
      </c>
      <c r="I37" s="6">
        <v>28.232014568812001</v>
      </c>
      <c r="J37" s="6">
        <v>31.680927072005801</v>
      </c>
      <c r="K37" s="6">
        <v>7.2069634889527103</v>
      </c>
    </row>
    <row r="38" spans="1:11" x14ac:dyDescent="0.25">
      <c r="A38" s="6" t="s">
        <v>20</v>
      </c>
      <c r="B38" s="6" t="s">
        <v>21</v>
      </c>
      <c r="C38" s="6" t="s">
        <v>12</v>
      </c>
      <c r="D38" s="6">
        <v>6407.8899936999996</v>
      </c>
      <c r="E38" s="6">
        <v>8716.5215188999991</v>
      </c>
      <c r="F38" s="6">
        <v>14931.9014161</v>
      </c>
      <c r="G38" s="6">
        <v>4254.0250683000004</v>
      </c>
      <c r="H38" s="6">
        <v>18.676266011312102</v>
      </c>
      <c r="I38" s="6">
        <v>25.404942147938499</v>
      </c>
      <c r="J38" s="6">
        <v>43.520123344181599</v>
      </c>
      <c r="K38" s="6">
        <v>12.3986684965679</v>
      </c>
    </row>
    <row r="39" spans="1:11" x14ac:dyDescent="0.25">
      <c r="A39" s="6" t="s">
        <v>22</v>
      </c>
      <c r="B39" s="6" t="s">
        <v>23</v>
      </c>
      <c r="C39" s="6" t="s">
        <v>11</v>
      </c>
      <c r="D39" s="6">
        <v>5496.9402086999999</v>
      </c>
      <c r="E39" s="6">
        <v>3788.4483494000001</v>
      </c>
      <c r="F39" s="6">
        <v>6208.3832769000001</v>
      </c>
      <c r="G39" s="6">
        <v>1090.3878192</v>
      </c>
      <c r="H39" s="6">
        <v>33.145726544593899</v>
      </c>
      <c r="I39" s="6">
        <v>22.843776401058498</v>
      </c>
      <c r="J39" s="6">
        <v>37.4356217399759</v>
      </c>
      <c r="K39" s="6">
        <v>6.5748753143717797</v>
      </c>
    </row>
    <row r="40" spans="1:11" x14ac:dyDescent="0.25">
      <c r="A40" s="6" t="s">
        <v>22</v>
      </c>
      <c r="B40" s="6" t="s">
        <v>23</v>
      </c>
      <c r="C40" s="6" t="s">
        <v>12</v>
      </c>
      <c r="D40" s="6">
        <v>16111.675443300001</v>
      </c>
      <c r="E40" s="6">
        <v>23212.301575900001</v>
      </c>
      <c r="F40" s="6">
        <v>43960.747078200002</v>
      </c>
      <c r="G40" s="6">
        <v>10648.1162293</v>
      </c>
      <c r="H40" s="6">
        <v>17.1523349951554</v>
      </c>
      <c r="I40" s="6">
        <v>24.711593405636599</v>
      </c>
      <c r="J40" s="6">
        <v>46.800189289819997</v>
      </c>
      <c r="K40" s="6">
        <v>11.3358823093879</v>
      </c>
    </row>
    <row r="41" spans="1:11" x14ac:dyDescent="0.25">
      <c r="A41" s="6" t="s">
        <v>24</v>
      </c>
      <c r="B41" s="6" t="s">
        <v>25</v>
      </c>
      <c r="C41" s="6" t="s">
        <v>11</v>
      </c>
      <c r="D41" s="6">
        <v>1324.2751613999999</v>
      </c>
      <c r="E41" s="6">
        <v>1341.5690704000001</v>
      </c>
      <c r="F41" s="6">
        <v>1906.2361377</v>
      </c>
      <c r="G41" s="6">
        <v>1005.0359733</v>
      </c>
      <c r="H41" s="6">
        <v>23.744800717840999</v>
      </c>
      <c r="I41" s="6">
        <v>24.054887650531999</v>
      </c>
      <c r="J41" s="6">
        <v>34.179601437953302</v>
      </c>
      <c r="K41" s="6">
        <v>18.0207101936737</v>
      </c>
    </row>
    <row r="42" spans="1:11" x14ac:dyDescent="0.25">
      <c r="A42" s="6" t="s">
        <v>24</v>
      </c>
      <c r="B42" s="6" t="s">
        <v>25</v>
      </c>
      <c r="C42" s="6" t="s">
        <v>12</v>
      </c>
      <c r="D42" s="6">
        <v>5181.9217624000003</v>
      </c>
      <c r="E42" s="6">
        <v>6706.4235916999996</v>
      </c>
      <c r="F42" s="6">
        <v>13142.9668736</v>
      </c>
      <c r="G42" s="6">
        <v>3994.5714312999999</v>
      </c>
      <c r="H42" s="6">
        <v>17.8527614293433</v>
      </c>
      <c r="I42" s="6">
        <v>23.1049764771608</v>
      </c>
      <c r="J42" s="6">
        <v>45.280161072804397</v>
      </c>
      <c r="K42" s="6">
        <v>13.762101020691601</v>
      </c>
    </row>
    <row r="43" spans="1:11" x14ac:dyDescent="0.25">
      <c r="A43" s="6" t="s">
        <v>26</v>
      </c>
      <c r="B43" s="6" t="s">
        <v>27</v>
      </c>
      <c r="C43" s="6" t="s">
        <v>11</v>
      </c>
      <c r="D43" s="6">
        <v>8646.1174585000008</v>
      </c>
      <c r="E43" s="6">
        <v>6901.4468014000004</v>
      </c>
      <c r="F43" s="6">
        <v>9978.5586120999997</v>
      </c>
      <c r="G43" s="6">
        <v>2126.4381850999998</v>
      </c>
      <c r="H43" s="6">
        <v>31.266968150423999</v>
      </c>
      <c r="I43" s="6">
        <v>24.957712911831699</v>
      </c>
      <c r="J43" s="6">
        <v>36.085477187791703</v>
      </c>
      <c r="K43" s="6">
        <v>7.68984174995256</v>
      </c>
    </row>
    <row r="44" spans="1:11" x14ac:dyDescent="0.25">
      <c r="A44" s="6" t="s">
        <v>26</v>
      </c>
      <c r="B44" s="6" t="s">
        <v>27</v>
      </c>
      <c r="C44" s="6" t="s">
        <v>12</v>
      </c>
      <c r="D44" s="6">
        <v>24131.7948273</v>
      </c>
      <c r="E44" s="6">
        <v>36551.343957700003</v>
      </c>
      <c r="F44" s="6">
        <v>59312.074931700001</v>
      </c>
      <c r="G44" s="6">
        <v>10810.225176600001</v>
      </c>
      <c r="H44" s="6">
        <v>18.448617298692501</v>
      </c>
      <c r="I44" s="6">
        <v>27.9432906360381</v>
      </c>
      <c r="J44" s="6">
        <v>45.343737564369803</v>
      </c>
      <c r="K44" s="6">
        <v>8.2643545008996693</v>
      </c>
    </row>
    <row r="45" spans="1:11" x14ac:dyDescent="0.25">
      <c r="A45" s="6" t="s">
        <v>28</v>
      </c>
      <c r="B45" s="6" t="s">
        <v>29</v>
      </c>
      <c r="C45" s="6" t="s">
        <v>11</v>
      </c>
      <c r="D45" s="6">
        <v>66981.081459499997</v>
      </c>
      <c r="E45" s="6">
        <v>50736.2323722</v>
      </c>
      <c r="F45" s="6">
        <v>71093.488705800002</v>
      </c>
      <c r="G45" s="6">
        <v>19240.095180200002</v>
      </c>
      <c r="H45" s="6">
        <v>32.194564981106303</v>
      </c>
      <c r="I45" s="6">
        <v>24.386452031100099</v>
      </c>
      <c r="J45" s="6">
        <v>34.171200165771602</v>
      </c>
      <c r="K45" s="6">
        <v>9.2477828220219909</v>
      </c>
    </row>
    <row r="46" spans="1:11" x14ac:dyDescent="0.25">
      <c r="A46" s="6" t="s">
        <v>28</v>
      </c>
      <c r="B46" s="6" t="s">
        <v>29</v>
      </c>
      <c r="C46" s="6" t="s">
        <v>12</v>
      </c>
      <c r="D46" s="6">
        <v>101304.7100923</v>
      </c>
      <c r="E46" s="6">
        <v>157587.53000649999</v>
      </c>
      <c r="F46" s="6">
        <v>267780.89302840002</v>
      </c>
      <c r="G46" s="6">
        <v>57790.969158400003</v>
      </c>
      <c r="H46" s="6">
        <v>17.332922534701201</v>
      </c>
      <c r="I46" s="6">
        <v>26.9627389244677</v>
      </c>
      <c r="J46" s="6">
        <v>45.816482480483998</v>
      </c>
      <c r="K46" s="6">
        <v>9.8878560603471009</v>
      </c>
    </row>
    <row r="47" spans="1:11" x14ac:dyDescent="0.25">
      <c r="A47" s="6" t="s">
        <v>30</v>
      </c>
      <c r="B47" s="6" t="s">
        <v>31</v>
      </c>
      <c r="C47" s="6" t="s">
        <v>11</v>
      </c>
      <c r="D47" s="6">
        <v>1167.8862374</v>
      </c>
      <c r="E47" s="6">
        <v>950.73978690000001</v>
      </c>
      <c r="F47" s="6">
        <v>1390.4402133000001</v>
      </c>
      <c r="G47" s="6">
        <v>512.32232729999998</v>
      </c>
      <c r="H47" s="6">
        <v>29.0418649815065</v>
      </c>
      <c r="I47" s="6">
        <v>23.642077147141901</v>
      </c>
      <c r="J47" s="6">
        <v>34.576121925551298</v>
      </c>
      <c r="K47" s="6">
        <v>12.739935945800299</v>
      </c>
    </row>
    <row r="48" spans="1:11" x14ac:dyDescent="0.25">
      <c r="A48" s="6" t="s">
        <v>30</v>
      </c>
      <c r="B48" s="6" t="s">
        <v>31</v>
      </c>
      <c r="C48" s="6" t="s">
        <v>12</v>
      </c>
      <c r="D48" s="6">
        <v>4617.0133586000002</v>
      </c>
      <c r="E48" s="6">
        <v>6748.0771144999999</v>
      </c>
      <c r="F48" s="6">
        <v>11871.067873399999</v>
      </c>
      <c r="G48" s="6">
        <v>3239.4530988000001</v>
      </c>
      <c r="H48" s="6">
        <v>17.438741190695399</v>
      </c>
      <c r="I48" s="6">
        <v>25.487899036597799</v>
      </c>
      <c r="J48" s="6">
        <v>44.837747743527103</v>
      </c>
      <c r="K48" s="6">
        <v>12.2356120291797</v>
      </c>
    </row>
    <row r="49" spans="1:11" x14ac:dyDescent="0.25">
      <c r="A49" t="s">
        <v>1020</v>
      </c>
    </row>
    <row r="50" spans="1:11" x14ac:dyDescent="0.25">
      <c r="A50" t="s">
        <v>1023</v>
      </c>
    </row>
    <row r="51" spans="1:11" x14ac:dyDescent="0.25">
      <c r="A51" t="s">
        <v>1021</v>
      </c>
    </row>
    <row r="52" spans="1:11" x14ac:dyDescent="0.25">
      <c r="A52" t="s">
        <v>1022</v>
      </c>
    </row>
    <row r="53" spans="1:11" x14ac:dyDescent="0.25">
      <c r="A53" t="s">
        <v>15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337</v>
      </c>
    </row>
    <row r="58" spans="1:11" x14ac:dyDescent="0.25">
      <c r="A58" s="5" t="s">
        <v>17</v>
      </c>
      <c r="B58" s="5" t="s">
        <v>6</v>
      </c>
      <c r="C58" s="5" t="s">
        <v>7</v>
      </c>
      <c r="D58" s="5" t="s">
        <v>332</v>
      </c>
      <c r="E58" s="5" t="s">
        <v>333</v>
      </c>
      <c r="F58" s="5" t="s">
        <v>316</v>
      </c>
      <c r="G58" s="5" t="s">
        <v>317</v>
      </c>
      <c r="H58" s="5" t="s">
        <v>334</v>
      </c>
      <c r="I58" s="5" t="s">
        <v>335</v>
      </c>
      <c r="J58" s="5" t="s">
        <v>322</v>
      </c>
      <c r="K58" s="5" t="s">
        <v>323</v>
      </c>
    </row>
    <row r="59" spans="1:11" x14ac:dyDescent="0.25">
      <c r="A59" s="6" t="s">
        <v>9</v>
      </c>
      <c r="B59" s="6" t="s">
        <v>10</v>
      </c>
      <c r="C59" s="6" t="s">
        <v>11</v>
      </c>
      <c r="D59" s="6">
        <v>693142.27254629997</v>
      </c>
      <c r="E59" s="6">
        <v>720476.58972659998</v>
      </c>
      <c r="F59" s="6">
        <v>1032768.4518209</v>
      </c>
      <c r="G59" s="6">
        <v>312616.2938101</v>
      </c>
      <c r="H59" s="6">
        <v>25.122920120894701</v>
      </c>
      <c r="I59" s="6">
        <v>26.1136515973594</v>
      </c>
      <c r="J59" s="6">
        <v>37.432660430825798</v>
      </c>
      <c r="K59" s="6">
        <v>11.3307678509201</v>
      </c>
    </row>
    <row r="60" spans="1:11" x14ac:dyDescent="0.25">
      <c r="A60" s="6" t="s">
        <v>9</v>
      </c>
      <c r="B60" s="6" t="s">
        <v>10</v>
      </c>
      <c r="C60" s="6" t="s">
        <v>12</v>
      </c>
      <c r="D60" s="6">
        <v>641713.17785470001</v>
      </c>
      <c r="E60" s="6">
        <v>1177894.6311112</v>
      </c>
      <c r="F60" s="6">
        <v>2414475.4582928</v>
      </c>
      <c r="G60" s="6">
        <v>834861.12478920002</v>
      </c>
      <c r="H60" s="6">
        <v>12.6597004863855</v>
      </c>
      <c r="I60" s="6">
        <v>23.237473919798099</v>
      </c>
      <c r="J60" s="6">
        <v>47.6327075530874</v>
      </c>
      <c r="K60" s="6">
        <v>16.470118040729002</v>
      </c>
    </row>
    <row r="61" spans="1:11" x14ac:dyDescent="0.25">
      <c r="A61" s="6" t="s">
        <v>33</v>
      </c>
      <c r="B61" s="6" t="s">
        <v>34</v>
      </c>
      <c r="C61" s="6" t="s">
        <v>11</v>
      </c>
      <c r="D61" s="6">
        <v>758.95584250000002</v>
      </c>
      <c r="E61" s="6">
        <v>650.68792640000004</v>
      </c>
      <c r="F61" s="6">
        <v>650.3343658</v>
      </c>
      <c r="G61" s="6">
        <v>272.21366399999999</v>
      </c>
      <c r="H61" s="6">
        <v>32.542599752003802</v>
      </c>
      <c r="I61" s="6">
        <v>27.900275044389701</v>
      </c>
      <c r="J61" s="6">
        <v>27.885115030526499</v>
      </c>
      <c r="K61" s="6">
        <v>11.672010173079901</v>
      </c>
    </row>
    <row r="62" spans="1:11" x14ac:dyDescent="0.25">
      <c r="A62" s="6" t="s">
        <v>33</v>
      </c>
      <c r="B62" s="6" t="s">
        <v>34</v>
      </c>
      <c r="C62" s="6" t="s">
        <v>12</v>
      </c>
      <c r="D62" s="6">
        <v>1334.5431169000001</v>
      </c>
      <c r="E62" s="6">
        <v>1861.3628742999999</v>
      </c>
      <c r="F62" s="6">
        <v>3248.7049891000001</v>
      </c>
      <c r="G62" s="6">
        <v>808.1972227</v>
      </c>
      <c r="H62" s="6">
        <v>18.4003641010111</v>
      </c>
      <c r="I62" s="6">
        <v>25.664030017091601</v>
      </c>
      <c r="J62" s="6">
        <v>44.792374183509096</v>
      </c>
      <c r="K62" s="6">
        <v>11.1432316983883</v>
      </c>
    </row>
    <row r="63" spans="1:11" x14ac:dyDescent="0.25">
      <c r="A63" s="6" t="s">
        <v>35</v>
      </c>
      <c r="B63" s="6" t="s">
        <v>36</v>
      </c>
      <c r="C63" s="6" t="s">
        <v>11</v>
      </c>
      <c r="D63" s="6">
        <v>2494.3480439</v>
      </c>
      <c r="E63" s="6">
        <v>2390.0776853000002</v>
      </c>
      <c r="F63" s="6">
        <v>2815.6385283999998</v>
      </c>
      <c r="G63" s="6">
        <v>959.04387810000003</v>
      </c>
      <c r="H63" s="6">
        <v>28.806061834662099</v>
      </c>
      <c r="I63" s="6">
        <v>27.6018921099521</v>
      </c>
      <c r="J63" s="6">
        <v>32.516495743847003</v>
      </c>
      <c r="K63" s="6">
        <v>11.0755503115388</v>
      </c>
    </row>
    <row r="64" spans="1:11" x14ac:dyDescent="0.25">
      <c r="A64" s="6" t="s">
        <v>35</v>
      </c>
      <c r="B64" s="6" t="s">
        <v>36</v>
      </c>
      <c r="C64" s="6" t="s">
        <v>12</v>
      </c>
      <c r="D64" s="6">
        <v>10836.1191953</v>
      </c>
      <c r="E64" s="6">
        <v>14030.6563513</v>
      </c>
      <c r="F64" s="6">
        <v>27603.308165900002</v>
      </c>
      <c r="G64" s="6">
        <v>7644.8081586999997</v>
      </c>
      <c r="H64" s="6">
        <v>18.025681920075801</v>
      </c>
      <c r="I64" s="6">
        <v>23.339734822049699</v>
      </c>
      <c r="J64" s="6">
        <v>45.9175876503976</v>
      </c>
      <c r="K64" s="6">
        <v>12.7169956074769</v>
      </c>
    </row>
    <row r="65" spans="1:11" x14ac:dyDescent="0.25">
      <c r="A65" s="6" t="s">
        <v>18</v>
      </c>
      <c r="B65" s="6" t="s">
        <v>19</v>
      </c>
      <c r="C65" s="6" t="s">
        <v>11</v>
      </c>
      <c r="D65" s="6">
        <v>3867.4540228999999</v>
      </c>
      <c r="E65" s="6">
        <v>3561.2138622000002</v>
      </c>
      <c r="F65" s="6">
        <v>5588.0553344999998</v>
      </c>
      <c r="G65" s="6">
        <v>1939.3032455</v>
      </c>
      <c r="H65" s="6">
        <v>25.858833774630799</v>
      </c>
      <c r="I65" s="6">
        <v>23.8112300115951</v>
      </c>
      <c r="J65" s="6">
        <v>37.363235131602401</v>
      </c>
      <c r="K65" s="6">
        <v>12.9667010821716</v>
      </c>
    </row>
    <row r="66" spans="1:11" x14ac:dyDescent="0.25">
      <c r="A66" s="6" t="s">
        <v>18</v>
      </c>
      <c r="B66" s="6" t="s">
        <v>19</v>
      </c>
      <c r="C66" s="6" t="s">
        <v>12</v>
      </c>
      <c r="D66" s="6">
        <v>18058.3822597</v>
      </c>
      <c r="E66" s="6">
        <v>29134.527752800001</v>
      </c>
      <c r="F66" s="6">
        <v>52305.187961600001</v>
      </c>
      <c r="G66" s="6">
        <v>17485.875559700002</v>
      </c>
      <c r="H66" s="6">
        <v>15.4366292357837</v>
      </c>
      <c r="I66" s="6">
        <v>24.9047171785306</v>
      </c>
      <c r="J66" s="6">
        <v>44.711413351408801</v>
      </c>
      <c r="K66" s="6">
        <v>14.947240234276901</v>
      </c>
    </row>
    <row r="67" spans="1:11" x14ac:dyDescent="0.25">
      <c r="A67" s="6" t="s">
        <v>20</v>
      </c>
      <c r="B67" s="6" t="s">
        <v>21</v>
      </c>
      <c r="C67" s="6" t="s">
        <v>11</v>
      </c>
      <c r="D67" s="6">
        <v>1065.4774202000001</v>
      </c>
      <c r="E67" s="6">
        <v>883.69689919999996</v>
      </c>
      <c r="F67" s="6">
        <v>1140.3902086000001</v>
      </c>
      <c r="G67" s="6">
        <v>173.80585339999999</v>
      </c>
      <c r="H67" s="6">
        <v>32.6496013530314</v>
      </c>
      <c r="I67" s="6">
        <v>27.079270690104401</v>
      </c>
      <c r="J67" s="6">
        <v>34.945166356224902</v>
      </c>
      <c r="K67" s="6">
        <v>5.3259616006392898</v>
      </c>
    </row>
    <row r="68" spans="1:11" x14ac:dyDescent="0.25">
      <c r="A68" s="6" t="s">
        <v>20</v>
      </c>
      <c r="B68" s="6" t="s">
        <v>21</v>
      </c>
      <c r="C68" s="6" t="s">
        <v>12</v>
      </c>
      <c r="D68" s="6">
        <v>3944.2803672999999</v>
      </c>
      <c r="E68" s="6">
        <v>5823.0618009</v>
      </c>
      <c r="F68" s="6">
        <v>10287.8794724</v>
      </c>
      <c r="G68" s="6">
        <v>2951.4079814000002</v>
      </c>
      <c r="H68" s="6">
        <v>17.144103382828</v>
      </c>
      <c r="I68" s="6">
        <v>25.3103644322231</v>
      </c>
      <c r="J68" s="6">
        <v>44.7170213170305</v>
      </c>
      <c r="K68" s="6">
        <v>12.8285108679184</v>
      </c>
    </row>
    <row r="69" spans="1:11" x14ac:dyDescent="0.25">
      <c r="A69" s="6" t="s">
        <v>37</v>
      </c>
      <c r="B69" s="6" t="s">
        <v>38</v>
      </c>
      <c r="C69" s="6" t="s">
        <v>11</v>
      </c>
      <c r="D69" s="6">
        <v>2441.3225772999999</v>
      </c>
      <c r="E69" s="6">
        <v>1921.2941914</v>
      </c>
      <c r="F69" s="6">
        <v>2184.1756294000002</v>
      </c>
      <c r="G69" s="6">
        <v>574.03006049999999</v>
      </c>
      <c r="H69" s="6">
        <v>34.284278136320502</v>
      </c>
      <c r="I69" s="6">
        <v>26.9813522605047</v>
      </c>
      <c r="J69" s="6">
        <v>30.6730808428192</v>
      </c>
      <c r="K69" s="6">
        <v>8.0612887603556107</v>
      </c>
    </row>
    <row r="70" spans="1:11" x14ac:dyDescent="0.25">
      <c r="A70" s="6" t="s">
        <v>37</v>
      </c>
      <c r="B70" s="6" t="s">
        <v>38</v>
      </c>
      <c r="C70" s="6" t="s">
        <v>12</v>
      </c>
      <c r="D70" s="6">
        <v>3269.1379176</v>
      </c>
      <c r="E70" s="6">
        <v>5441.5412445000002</v>
      </c>
      <c r="F70" s="6">
        <v>6976.4926684000002</v>
      </c>
      <c r="G70" s="6">
        <v>948.00571749999995</v>
      </c>
      <c r="H70" s="6">
        <v>19.651956873721701</v>
      </c>
      <c r="I70" s="6">
        <v>32.711049995100403</v>
      </c>
      <c r="J70" s="6">
        <v>41.9381918123186</v>
      </c>
      <c r="K70" s="6">
        <v>5.6988013188592399</v>
      </c>
    </row>
    <row r="71" spans="1:11" x14ac:dyDescent="0.25">
      <c r="A71" s="6" t="s">
        <v>39</v>
      </c>
      <c r="B71" s="6" t="s">
        <v>40</v>
      </c>
      <c r="C71" s="6" t="s">
        <v>11</v>
      </c>
      <c r="D71" s="6">
        <v>9997.9917019999993</v>
      </c>
      <c r="E71" s="6">
        <v>8496.4018565000006</v>
      </c>
      <c r="F71" s="6">
        <v>11291.1002973</v>
      </c>
      <c r="G71" s="6">
        <v>2082.5420433999998</v>
      </c>
      <c r="H71" s="6">
        <v>31.3731029223893</v>
      </c>
      <c r="I71" s="6">
        <v>26.6612033555331</v>
      </c>
      <c r="J71" s="6">
        <v>35.430800734046599</v>
      </c>
      <c r="K71" s="6">
        <v>6.5348929880309301</v>
      </c>
    </row>
    <row r="72" spans="1:11" x14ac:dyDescent="0.25">
      <c r="A72" s="6" t="s">
        <v>39</v>
      </c>
      <c r="B72" s="6" t="s">
        <v>40</v>
      </c>
      <c r="C72" s="6" t="s">
        <v>12</v>
      </c>
      <c r="D72" s="6">
        <v>21173.579742800001</v>
      </c>
      <c r="E72" s="6">
        <v>32180.9789834</v>
      </c>
      <c r="F72" s="6">
        <v>54453.934836499997</v>
      </c>
      <c r="G72" s="6">
        <v>13426.470540800001</v>
      </c>
      <c r="H72" s="6">
        <v>17.464911957843999</v>
      </c>
      <c r="I72" s="6">
        <v>26.544305284675701</v>
      </c>
      <c r="J72" s="6">
        <v>44.916031640848999</v>
      </c>
      <c r="K72" s="6">
        <v>11.074751116631401</v>
      </c>
    </row>
    <row r="73" spans="1:11" x14ac:dyDescent="0.25">
      <c r="A73" s="6" t="s">
        <v>22</v>
      </c>
      <c r="B73" s="6" t="s">
        <v>23</v>
      </c>
      <c r="C73" s="6" t="s">
        <v>11</v>
      </c>
      <c r="D73" s="6">
        <v>5416.5911416999998</v>
      </c>
      <c r="E73" s="6">
        <v>3725.0744374000001</v>
      </c>
      <c r="F73" s="6">
        <v>6112.1907319000002</v>
      </c>
      <c r="G73" s="6">
        <v>1063.2275712000001</v>
      </c>
      <c r="H73" s="6">
        <v>33.195828254635998</v>
      </c>
      <c r="I73" s="6">
        <v>22.829290235270602</v>
      </c>
      <c r="J73" s="6">
        <v>37.458842376655802</v>
      </c>
      <c r="K73" s="6">
        <v>6.5160391334376504</v>
      </c>
    </row>
    <row r="74" spans="1:11" x14ac:dyDescent="0.25">
      <c r="A74" s="6" t="s">
        <v>22</v>
      </c>
      <c r="B74" s="6" t="s">
        <v>23</v>
      </c>
      <c r="C74" s="6" t="s">
        <v>12</v>
      </c>
      <c r="D74" s="6">
        <v>15792.542529300001</v>
      </c>
      <c r="E74" s="6">
        <v>22785.6593469</v>
      </c>
      <c r="F74" s="6">
        <v>43305.506095199999</v>
      </c>
      <c r="G74" s="6">
        <v>10494.2081573</v>
      </c>
      <c r="H74" s="6">
        <v>17.095582138157301</v>
      </c>
      <c r="I74" s="6">
        <v>24.665699662628501</v>
      </c>
      <c r="J74" s="6">
        <v>46.878634970361503</v>
      </c>
      <c r="K74" s="6">
        <v>11.3600832288526</v>
      </c>
    </row>
    <row r="75" spans="1:11" x14ac:dyDescent="0.25">
      <c r="A75" s="6" t="s">
        <v>41</v>
      </c>
      <c r="B75" s="6" t="s">
        <v>42</v>
      </c>
      <c r="C75" s="6" t="s">
        <v>11</v>
      </c>
      <c r="D75" s="6">
        <v>10909.193419499999</v>
      </c>
      <c r="E75" s="6">
        <v>8297.2483305000005</v>
      </c>
      <c r="F75" s="6">
        <v>12115.268292999999</v>
      </c>
      <c r="G75" s="6">
        <v>5110.6479060000001</v>
      </c>
      <c r="H75" s="6">
        <v>29.943693007109999</v>
      </c>
      <c r="I75" s="6">
        <v>22.774392868325801</v>
      </c>
      <c r="J75" s="6">
        <v>33.254142677121301</v>
      </c>
      <c r="K75" s="6">
        <v>14.0277714474429</v>
      </c>
    </row>
    <row r="76" spans="1:11" x14ac:dyDescent="0.25">
      <c r="A76" s="6" t="s">
        <v>41</v>
      </c>
      <c r="B76" s="6" t="s">
        <v>42</v>
      </c>
      <c r="C76" s="6" t="s">
        <v>12</v>
      </c>
      <c r="D76" s="6">
        <v>13643.479349499999</v>
      </c>
      <c r="E76" s="6">
        <v>24493.878399500001</v>
      </c>
      <c r="F76" s="6">
        <v>39877.4612241</v>
      </c>
      <c r="G76" s="6">
        <v>26062.823074799999</v>
      </c>
      <c r="H76" s="6">
        <v>13.1089435550633</v>
      </c>
      <c r="I76" s="6">
        <v>23.534236477251401</v>
      </c>
      <c r="J76" s="6">
        <v>38.315108259031298</v>
      </c>
      <c r="K76" s="6">
        <v>25.041711708653999</v>
      </c>
    </row>
    <row r="77" spans="1:11" x14ac:dyDescent="0.25">
      <c r="A77" s="6" t="s">
        <v>43</v>
      </c>
      <c r="B77" s="6" t="s">
        <v>44</v>
      </c>
      <c r="C77" s="6" t="s">
        <v>11</v>
      </c>
      <c r="D77" s="6">
        <v>694.41991940000003</v>
      </c>
      <c r="E77" s="6">
        <v>664.40182700000003</v>
      </c>
      <c r="F77" s="6">
        <v>640.35603749999996</v>
      </c>
      <c r="G77" s="6">
        <v>159.1340367</v>
      </c>
      <c r="H77" s="6">
        <v>32.174216569270101</v>
      </c>
      <c r="I77" s="6">
        <v>30.783403058752601</v>
      </c>
      <c r="J77" s="6">
        <v>29.6693013209734</v>
      </c>
      <c r="K77" s="6">
        <v>7.3730790510039199</v>
      </c>
    </row>
    <row r="78" spans="1:11" x14ac:dyDescent="0.25">
      <c r="A78" s="6" t="s">
        <v>43</v>
      </c>
      <c r="B78" s="6" t="s">
        <v>44</v>
      </c>
      <c r="C78" s="6" t="s">
        <v>12</v>
      </c>
      <c r="D78" s="6">
        <v>2656.4710874000002</v>
      </c>
      <c r="E78" s="6">
        <v>3595.7479708000001</v>
      </c>
      <c r="F78" s="6">
        <v>5323.3019373999996</v>
      </c>
      <c r="G78" s="6">
        <v>817.16718230000004</v>
      </c>
      <c r="H78" s="6">
        <v>21.435793826696202</v>
      </c>
      <c r="I78" s="6">
        <v>29.0150766256859</v>
      </c>
      <c r="J78" s="6">
        <v>42.9551834193093</v>
      </c>
      <c r="K78" s="6">
        <v>6.59394612830864</v>
      </c>
    </row>
    <row r="79" spans="1:11" x14ac:dyDescent="0.25">
      <c r="A79" s="6" t="s">
        <v>24</v>
      </c>
      <c r="B79" s="6" t="s">
        <v>25</v>
      </c>
      <c r="C79" s="6" t="s">
        <v>11</v>
      </c>
      <c r="D79" s="6">
        <v>696.18251510000005</v>
      </c>
      <c r="E79" s="6">
        <v>769.33918410000001</v>
      </c>
      <c r="F79" s="6">
        <v>1010.5681491</v>
      </c>
      <c r="G79" s="6">
        <v>412.71482170000002</v>
      </c>
      <c r="H79" s="6">
        <v>24.099328082988698</v>
      </c>
      <c r="I79" s="6">
        <v>26.631748144467</v>
      </c>
      <c r="J79" s="6">
        <v>34.982224987195103</v>
      </c>
      <c r="K79" s="6">
        <v>14.2866987853492</v>
      </c>
    </row>
    <row r="80" spans="1:11" x14ac:dyDescent="0.25">
      <c r="A80" s="6" t="s">
        <v>24</v>
      </c>
      <c r="B80" s="6" t="s">
        <v>25</v>
      </c>
      <c r="C80" s="6" t="s">
        <v>12</v>
      </c>
      <c r="D80" s="6">
        <v>2274.5946617999998</v>
      </c>
      <c r="E80" s="6">
        <v>3591.6786446999999</v>
      </c>
      <c r="F80" s="6">
        <v>6681.6525337000003</v>
      </c>
      <c r="G80" s="6">
        <v>1874.2694907</v>
      </c>
      <c r="H80" s="6">
        <v>15.771487000502701</v>
      </c>
      <c r="I80" s="6">
        <v>24.903827484604399</v>
      </c>
      <c r="J80" s="6">
        <v>46.328956031987403</v>
      </c>
      <c r="K80" s="6">
        <v>12.995729482905601</v>
      </c>
    </row>
    <row r="81" spans="1:11" x14ac:dyDescent="0.25">
      <c r="A81" s="6" t="s">
        <v>45</v>
      </c>
      <c r="B81" s="6" t="s">
        <v>46</v>
      </c>
      <c r="C81" s="6" t="s">
        <v>11</v>
      </c>
      <c r="D81" s="6">
        <v>10264.5340383</v>
      </c>
      <c r="E81" s="6">
        <v>7349.7039402999999</v>
      </c>
      <c r="F81" s="6">
        <v>10808.5325185</v>
      </c>
      <c r="G81" s="6">
        <v>2722.4906477999998</v>
      </c>
      <c r="H81" s="6">
        <v>32.956968928741198</v>
      </c>
      <c r="I81" s="6">
        <v>23.598145175621699</v>
      </c>
      <c r="J81" s="6">
        <v>34.703618210855403</v>
      </c>
      <c r="K81" s="6">
        <v>8.7412676847816506</v>
      </c>
    </row>
    <row r="82" spans="1:11" x14ac:dyDescent="0.25">
      <c r="A82" s="6" t="s">
        <v>45</v>
      </c>
      <c r="B82" s="6" t="s">
        <v>46</v>
      </c>
      <c r="C82" s="6" t="s">
        <v>12</v>
      </c>
      <c r="D82" s="6">
        <v>17020.1817758</v>
      </c>
      <c r="E82" s="6">
        <v>24841.097449500001</v>
      </c>
      <c r="F82" s="6">
        <v>46541.589273500002</v>
      </c>
      <c r="G82" s="6">
        <v>7827.8703570999996</v>
      </c>
      <c r="H82" s="6">
        <v>17.686845157956</v>
      </c>
      <c r="I82" s="6">
        <v>25.814098223539698</v>
      </c>
      <c r="J82" s="6">
        <v>48.3645764615747</v>
      </c>
      <c r="K82" s="6">
        <v>8.1344801569296692</v>
      </c>
    </row>
    <row r="83" spans="1:11" x14ac:dyDescent="0.25">
      <c r="A83" s="6" t="s">
        <v>26</v>
      </c>
      <c r="B83" s="6" t="s">
        <v>27</v>
      </c>
      <c r="C83" s="6" t="s">
        <v>11</v>
      </c>
      <c r="D83" s="6">
        <v>8514.6360279</v>
      </c>
      <c r="E83" s="6">
        <v>6784.7693397000003</v>
      </c>
      <c r="F83" s="6">
        <v>9847.1971462000001</v>
      </c>
      <c r="G83" s="6">
        <v>2089.1727529</v>
      </c>
      <c r="H83" s="6">
        <v>31.2626901364929</v>
      </c>
      <c r="I83" s="6">
        <v>24.9112399895421</v>
      </c>
      <c r="J83" s="6">
        <v>36.155376704990402</v>
      </c>
      <c r="K83" s="6">
        <v>7.6706931689744904</v>
      </c>
    </row>
    <row r="84" spans="1:11" x14ac:dyDescent="0.25">
      <c r="A84" s="6" t="s">
        <v>26</v>
      </c>
      <c r="B84" s="6" t="s">
        <v>27</v>
      </c>
      <c r="C84" s="6" t="s">
        <v>12</v>
      </c>
      <c r="D84" s="6">
        <v>23817.957538999999</v>
      </c>
      <c r="E84" s="6">
        <v>36150.306275000003</v>
      </c>
      <c r="F84" s="6">
        <v>58678.319540199998</v>
      </c>
      <c r="G84" s="6">
        <v>10618.641376</v>
      </c>
      <c r="H84" s="6">
        <v>18.4256497358144</v>
      </c>
      <c r="I84" s="6">
        <v>27.965994992429099</v>
      </c>
      <c r="J84" s="6">
        <v>45.393739625388299</v>
      </c>
      <c r="K84" s="6">
        <v>8.2146156463681805</v>
      </c>
    </row>
    <row r="85" spans="1:11" x14ac:dyDescent="0.25">
      <c r="A85" s="6" t="s">
        <v>47</v>
      </c>
      <c r="B85" s="6" t="s">
        <v>48</v>
      </c>
      <c r="C85" s="6" t="s">
        <v>11</v>
      </c>
      <c r="D85" s="6">
        <v>2303.9889815000001</v>
      </c>
      <c r="E85" s="6">
        <v>1890.7426809000001</v>
      </c>
      <c r="F85" s="6">
        <v>2955.7880270999999</v>
      </c>
      <c r="G85" s="6">
        <v>825.9199208</v>
      </c>
      <c r="H85" s="6">
        <v>28.884929794050599</v>
      </c>
      <c r="I85" s="6">
        <v>23.7040932204699</v>
      </c>
      <c r="J85" s="6">
        <v>37.056483487735299</v>
      </c>
      <c r="K85" s="6">
        <v>10.3544934977441</v>
      </c>
    </row>
    <row r="86" spans="1:11" x14ac:dyDescent="0.25">
      <c r="A86" s="6" t="s">
        <v>47</v>
      </c>
      <c r="B86" s="6" t="s">
        <v>48</v>
      </c>
      <c r="C86" s="6" t="s">
        <v>12</v>
      </c>
      <c r="D86" s="6">
        <v>3458.0593994999999</v>
      </c>
      <c r="E86" s="6">
        <v>5301.6856539</v>
      </c>
      <c r="F86" s="6">
        <v>9191.2892465000004</v>
      </c>
      <c r="G86" s="6">
        <v>2422.5260913000002</v>
      </c>
      <c r="H86" s="6">
        <v>16.973269929754899</v>
      </c>
      <c r="I86" s="6">
        <v>26.022381714832601</v>
      </c>
      <c r="J86" s="6">
        <v>45.113809614101697</v>
      </c>
      <c r="K86" s="6">
        <v>11.8905387413109</v>
      </c>
    </row>
    <row r="87" spans="1:11" x14ac:dyDescent="0.25">
      <c r="A87" s="6" t="s">
        <v>28</v>
      </c>
      <c r="B87" s="6" t="s">
        <v>29</v>
      </c>
      <c r="C87" s="6" t="s">
        <v>11</v>
      </c>
      <c r="D87" s="6">
        <v>66524.633621899993</v>
      </c>
      <c r="E87" s="6">
        <v>50489.0658941</v>
      </c>
      <c r="F87" s="6">
        <v>70744.553866000002</v>
      </c>
      <c r="G87" s="6">
        <v>19157.897405799999</v>
      </c>
      <c r="H87" s="6">
        <v>32.150527336130203</v>
      </c>
      <c r="I87" s="6">
        <v>24.4007370627527</v>
      </c>
      <c r="J87" s="6">
        <v>34.189962260873102</v>
      </c>
      <c r="K87" s="6">
        <v>9.2587733402440495</v>
      </c>
    </row>
    <row r="88" spans="1:11" x14ac:dyDescent="0.25">
      <c r="A88" s="6" t="s">
        <v>28</v>
      </c>
      <c r="B88" s="6" t="s">
        <v>29</v>
      </c>
      <c r="C88" s="6" t="s">
        <v>12</v>
      </c>
      <c r="D88" s="6">
        <v>100580.9151684</v>
      </c>
      <c r="E88" s="6">
        <v>156714.6354196</v>
      </c>
      <c r="F88" s="6">
        <v>266388.96900480002</v>
      </c>
      <c r="G88" s="6">
        <v>57382.329622999998</v>
      </c>
      <c r="H88" s="6">
        <v>17.309697723100602</v>
      </c>
      <c r="I88" s="6">
        <v>26.970155952125001</v>
      </c>
      <c r="J88" s="6">
        <v>45.844805871185898</v>
      </c>
      <c r="K88" s="6">
        <v>9.8753404535884997</v>
      </c>
    </row>
    <row r="89" spans="1:11" x14ac:dyDescent="0.25">
      <c r="A89" s="6" t="s">
        <v>30</v>
      </c>
      <c r="B89" s="6" t="s">
        <v>31</v>
      </c>
      <c r="C89" s="6" t="s">
        <v>11</v>
      </c>
      <c r="D89" s="6">
        <v>887.15636830000005</v>
      </c>
      <c r="E89" s="6">
        <v>679.26255749999996</v>
      </c>
      <c r="F89" s="6">
        <v>1010.1549712</v>
      </c>
      <c r="G89" s="6">
        <v>329.38377630000002</v>
      </c>
      <c r="H89" s="6">
        <v>30.528881285891099</v>
      </c>
      <c r="I89" s="6">
        <v>23.374826266090501</v>
      </c>
      <c r="J89" s="6">
        <v>34.761517020062797</v>
      </c>
      <c r="K89" s="6">
        <v>11.3347754279556</v>
      </c>
    </row>
    <row r="90" spans="1:11" x14ac:dyDescent="0.25">
      <c r="A90" s="6" t="s">
        <v>30</v>
      </c>
      <c r="B90" s="6" t="s">
        <v>31</v>
      </c>
      <c r="C90" s="6" t="s">
        <v>12</v>
      </c>
      <c r="D90" s="6">
        <v>3189.4263442000001</v>
      </c>
      <c r="E90" s="6">
        <v>5125.3017533000002</v>
      </c>
      <c r="F90" s="6">
        <v>8750.2279856999994</v>
      </c>
      <c r="G90" s="6">
        <v>2438.0862493999998</v>
      </c>
      <c r="H90" s="6">
        <v>16.3534811123738</v>
      </c>
      <c r="I90" s="6">
        <v>26.279498684843102</v>
      </c>
      <c r="J90" s="6">
        <v>44.865964173567399</v>
      </c>
      <c r="K90" s="6">
        <v>12.5010560292158</v>
      </c>
    </row>
    <row r="91" spans="1:11" x14ac:dyDescent="0.25">
      <c r="A91" s="6" t="s">
        <v>49</v>
      </c>
      <c r="B91" s="6" t="s">
        <v>50</v>
      </c>
      <c r="C91" s="6" t="s">
        <v>11</v>
      </c>
      <c r="D91" s="6">
        <v>600.71157340000002</v>
      </c>
      <c r="E91" s="6">
        <v>401.99160849999998</v>
      </c>
      <c r="F91" s="6">
        <v>803.26946029999999</v>
      </c>
      <c r="G91" s="6">
        <v>262.88776680000001</v>
      </c>
      <c r="H91" s="6">
        <v>29.035867803684202</v>
      </c>
      <c r="I91" s="6">
        <v>19.430581529389201</v>
      </c>
      <c r="J91" s="6">
        <v>38.826663065598801</v>
      </c>
      <c r="K91" s="6">
        <v>12.7068876013278</v>
      </c>
    </row>
    <row r="92" spans="1:11" x14ac:dyDescent="0.25">
      <c r="A92" s="6" t="s">
        <v>49</v>
      </c>
      <c r="B92" s="6" t="s">
        <v>50</v>
      </c>
      <c r="C92" s="6" t="s">
        <v>12</v>
      </c>
      <c r="D92" s="6">
        <v>1145.7711936999999</v>
      </c>
      <c r="E92" s="6">
        <v>1957.9102505999999</v>
      </c>
      <c r="F92" s="6">
        <v>3297.6978755999999</v>
      </c>
      <c r="G92" s="6">
        <v>841.76026739999998</v>
      </c>
      <c r="H92" s="6">
        <v>15.8187092750356</v>
      </c>
      <c r="I92" s="6">
        <v>27.0312373108613</v>
      </c>
      <c r="J92" s="6">
        <v>45.528569977888203</v>
      </c>
      <c r="K92" s="6">
        <v>11.621483436215</v>
      </c>
    </row>
    <row r="93" spans="1:11" x14ac:dyDescent="0.25">
      <c r="A93" s="6" t="s">
        <v>51</v>
      </c>
      <c r="B93" s="6" t="s">
        <v>52</v>
      </c>
      <c r="C93" s="6" t="s">
        <v>11</v>
      </c>
      <c r="D93" s="6">
        <v>304.42772330000003</v>
      </c>
      <c r="E93" s="6">
        <v>266.58598849999998</v>
      </c>
      <c r="F93" s="6">
        <v>395.9227017</v>
      </c>
      <c r="G93" s="6">
        <v>164.9552769</v>
      </c>
      <c r="H93" s="6">
        <v>26.895481774622599</v>
      </c>
      <c r="I93" s="6">
        <v>23.552252460285398</v>
      </c>
      <c r="J93" s="6">
        <v>34.978850455213099</v>
      </c>
      <c r="K93" s="6">
        <v>14.573415309878801</v>
      </c>
    </row>
    <row r="94" spans="1:11" x14ac:dyDescent="0.25">
      <c r="A94" s="6" t="s">
        <v>51</v>
      </c>
      <c r="B94" s="6" t="s">
        <v>52</v>
      </c>
      <c r="C94" s="6" t="s">
        <v>12</v>
      </c>
      <c r="D94" s="6">
        <v>1219.1083200999999</v>
      </c>
      <c r="E94" s="6">
        <v>1864.2619039000001</v>
      </c>
      <c r="F94" s="6">
        <v>3182.9168493000002</v>
      </c>
      <c r="G94" s="6">
        <v>1141.8212329999999</v>
      </c>
      <c r="H94" s="6">
        <v>16.4564051940662</v>
      </c>
      <c r="I94" s="6">
        <v>25.1651545417417</v>
      </c>
      <c r="J94" s="6">
        <v>42.965312029701103</v>
      </c>
      <c r="K94" s="6">
        <v>15.413128234490999</v>
      </c>
    </row>
    <row r="95" spans="1:11" x14ac:dyDescent="0.25">
      <c r="A95" s="6" t="s">
        <v>53</v>
      </c>
      <c r="B95" s="6" t="s">
        <v>54</v>
      </c>
      <c r="C95" s="6" t="s">
        <v>11</v>
      </c>
      <c r="D95" s="6">
        <v>584.47211100000004</v>
      </c>
      <c r="E95" s="6">
        <v>421.28179949999998</v>
      </c>
      <c r="F95" s="6">
        <v>632.21824630000003</v>
      </c>
      <c r="G95" s="6">
        <v>236.7205802</v>
      </c>
      <c r="H95" s="6">
        <v>31.176954999852899</v>
      </c>
      <c r="I95" s="6">
        <v>22.4720452149487</v>
      </c>
      <c r="J95" s="6">
        <v>33.723832915239001</v>
      </c>
      <c r="K95" s="6">
        <v>12.6271668699594</v>
      </c>
    </row>
    <row r="96" spans="1:11" x14ac:dyDescent="0.25">
      <c r="A96" s="6" t="s">
        <v>53</v>
      </c>
      <c r="B96" s="6" t="s">
        <v>54</v>
      </c>
      <c r="C96" s="6" t="s">
        <v>12</v>
      </c>
      <c r="D96" s="6">
        <v>1734.8625838</v>
      </c>
      <c r="E96" s="6">
        <v>2317.7600035999999</v>
      </c>
      <c r="F96" s="6">
        <v>4433.7003948000001</v>
      </c>
      <c r="G96" s="6">
        <v>1149.9842839</v>
      </c>
      <c r="H96" s="6">
        <v>18.003396279227701</v>
      </c>
      <c r="I96" s="6">
        <v>24.052367152651399</v>
      </c>
      <c r="J96" s="6">
        <v>46.010367585491103</v>
      </c>
      <c r="K96" s="6">
        <v>11.933868982629701</v>
      </c>
    </row>
    <row r="97" spans="1:11" x14ac:dyDescent="0.25">
      <c r="A97" s="6" t="s">
        <v>55</v>
      </c>
      <c r="B97" s="6" t="s">
        <v>56</v>
      </c>
      <c r="C97" s="6" t="s">
        <v>11</v>
      </c>
      <c r="D97" s="6">
        <v>978.03107939999995</v>
      </c>
      <c r="E97" s="6">
        <v>945.13956459999997</v>
      </c>
      <c r="F97" s="6">
        <v>910.54488289999995</v>
      </c>
      <c r="G97" s="6">
        <v>161.40382819999999</v>
      </c>
      <c r="H97" s="6">
        <v>32.654160433861797</v>
      </c>
      <c r="I97" s="6">
        <v>31.555990013908598</v>
      </c>
      <c r="J97" s="6">
        <v>30.4009548517508</v>
      </c>
      <c r="K97" s="6">
        <v>5.3888947004788399</v>
      </c>
    </row>
    <row r="98" spans="1:11" x14ac:dyDescent="0.25">
      <c r="A98" s="6" t="s">
        <v>55</v>
      </c>
      <c r="B98" s="6" t="s">
        <v>56</v>
      </c>
      <c r="C98" s="6" t="s">
        <v>12</v>
      </c>
      <c r="D98" s="6">
        <v>3532.8633496000002</v>
      </c>
      <c r="E98" s="6">
        <v>4914.6460317000001</v>
      </c>
      <c r="F98" s="6">
        <v>7877.7540012999998</v>
      </c>
      <c r="G98" s="6">
        <v>1413.6172618999999</v>
      </c>
      <c r="H98" s="6">
        <v>19.915931677996699</v>
      </c>
      <c r="I98" s="6">
        <v>27.7055025635104</v>
      </c>
      <c r="J98" s="6">
        <v>44.409532704886402</v>
      </c>
      <c r="K98" s="6">
        <v>7.9690330536064398</v>
      </c>
    </row>
    <row r="99" spans="1:11" x14ac:dyDescent="0.25">
      <c r="A99" s="6" t="s">
        <v>57</v>
      </c>
      <c r="B99" s="6" t="s">
        <v>58</v>
      </c>
      <c r="C99" s="6" t="s">
        <v>11</v>
      </c>
      <c r="D99" s="6">
        <v>134.14877989999999</v>
      </c>
      <c r="E99" s="6">
        <v>131.0439772</v>
      </c>
      <c r="F99" s="6">
        <v>180.99744559999999</v>
      </c>
      <c r="G99" s="6">
        <v>85.904371400000002</v>
      </c>
      <c r="H99" s="6">
        <v>25.211454209414399</v>
      </c>
      <c r="I99" s="6">
        <v>24.627948409669798</v>
      </c>
      <c r="J99" s="6">
        <v>34.016029181681503</v>
      </c>
      <c r="K99" s="6">
        <v>16.1445681992343</v>
      </c>
    </row>
    <row r="100" spans="1:11" x14ac:dyDescent="0.25">
      <c r="A100" s="6" t="s">
        <v>57</v>
      </c>
      <c r="B100" s="6" t="s">
        <v>58</v>
      </c>
      <c r="C100" s="6" t="s">
        <v>12</v>
      </c>
      <c r="D100" s="6">
        <v>155.23963380000001</v>
      </c>
      <c r="E100" s="6">
        <v>277.29729900000001</v>
      </c>
      <c r="F100" s="6">
        <v>453.6212645</v>
      </c>
      <c r="G100" s="6">
        <v>208.74723729999999</v>
      </c>
      <c r="H100" s="6">
        <v>14.1783599655539</v>
      </c>
      <c r="I100" s="6">
        <v>25.326141439904799</v>
      </c>
      <c r="J100" s="6">
        <v>41.430177453244703</v>
      </c>
      <c r="K100" s="6">
        <v>19.0653211412967</v>
      </c>
    </row>
    <row r="101" spans="1:11" x14ac:dyDescent="0.25">
      <c r="A101" s="6" t="s">
        <v>59</v>
      </c>
      <c r="B101" s="6" t="s">
        <v>60</v>
      </c>
      <c r="C101" s="6" t="s">
        <v>11</v>
      </c>
      <c r="D101" s="6">
        <v>5201.7974397999997</v>
      </c>
      <c r="E101" s="6">
        <v>3342.1990580000002</v>
      </c>
      <c r="F101" s="6">
        <v>5747.1121563999995</v>
      </c>
      <c r="G101" s="6">
        <v>1894.8773438000001</v>
      </c>
      <c r="H101" s="6">
        <v>32.137661804741199</v>
      </c>
      <c r="I101" s="6">
        <v>20.648720803372601</v>
      </c>
      <c r="J101" s="6">
        <v>35.506716471335999</v>
      </c>
      <c r="K101" s="6">
        <v>11.7069009205503</v>
      </c>
    </row>
    <row r="102" spans="1:11" x14ac:dyDescent="0.25">
      <c r="A102" s="6" t="s">
        <v>59</v>
      </c>
      <c r="B102" s="6" t="s">
        <v>60</v>
      </c>
      <c r="C102" s="6" t="s">
        <v>12</v>
      </c>
      <c r="D102" s="6">
        <v>20049.1214936</v>
      </c>
      <c r="E102" s="6">
        <v>28570.3507274</v>
      </c>
      <c r="F102" s="6">
        <v>49970.3782804</v>
      </c>
      <c r="G102" s="6">
        <v>14649.163501700001</v>
      </c>
      <c r="H102" s="6">
        <v>17.7051360523601</v>
      </c>
      <c r="I102" s="6">
        <v>25.230130250531701</v>
      </c>
      <c r="J102" s="6">
        <v>44.128235061311997</v>
      </c>
      <c r="K102" s="6">
        <v>12.9364986357961</v>
      </c>
    </row>
    <row r="103" spans="1:11" x14ac:dyDescent="0.25">
      <c r="A103" t="s">
        <v>1020</v>
      </c>
    </row>
    <row r="104" spans="1:11" x14ac:dyDescent="0.25">
      <c r="A104" t="s">
        <v>1023</v>
      </c>
    </row>
    <row r="105" spans="1:11" x14ac:dyDescent="0.25">
      <c r="A105" t="s">
        <v>1021</v>
      </c>
    </row>
    <row r="106" spans="1:11" x14ac:dyDescent="0.25">
      <c r="A106" t="s">
        <v>1022</v>
      </c>
    </row>
    <row r="107" spans="1:11" x14ac:dyDescent="0.25">
      <c r="A107" t="s">
        <v>15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338</v>
      </c>
    </row>
    <row r="112" spans="1:11" x14ac:dyDescent="0.25">
      <c r="A112" s="5" t="s">
        <v>17</v>
      </c>
      <c r="B112" s="5" t="s">
        <v>62</v>
      </c>
      <c r="C112" s="5" t="s">
        <v>7</v>
      </c>
      <c r="D112" s="5" t="s">
        <v>332</v>
      </c>
      <c r="E112" s="5" t="s">
        <v>333</v>
      </c>
      <c r="F112" s="5" t="s">
        <v>316</v>
      </c>
      <c r="G112" s="5" t="s">
        <v>317</v>
      </c>
      <c r="H112" s="5" t="s">
        <v>334</v>
      </c>
      <c r="I112" s="5" t="s">
        <v>335</v>
      </c>
      <c r="J112" s="5" t="s">
        <v>322</v>
      </c>
      <c r="K112" s="5" t="s">
        <v>323</v>
      </c>
    </row>
    <row r="113" spans="1:11" x14ac:dyDescent="0.25">
      <c r="A113" s="6" t="s">
        <v>63</v>
      </c>
      <c r="B113" s="6" t="s">
        <v>64</v>
      </c>
      <c r="C113" s="6" t="s">
        <v>11</v>
      </c>
      <c r="D113" s="6">
        <v>22243.169345599999</v>
      </c>
      <c r="E113" s="6">
        <v>24861.522764099998</v>
      </c>
      <c r="F113" s="6">
        <v>32672.9949591</v>
      </c>
      <c r="G113" s="6">
        <v>11780.9443691</v>
      </c>
      <c r="H113" s="6">
        <v>24.293907626488</v>
      </c>
      <c r="I113" s="6">
        <v>27.153663585461501</v>
      </c>
      <c r="J113" s="6">
        <v>35.6853247432609</v>
      </c>
      <c r="K113" s="6">
        <v>12.867104044789601</v>
      </c>
    </row>
    <row r="114" spans="1:11" x14ac:dyDescent="0.25">
      <c r="A114" s="6" t="s">
        <v>63</v>
      </c>
      <c r="B114" s="6" t="s">
        <v>64</v>
      </c>
      <c r="C114" s="6" t="s">
        <v>12</v>
      </c>
      <c r="D114" s="6">
        <v>60198.879434499999</v>
      </c>
      <c r="E114" s="6">
        <v>94808.402549299994</v>
      </c>
      <c r="F114" s="6">
        <v>229253.2828099</v>
      </c>
      <c r="G114" s="6">
        <v>97975.803779499998</v>
      </c>
      <c r="H114" s="6">
        <v>12.483272386238999</v>
      </c>
      <c r="I114" s="6">
        <v>19.660151893937599</v>
      </c>
      <c r="J114" s="6">
        <v>47.539608737556499</v>
      </c>
      <c r="K114" s="6">
        <v>20.316966982266901</v>
      </c>
    </row>
    <row r="115" spans="1:11" x14ac:dyDescent="0.25">
      <c r="A115" s="6" t="s">
        <v>65</v>
      </c>
      <c r="B115" s="6" t="s">
        <v>66</v>
      </c>
      <c r="C115" s="6" t="s">
        <v>11</v>
      </c>
      <c r="D115" s="6">
        <v>5105.5123658000002</v>
      </c>
      <c r="E115" s="6">
        <v>5954.3118574999999</v>
      </c>
      <c r="F115" s="6">
        <v>7630.8048312999999</v>
      </c>
      <c r="G115" s="6">
        <v>3682.1311563999998</v>
      </c>
      <c r="H115" s="6">
        <v>22.820216717335501</v>
      </c>
      <c r="I115" s="6">
        <v>26.614113776504201</v>
      </c>
      <c r="J115" s="6">
        <v>34.107569916867803</v>
      </c>
      <c r="K115" s="6">
        <v>16.458099589292601</v>
      </c>
    </row>
    <row r="116" spans="1:11" x14ac:dyDescent="0.25">
      <c r="A116" s="6" t="s">
        <v>65</v>
      </c>
      <c r="B116" s="6" t="s">
        <v>66</v>
      </c>
      <c r="C116" s="6" t="s">
        <v>12</v>
      </c>
      <c r="D116" s="6">
        <v>16870.1430731</v>
      </c>
      <c r="E116" s="6">
        <v>30612.966813399999</v>
      </c>
      <c r="F116" s="6">
        <v>79322.299647699998</v>
      </c>
      <c r="G116" s="6">
        <v>25197.830254100001</v>
      </c>
      <c r="H116" s="6">
        <v>11.0985417788434</v>
      </c>
      <c r="I116" s="6">
        <v>20.1396804805185</v>
      </c>
      <c r="J116" s="6">
        <v>52.1846111689296</v>
      </c>
      <c r="K116" s="6">
        <v>16.577166571708499</v>
      </c>
    </row>
    <row r="117" spans="1:11" x14ac:dyDescent="0.25">
      <c r="A117" s="6" t="s">
        <v>67</v>
      </c>
      <c r="B117" s="6" t="s">
        <v>68</v>
      </c>
      <c r="C117" s="6" t="s">
        <v>11</v>
      </c>
      <c r="D117" s="6">
        <v>12758.808185</v>
      </c>
      <c r="E117" s="6">
        <v>14395.889479199999</v>
      </c>
      <c r="F117" s="6">
        <v>18386.887187799999</v>
      </c>
      <c r="G117" s="6">
        <v>5834.6119147999998</v>
      </c>
      <c r="H117" s="6">
        <v>24.834084630501302</v>
      </c>
      <c r="I117" s="6">
        <v>28.020543335552698</v>
      </c>
      <c r="J117" s="6">
        <v>35.788727747324899</v>
      </c>
      <c r="K117" s="6">
        <v>11.356644286621099</v>
      </c>
    </row>
    <row r="118" spans="1:11" x14ac:dyDescent="0.25">
      <c r="A118" s="6" t="s">
        <v>67</v>
      </c>
      <c r="B118" s="6" t="s">
        <v>68</v>
      </c>
      <c r="C118" s="6" t="s">
        <v>12</v>
      </c>
      <c r="D118" s="6">
        <v>6001.2745464999998</v>
      </c>
      <c r="E118" s="6">
        <v>13765.029495799999</v>
      </c>
      <c r="F118" s="6">
        <v>28200.2304716</v>
      </c>
      <c r="G118" s="6">
        <v>8387.2687272999992</v>
      </c>
      <c r="H118" s="6">
        <v>10.649280441310999</v>
      </c>
      <c r="I118" s="6">
        <v>24.426087866482199</v>
      </c>
      <c r="J118" s="6">
        <v>50.041397119019898</v>
      </c>
      <c r="K118" s="6">
        <v>14.8832345731869</v>
      </c>
    </row>
    <row r="119" spans="1:11" x14ac:dyDescent="0.25">
      <c r="A119" s="6" t="s">
        <v>69</v>
      </c>
      <c r="B119" s="6" t="s">
        <v>70</v>
      </c>
      <c r="C119" s="6" t="s">
        <v>11</v>
      </c>
      <c r="D119" s="6">
        <v>50041.8504302</v>
      </c>
      <c r="E119" s="6">
        <v>51327.266258800002</v>
      </c>
      <c r="F119" s="6">
        <v>72275.880271600006</v>
      </c>
      <c r="G119" s="6">
        <v>21140.637486899999</v>
      </c>
      <c r="H119" s="6">
        <v>25.690729489441701</v>
      </c>
      <c r="I119" s="6">
        <v>26.350642543218001</v>
      </c>
      <c r="J119" s="6">
        <v>37.105344280961504</v>
      </c>
      <c r="K119" s="6">
        <v>10.8532836863788</v>
      </c>
    </row>
    <row r="120" spans="1:11" x14ac:dyDescent="0.25">
      <c r="A120" s="6" t="s">
        <v>69</v>
      </c>
      <c r="B120" s="6" t="s">
        <v>70</v>
      </c>
      <c r="C120" s="6" t="s">
        <v>12</v>
      </c>
      <c r="D120" s="6">
        <v>27447.088676300002</v>
      </c>
      <c r="E120" s="6">
        <v>50086.197265399998</v>
      </c>
      <c r="F120" s="6">
        <v>97202.693364699997</v>
      </c>
      <c r="G120" s="6">
        <v>32475.386245999998</v>
      </c>
      <c r="H120" s="6">
        <v>13.245937838945</v>
      </c>
      <c r="I120" s="6">
        <v>24.1715492448382</v>
      </c>
      <c r="J120" s="6">
        <v>46.909923645148297</v>
      </c>
      <c r="K120" s="6">
        <v>15.6725892710685</v>
      </c>
    </row>
    <row r="121" spans="1:11" x14ac:dyDescent="0.25">
      <c r="A121" s="6" t="s">
        <v>71</v>
      </c>
      <c r="B121" s="6" t="s">
        <v>72</v>
      </c>
      <c r="C121" s="6" t="s">
        <v>11</v>
      </c>
      <c r="D121" s="6">
        <v>63772.058916200003</v>
      </c>
      <c r="E121" s="6">
        <v>62335.139894300002</v>
      </c>
      <c r="F121" s="6">
        <v>81080.299829900003</v>
      </c>
      <c r="G121" s="6">
        <v>21613.828880900001</v>
      </c>
      <c r="H121" s="6">
        <v>27.8722416548318</v>
      </c>
      <c r="I121" s="6">
        <v>27.244221250638098</v>
      </c>
      <c r="J121" s="6">
        <v>35.4369883725224</v>
      </c>
      <c r="K121" s="6">
        <v>9.4465487220076891</v>
      </c>
    </row>
    <row r="122" spans="1:11" x14ac:dyDescent="0.25">
      <c r="A122" s="6" t="s">
        <v>71</v>
      </c>
      <c r="B122" s="6" t="s">
        <v>72</v>
      </c>
      <c r="C122" s="6" t="s">
        <v>12</v>
      </c>
      <c r="D122" s="6">
        <v>23132.183481100001</v>
      </c>
      <c r="E122" s="6">
        <v>44665.121878400001</v>
      </c>
      <c r="F122" s="6">
        <v>74814.371162099997</v>
      </c>
      <c r="G122" s="6">
        <v>24346.995973100002</v>
      </c>
      <c r="H122" s="6">
        <v>13.855035581835001</v>
      </c>
      <c r="I122" s="6">
        <v>26.752202333076099</v>
      </c>
      <c r="J122" s="6">
        <v>44.810113810934197</v>
      </c>
      <c r="K122" s="6">
        <v>14.5826482741547</v>
      </c>
    </row>
    <row r="123" spans="1:11" x14ac:dyDescent="0.25">
      <c r="A123" s="6" t="s">
        <v>73</v>
      </c>
      <c r="B123" s="6" t="s">
        <v>74</v>
      </c>
      <c r="C123" s="6" t="s">
        <v>11</v>
      </c>
      <c r="D123" s="6">
        <v>18651.0972267</v>
      </c>
      <c r="E123" s="6">
        <v>18362.528776300001</v>
      </c>
      <c r="F123" s="6">
        <v>26684.267638000001</v>
      </c>
      <c r="G123" s="6">
        <v>8886.6182621999997</v>
      </c>
      <c r="H123" s="6">
        <v>25.6956983489445</v>
      </c>
      <c r="I123" s="6">
        <v>25.298136330776199</v>
      </c>
      <c r="J123" s="6">
        <v>36.763032413287597</v>
      </c>
      <c r="K123" s="6">
        <v>12.243132906991701</v>
      </c>
    </row>
    <row r="124" spans="1:11" x14ac:dyDescent="0.25">
      <c r="A124" s="6" t="s">
        <v>73</v>
      </c>
      <c r="B124" s="6" t="s">
        <v>74</v>
      </c>
      <c r="C124" s="6" t="s">
        <v>12</v>
      </c>
      <c r="D124" s="6">
        <v>14369.0037594</v>
      </c>
      <c r="E124" s="6">
        <v>25907.364284499999</v>
      </c>
      <c r="F124" s="6">
        <v>51449.3274408</v>
      </c>
      <c r="G124" s="6">
        <v>16270.7926243</v>
      </c>
      <c r="H124" s="6">
        <v>13.3050657581545</v>
      </c>
      <c r="I124" s="6">
        <v>23.989080328567599</v>
      </c>
      <c r="J124" s="6">
        <v>47.639815277023303</v>
      </c>
      <c r="K124" s="6">
        <v>15.0660386362546</v>
      </c>
    </row>
    <row r="125" spans="1:11" x14ac:dyDescent="0.25">
      <c r="A125" s="6" t="s">
        <v>75</v>
      </c>
      <c r="B125" s="6" t="s">
        <v>76</v>
      </c>
      <c r="C125" s="6" t="s">
        <v>11</v>
      </c>
      <c r="D125" s="6">
        <v>99520.206449499994</v>
      </c>
      <c r="E125" s="6">
        <v>101878.5091028</v>
      </c>
      <c r="F125" s="6">
        <v>147060.59562889999</v>
      </c>
      <c r="G125" s="6">
        <v>36608.230180699997</v>
      </c>
      <c r="H125" s="6">
        <v>25.844870252506499</v>
      </c>
      <c r="I125" s="6">
        <v>26.4573089548078</v>
      </c>
      <c r="J125" s="6">
        <v>38.190857403555398</v>
      </c>
      <c r="K125" s="6">
        <v>9.5069633891303003</v>
      </c>
    </row>
    <row r="126" spans="1:11" x14ac:dyDescent="0.25">
      <c r="A126" s="6" t="s">
        <v>75</v>
      </c>
      <c r="B126" s="6" t="s">
        <v>76</v>
      </c>
      <c r="C126" s="6" t="s">
        <v>12</v>
      </c>
      <c r="D126" s="6">
        <v>46342.405617299999</v>
      </c>
      <c r="E126" s="6">
        <v>91262.368956399994</v>
      </c>
      <c r="F126" s="6">
        <v>156976.64670809999</v>
      </c>
      <c r="G126" s="6">
        <v>44442.037357200003</v>
      </c>
      <c r="H126" s="6">
        <v>13.6693802261768</v>
      </c>
      <c r="I126" s="6">
        <v>26.9191899943355</v>
      </c>
      <c r="J126" s="6">
        <v>46.302591371782398</v>
      </c>
      <c r="K126" s="6">
        <v>13.108838407705299</v>
      </c>
    </row>
    <row r="127" spans="1:11" x14ac:dyDescent="0.25">
      <c r="A127" s="6" t="s">
        <v>77</v>
      </c>
      <c r="B127" s="6" t="s">
        <v>78</v>
      </c>
      <c r="C127" s="6" t="s">
        <v>11</v>
      </c>
      <c r="D127" s="6">
        <v>92759.575205899993</v>
      </c>
      <c r="E127" s="6">
        <v>101438.7884417</v>
      </c>
      <c r="F127" s="6">
        <v>149639.84084339999</v>
      </c>
      <c r="G127" s="6">
        <v>39139.120606900004</v>
      </c>
      <c r="H127" s="6">
        <v>24.220644181006801</v>
      </c>
      <c r="I127" s="6">
        <v>26.486891466947601</v>
      </c>
      <c r="J127" s="6">
        <v>39.072767768992001</v>
      </c>
      <c r="K127" s="6">
        <v>10.219696583053601</v>
      </c>
    </row>
    <row r="128" spans="1:11" x14ac:dyDescent="0.25">
      <c r="A128" s="6" t="s">
        <v>77</v>
      </c>
      <c r="B128" s="6" t="s">
        <v>78</v>
      </c>
      <c r="C128" s="6" t="s">
        <v>12</v>
      </c>
      <c r="D128" s="6">
        <v>82690.512838499999</v>
      </c>
      <c r="E128" s="6">
        <v>157347.8345612</v>
      </c>
      <c r="F128" s="6">
        <v>308972.52144049999</v>
      </c>
      <c r="G128" s="6">
        <v>102536.8060691</v>
      </c>
      <c r="H128" s="6">
        <v>12.691398653216099</v>
      </c>
      <c r="I128" s="6">
        <v>24.1498574272564</v>
      </c>
      <c r="J128" s="6">
        <v>47.421322082610601</v>
      </c>
      <c r="K128" s="6">
        <v>15.7374218369168</v>
      </c>
    </row>
    <row r="129" spans="1:11" x14ac:dyDescent="0.25">
      <c r="A129" s="6" t="s">
        <v>79</v>
      </c>
      <c r="B129" s="6" t="s">
        <v>80</v>
      </c>
      <c r="C129" s="6" t="s">
        <v>11</v>
      </c>
      <c r="D129" s="6">
        <v>18241.141265999999</v>
      </c>
      <c r="E129" s="6">
        <v>19892.339074399999</v>
      </c>
      <c r="F129" s="6">
        <v>29925.499799000001</v>
      </c>
      <c r="G129" s="6">
        <v>10335.7532225</v>
      </c>
      <c r="H129" s="6">
        <v>23.268324903653799</v>
      </c>
      <c r="I129" s="6">
        <v>25.374586048490499</v>
      </c>
      <c r="J129" s="6">
        <v>38.172844674211099</v>
      </c>
      <c r="K129" s="6">
        <v>13.184244373644599</v>
      </c>
    </row>
    <row r="130" spans="1:11" x14ac:dyDescent="0.25">
      <c r="A130" s="6" t="s">
        <v>79</v>
      </c>
      <c r="B130" s="6" t="s">
        <v>80</v>
      </c>
      <c r="C130" s="6" t="s">
        <v>12</v>
      </c>
      <c r="D130" s="6">
        <v>41453.823631200001</v>
      </c>
      <c r="E130" s="6">
        <v>72399.364194599999</v>
      </c>
      <c r="F130" s="6">
        <v>153356.21499579999</v>
      </c>
      <c r="G130" s="6">
        <v>49825.8638164</v>
      </c>
      <c r="H130" s="6">
        <v>13.0754613109125</v>
      </c>
      <c r="I130" s="6">
        <v>22.836375574982199</v>
      </c>
      <c r="J130" s="6">
        <v>48.371973447012898</v>
      </c>
      <c r="K130" s="6">
        <v>15.7161896670923</v>
      </c>
    </row>
    <row r="131" spans="1:11" x14ac:dyDescent="0.25">
      <c r="A131" s="6" t="s">
        <v>81</v>
      </c>
      <c r="B131" s="6" t="s">
        <v>82</v>
      </c>
      <c r="C131" s="6" t="s">
        <v>11</v>
      </c>
      <c r="D131" s="6">
        <v>42741.772281999998</v>
      </c>
      <c r="E131" s="6">
        <v>51989.229331100003</v>
      </c>
      <c r="F131" s="6">
        <v>78227.940591000006</v>
      </c>
      <c r="G131" s="6">
        <v>30101.703077300001</v>
      </c>
      <c r="H131" s="6">
        <v>21.048772017230998</v>
      </c>
      <c r="I131" s="6">
        <v>25.602809081520299</v>
      </c>
      <c r="J131" s="6">
        <v>38.524422338258702</v>
      </c>
      <c r="K131" s="6">
        <v>14.823996562990001</v>
      </c>
    </row>
    <row r="132" spans="1:11" x14ac:dyDescent="0.25">
      <c r="A132" s="6" t="s">
        <v>81</v>
      </c>
      <c r="B132" s="6" t="s">
        <v>82</v>
      </c>
      <c r="C132" s="6" t="s">
        <v>12</v>
      </c>
      <c r="D132" s="6">
        <v>74782.986367399993</v>
      </c>
      <c r="E132" s="6">
        <v>139424.17164079999</v>
      </c>
      <c r="F132" s="6">
        <v>293928.39268599998</v>
      </c>
      <c r="G132" s="6">
        <v>103270.80401769999</v>
      </c>
      <c r="H132" s="6">
        <v>12.231306690071699</v>
      </c>
      <c r="I132" s="6">
        <v>22.803847321230101</v>
      </c>
      <c r="J132" s="6">
        <v>48.074147483223598</v>
      </c>
      <c r="K132" s="6">
        <v>16.890698505474699</v>
      </c>
    </row>
    <row r="133" spans="1:11" x14ac:dyDescent="0.25">
      <c r="A133" s="6" t="s">
        <v>83</v>
      </c>
      <c r="B133" s="6" t="s">
        <v>84</v>
      </c>
      <c r="C133" s="6" t="s">
        <v>11</v>
      </c>
      <c r="D133" s="6">
        <v>83283.500531500002</v>
      </c>
      <c r="E133" s="6">
        <v>81329.279293800006</v>
      </c>
      <c r="F133" s="6">
        <v>123634.6017057</v>
      </c>
      <c r="G133" s="6">
        <v>37120.897674500004</v>
      </c>
      <c r="H133" s="6">
        <v>25.596687155510601</v>
      </c>
      <c r="I133" s="6">
        <v>24.996068913784001</v>
      </c>
      <c r="J133" s="6">
        <v>37.998357432874798</v>
      </c>
      <c r="K133" s="6">
        <v>11.408886497830601</v>
      </c>
    </row>
    <row r="134" spans="1:11" x14ac:dyDescent="0.25">
      <c r="A134" s="6" t="s">
        <v>83</v>
      </c>
      <c r="B134" s="6" t="s">
        <v>84</v>
      </c>
      <c r="C134" s="6" t="s">
        <v>12</v>
      </c>
      <c r="D134" s="6">
        <v>120887.17741439999</v>
      </c>
      <c r="E134" s="6">
        <v>211220.13189240001</v>
      </c>
      <c r="F134" s="6">
        <v>444798.83752320003</v>
      </c>
      <c r="G134" s="6">
        <v>157779.5739513</v>
      </c>
      <c r="H134" s="6">
        <v>12.9334571746053</v>
      </c>
      <c r="I134" s="6">
        <v>22.597984241787898</v>
      </c>
      <c r="J134" s="6">
        <v>47.588063841543899</v>
      </c>
      <c r="K134" s="6">
        <v>16.880494742062901</v>
      </c>
    </row>
    <row r="135" spans="1:11" x14ac:dyDescent="0.25">
      <c r="A135" s="6" t="s">
        <v>85</v>
      </c>
      <c r="B135" s="6" t="s">
        <v>86</v>
      </c>
      <c r="C135" s="6" t="s">
        <v>11</v>
      </c>
      <c r="D135" s="6">
        <v>6222.5151202999996</v>
      </c>
      <c r="E135" s="6">
        <v>6727.6017321999998</v>
      </c>
      <c r="F135" s="6">
        <v>10729.67188</v>
      </c>
      <c r="G135" s="6">
        <v>6441.9159903</v>
      </c>
      <c r="H135" s="6">
        <v>20.657911554355</v>
      </c>
      <c r="I135" s="6">
        <v>22.334731032363099</v>
      </c>
      <c r="J135" s="6">
        <v>35.621064540475402</v>
      </c>
      <c r="K135" s="6">
        <v>21.3862928728065</v>
      </c>
    </row>
    <row r="136" spans="1:11" x14ac:dyDescent="0.25">
      <c r="A136" s="6" t="s">
        <v>85</v>
      </c>
      <c r="B136" s="6" t="s">
        <v>86</v>
      </c>
      <c r="C136" s="6" t="s">
        <v>12</v>
      </c>
      <c r="D136" s="6">
        <v>13330.3811618</v>
      </c>
      <c r="E136" s="6">
        <v>25810.118439499998</v>
      </c>
      <c r="F136" s="6">
        <v>57853.577436200001</v>
      </c>
      <c r="G136" s="6">
        <v>20877.218165900002</v>
      </c>
      <c r="H136" s="6">
        <v>11.309268417554</v>
      </c>
      <c r="I136" s="6">
        <v>21.896865046712001</v>
      </c>
      <c r="J136" s="6">
        <v>49.081990094676797</v>
      </c>
      <c r="K136" s="6">
        <v>17.7118764410572</v>
      </c>
    </row>
    <row r="137" spans="1:11" x14ac:dyDescent="0.25">
      <c r="A137" s="6" t="s">
        <v>87</v>
      </c>
      <c r="B137" s="6" t="s">
        <v>88</v>
      </c>
      <c r="C137" s="6" t="s">
        <v>11</v>
      </c>
      <c r="D137" s="6">
        <v>1756.1663139</v>
      </c>
      <c r="E137" s="6">
        <v>3248.2166462999999</v>
      </c>
      <c r="F137" s="6">
        <v>4721.3582388000004</v>
      </c>
      <c r="G137" s="6">
        <v>3574.5720388</v>
      </c>
      <c r="H137" s="6">
        <v>13.203947023660399</v>
      </c>
      <c r="I137" s="6">
        <v>24.422106368656401</v>
      </c>
      <c r="J137" s="6">
        <v>35.498098085252003</v>
      </c>
      <c r="K137" s="6">
        <v>26.875848522431301</v>
      </c>
    </row>
    <row r="138" spans="1:11" x14ac:dyDescent="0.25">
      <c r="A138" s="6" t="s">
        <v>87</v>
      </c>
      <c r="B138" s="6" t="s">
        <v>88</v>
      </c>
      <c r="C138" s="6" t="s">
        <v>12</v>
      </c>
      <c r="D138" s="6">
        <v>15830.7378885</v>
      </c>
      <c r="E138" s="6">
        <v>29425.070981100002</v>
      </c>
      <c r="F138" s="6">
        <v>79638.516872599997</v>
      </c>
      <c r="G138" s="6">
        <v>30205.3610181</v>
      </c>
      <c r="H138" s="6">
        <v>10.206814868018199</v>
      </c>
      <c r="I138" s="6">
        <v>18.9717152856506</v>
      </c>
      <c r="J138" s="6">
        <v>51.346665190677001</v>
      </c>
      <c r="K138" s="6">
        <v>19.4748046556542</v>
      </c>
    </row>
    <row r="139" spans="1:11" x14ac:dyDescent="0.25">
      <c r="A139" s="6" t="s">
        <v>89</v>
      </c>
      <c r="B139" s="6" t="s">
        <v>90</v>
      </c>
      <c r="C139" s="6" t="s">
        <v>11</v>
      </c>
      <c r="D139" s="6">
        <v>7441.2152610000003</v>
      </c>
      <c r="E139" s="6">
        <v>9078.4735868000007</v>
      </c>
      <c r="F139" s="6">
        <v>12211.4039495</v>
      </c>
      <c r="G139" s="6">
        <v>3365.8171757</v>
      </c>
      <c r="H139" s="6">
        <v>23.1835876639202</v>
      </c>
      <c r="I139" s="6">
        <v>28.284571924327999</v>
      </c>
      <c r="J139" s="6">
        <v>38.0454192000796</v>
      </c>
      <c r="K139" s="6">
        <v>10.4864212116722</v>
      </c>
    </row>
    <row r="140" spans="1:11" x14ac:dyDescent="0.25">
      <c r="A140" s="6" t="s">
        <v>89</v>
      </c>
      <c r="B140" s="6" t="s">
        <v>90</v>
      </c>
      <c r="C140" s="6" t="s">
        <v>12</v>
      </c>
      <c r="D140" s="6">
        <v>5755.8242991999996</v>
      </c>
      <c r="E140" s="6">
        <v>12806.1046855</v>
      </c>
      <c r="F140" s="6">
        <v>24586.484758400002</v>
      </c>
      <c r="G140" s="6">
        <v>8156.6762865999999</v>
      </c>
      <c r="H140" s="6">
        <v>11.2188172671912</v>
      </c>
      <c r="I140" s="6">
        <v>24.960690407300099</v>
      </c>
      <c r="J140" s="6">
        <v>47.922116000901902</v>
      </c>
      <c r="K140" s="6">
        <v>15.8983763246067</v>
      </c>
    </row>
    <row r="141" spans="1:11" x14ac:dyDescent="0.25">
      <c r="A141" s="6" t="s">
        <v>91</v>
      </c>
      <c r="B141" s="6" t="s">
        <v>92</v>
      </c>
      <c r="C141" s="6" t="s">
        <v>11</v>
      </c>
      <c r="D141" s="6">
        <v>5339.2684252999998</v>
      </c>
      <c r="E141" s="6">
        <v>4485.6141588999999</v>
      </c>
      <c r="F141" s="6">
        <v>7306.4760511000004</v>
      </c>
      <c r="G141" s="6">
        <v>2602.9413851999998</v>
      </c>
      <c r="H141" s="6">
        <v>27.055778110972099</v>
      </c>
      <c r="I141" s="6">
        <v>22.730039343885199</v>
      </c>
      <c r="J141" s="6">
        <v>37.024247343508698</v>
      </c>
      <c r="K141" s="6">
        <v>13.189935201634</v>
      </c>
    </row>
    <row r="142" spans="1:11" x14ac:dyDescent="0.25">
      <c r="A142" s="6" t="s">
        <v>91</v>
      </c>
      <c r="B142" s="6" t="s">
        <v>92</v>
      </c>
      <c r="C142" s="6" t="s">
        <v>12</v>
      </c>
      <c r="D142" s="6">
        <v>7996.4444090999996</v>
      </c>
      <c r="E142" s="6">
        <v>14829.526076</v>
      </c>
      <c r="F142" s="6">
        <v>28643.514099299999</v>
      </c>
      <c r="G142" s="6">
        <v>11218.2153937</v>
      </c>
      <c r="H142" s="6">
        <v>12.756002233123199</v>
      </c>
      <c r="I142" s="6">
        <v>23.656197437744101</v>
      </c>
      <c r="J142" s="6">
        <v>45.692399161728098</v>
      </c>
      <c r="K142" s="6">
        <v>17.8954011674046</v>
      </c>
    </row>
    <row r="143" spans="1:11" x14ac:dyDescent="0.25">
      <c r="A143" s="6" t="s">
        <v>93</v>
      </c>
      <c r="B143" s="6" t="s">
        <v>94</v>
      </c>
      <c r="C143" s="6" t="s">
        <v>11</v>
      </c>
      <c r="D143" s="6">
        <v>12642.6877659</v>
      </c>
      <c r="E143" s="6">
        <v>14954.522670599999</v>
      </c>
      <c r="F143" s="6">
        <v>25867.015159400002</v>
      </c>
      <c r="G143" s="6">
        <v>11372.159976999999</v>
      </c>
      <c r="H143" s="6">
        <v>19.499371617014301</v>
      </c>
      <c r="I143" s="6">
        <v>23.065015945075501</v>
      </c>
      <c r="J143" s="6">
        <v>39.895831531688202</v>
      </c>
      <c r="K143" s="6">
        <v>17.539780906221999</v>
      </c>
    </row>
    <row r="144" spans="1:11" x14ac:dyDescent="0.25">
      <c r="A144" s="6" t="s">
        <v>93</v>
      </c>
      <c r="B144" s="6" t="s">
        <v>94</v>
      </c>
      <c r="C144" s="6" t="s">
        <v>12</v>
      </c>
      <c r="D144" s="6">
        <v>23135.799738900001</v>
      </c>
      <c r="E144" s="6">
        <v>42649.1450749</v>
      </c>
      <c r="F144" s="6">
        <v>87915.026426199998</v>
      </c>
      <c r="G144" s="6">
        <v>35453.643181699998</v>
      </c>
      <c r="H144" s="6">
        <v>12.2312226544722</v>
      </c>
      <c r="I144" s="6">
        <v>22.547359301217401</v>
      </c>
      <c r="J144" s="6">
        <v>46.478110764619998</v>
      </c>
      <c r="K144" s="6">
        <v>18.743307279690399</v>
      </c>
    </row>
    <row r="145" spans="1:11" x14ac:dyDescent="0.25">
      <c r="A145" s="6" t="s">
        <v>95</v>
      </c>
      <c r="B145" s="6" t="s">
        <v>96</v>
      </c>
      <c r="C145" s="6" t="s">
        <v>11</v>
      </c>
      <c r="D145" s="6">
        <v>992.20314800000006</v>
      </c>
      <c r="E145" s="6">
        <v>2043.2957107</v>
      </c>
      <c r="F145" s="6">
        <v>2152.4274842</v>
      </c>
      <c r="G145" s="6">
        <v>1016.7464821999999</v>
      </c>
      <c r="H145" s="6">
        <v>15.991224291250299</v>
      </c>
      <c r="I145" s="6">
        <v>32.931562522268301</v>
      </c>
      <c r="J145" s="6">
        <v>34.690426794023701</v>
      </c>
      <c r="K145" s="6">
        <v>16.386786392457601</v>
      </c>
    </row>
    <row r="146" spans="1:11" x14ac:dyDescent="0.25">
      <c r="A146" s="6" t="s">
        <v>95</v>
      </c>
      <c r="B146" s="6" t="s">
        <v>96</v>
      </c>
      <c r="C146" s="6" t="s">
        <v>12</v>
      </c>
      <c r="D146" s="6">
        <v>932.30956149999997</v>
      </c>
      <c r="E146" s="6">
        <v>3109.2513426999999</v>
      </c>
      <c r="F146" s="6">
        <v>5511.9361202999999</v>
      </c>
      <c r="G146" s="6">
        <v>2211.8301523</v>
      </c>
      <c r="H146" s="6">
        <v>7.9242127948504297</v>
      </c>
      <c r="I146" s="6">
        <v>26.427240789623902</v>
      </c>
      <c r="J146" s="6">
        <v>46.848982926449899</v>
      </c>
      <c r="K146" s="6">
        <v>18.799563489075801</v>
      </c>
    </row>
    <row r="147" spans="1:11" x14ac:dyDescent="0.25">
      <c r="A147" s="6" t="s">
        <v>97</v>
      </c>
      <c r="B147" s="6" t="s">
        <v>98</v>
      </c>
      <c r="C147" s="6" t="s">
        <v>11</v>
      </c>
      <c r="D147" s="6">
        <v>49223.204077800001</v>
      </c>
      <c r="E147" s="6">
        <v>47631.3621136</v>
      </c>
      <c r="F147" s="6">
        <v>72420.301419900003</v>
      </c>
      <c r="G147" s="6">
        <v>23004.953105600001</v>
      </c>
      <c r="H147" s="6">
        <v>25.599776354208799</v>
      </c>
      <c r="I147" s="6">
        <v>24.771898546613102</v>
      </c>
      <c r="J147" s="6">
        <v>37.6640154696872</v>
      </c>
      <c r="K147" s="6">
        <v>11.964309629491</v>
      </c>
    </row>
    <row r="148" spans="1:11" x14ac:dyDescent="0.25">
      <c r="A148" s="6" t="s">
        <v>97</v>
      </c>
      <c r="B148" s="6" t="s">
        <v>98</v>
      </c>
      <c r="C148" s="6" t="s">
        <v>12</v>
      </c>
      <c r="D148" s="6">
        <v>23445.028266599998</v>
      </c>
      <c r="E148" s="6">
        <v>47057.610218200003</v>
      </c>
      <c r="F148" s="6">
        <v>90815.659102599995</v>
      </c>
      <c r="G148" s="6">
        <v>31331.881716200001</v>
      </c>
      <c r="H148" s="6">
        <v>12.1697412124661</v>
      </c>
      <c r="I148" s="6">
        <v>24.426455448059201</v>
      </c>
      <c r="J148" s="6">
        <v>47.140189243988402</v>
      </c>
      <c r="K148" s="6">
        <v>16.2636140954863</v>
      </c>
    </row>
    <row r="149" spans="1:11" x14ac:dyDescent="0.25">
      <c r="A149" s="6" t="s">
        <v>99</v>
      </c>
      <c r="B149" s="6" t="s">
        <v>100</v>
      </c>
      <c r="C149" s="6" t="s">
        <v>11</v>
      </c>
      <c r="D149" s="6">
        <v>103650.89027069999</v>
      </c>
      <c r="E149" s="6">
        <v>100852.01931990001</v>
      </c>
      <c r="F149" s="6">
        <v>133363.58521690001</v>
      </c>
      <c r="G149" s="6">
        <v>36139.887519600001</v>
      </c>
      <c r="H149" s="6">
        <v>27.713668848583598</v>
      </c>
      <c r="I149" s="6">
        <v>26.965320402392599</v>
      </c>
      <c r="J149" s="6">
        <v>35.658104117662397</v>
      </c>
      <c r="K149" s="6">
        <v>9.6629066313613396</v>
      </c>
    </row>
    <row r="150" spans="1:11" x14ac:dyDescent="0.25">
      <c r="A150" s="6" t="s">
        <v>99</v>
      </c>
      <c r="B150" s="6" t="s">
        <v>100</v>
      </c>
      <c r="C150" s="6" t="s">
        <v>12</v>
      </c>
      <c r="D150" s="6">
        <v>40687.916428700002</v>
      </c>
      <c r="E150" s="6">
        <v>74828.214847399999</v>
      </c>
      <c r="F150" s="6">
        <v>127793.2745081</v>
      </c>
      <c r="G150" s="6">
        <v>34642.211895599998</v>
      </c>
      <c r="H150" s="6">
        <v>14.6384888018793</v>
      </c>
      <c r="I150" s="6">
        <v>26.921309353055101</v>
      </c>
      <c r="J150" s="6">
        <v>45.976805450838498</v>
      </c>
      <c r="K150" s="6">
        <v>12.4633963942271</v>
      </c>
    </row>
    <row r="151" spans="1:11" x14ac:dyDescent="0.25">
      <c r="A151" s="6" t="s">
        <v>101</v>
      </c>
      <c r="B151" s="6" t="s">
        <v>102</v>
      </c>
      <c r="C151" s="6" t="s">
        <v>11</v>
      </c>
      <c r="D151" s="6">
        <v>330.24772919999998</v>
      </c>
      <c r="E151" s="6">
        <v>268.8902276</v>
      </c>
      <c r="F151" s="6">
        <v>510.71096920000002</v>
      </c>
      <c r="G151" s="6">
        <v>276.10875720000001</v>
      </c>
      <c r="H151" s="6">
        <v>23.828125</v>
      </c>
      <c r="I151" s="6">
        <v>19.4010416666667</v>
      </c>
      <c r="J151" s="6">
        <v>36.8489583333333</v>
      </c>
      <c r="K151" s="6">
        <v>19.921875</v>
      </c>
    </row>
    <row r="152" spans="1:11" x14ac:dyDescent="0.25">
      <c r="A152" s="6" t="s">
        <v>101</v>
      </c>
      <c r="B152" s="6" t="s">
        <v>102</v>
      </c>
      <c r="C152" s="6" t="s">
        <v>12</v>
      </c>
      <c r="D152" s="6">
        <v>433.11177600000002</v>
      </c>
      <c r="E152" s="6">
        <v>581.09163279999996</v>
      </c>
      <c r="F152" s="6">
        <v>902.31619999999998</v>
      </c>
      <c r="G152" s="6">
        <v>281.52265440000002</v>
      </c>
      <c r="H152" s="6">
        <v>19.7044334975369</v>
      </c>
      <c r="I152" s="6">
        <v>26.4367816091954</v>
      </c>
      <c r="J152" s="6">
        <v>41.0509031198686</v>
      </c>
      <c r="K152" s="6">
        <v>12.807881773399</v>
      </c>
    </row>
    <row r="153" spans="1:11" x14ac:dyDescent="0.25">
      <c r="A153" t="s">
        <v>1020</v>
      </c>
    </row>
    <row r="154" spans="1:11" x14ac:dyDescent="0.25">
      <c r="A154" t="s">
        <v>1023</v>
      </c>
    </row>
    <row r="155" spans="1:11" x14ac:dyDescent="0.25">
      <c r="A155" t="s">
        <v>1021</v>
      </c>
    </row>
    <row r="156" spans="1:11" x14ac:dyDescent="0.25">
      <c r="A156" t="s">
        <v>1022</v>
      </c>
    </row>
    <row r="157" spans="1:11" x14ac:dyDescent="0.25">
      <c r="A157" t="s">
        <v>15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339</v>
      </c>
    </row>
    <row r="162" spans="1:11" x14ac:dyDescent="0.25">
      <c r="A162" s="5" t="s">
        <v>17</v>
      </c>
      <c r="B162" s="5" t="s">
        <v>62</v>
      </c>
      <c r="C162" s="5" t="s">
        <v>7</v>
      </c>
      <c r="D162" s="5" t="s">
        <v>332</v>
      </c>
      <c r="E162" s="5" t="s">
        <v>333</v>
      </c>
      <c r="F162" s="5" t="s">
        <v>316</v>
      </c>
      <c r="G162" s="5" t="s">
        <v>317</v>
      </c>
      <c r="H162" s="5" t="s">
        <v>334</v>
      </c>
      <c r="I162" s="5" t="s">
        <v>335</v>
      </c>
      <c r="J162" s="5" t="s">
        <v>322</v>
      </c>
      <c r="K162" s="5" t="s">
        <v>323</v>
      </c>
    </row>
    <row r="163" spans="1:11" x14ac:dyDescent="0.25">
      <c r="A163" s="6" t="s">
        <v>63</v>
      </c>
      <c r="B163" s="6" t="s">
        <v>64</v>
      </c>
      <c r="C163" s="6" t="s">
        <v>11</v>
      </c>
      <c r="D163" s="6">
        <v>22152.8483576</v>
      </c>
      <c r="E163" s="6">
        <v>24831.716179499999</v>
      </c>
      <c r="F163" s="6">
        <v>32626.964094700001</v>
      </c>
      <c r="G163" s="6">
        <v>11777.4011591</v>
      </c>
      <c r="H163" s="6">
        <v>24.240187961809202</v>
      </c>
      <c r="I163" s="6">
        <v>27.171470588741499</v>
      </c>
      <c r="J163" s="6">
        <v>35.701221328831899</v>
      </c>
      <c r="K163" s="6">
        <v>12.8871201206174</v>
      </c>
    </row>
    <row r="164" spans="1:11" x14ac:dyDescent="0.25">
      <c r="A164" s="6" t="s">
        <v>63</v>
      </c>
      <c r="B164" s="6" t="s">
        <v>64</v>
      </c>
      <c r="C164" s="6" t="s">
        <v>12</v>
      </c>
      <c r="D164" s="6">
        <v>60094.077422100003</v>
      </c>
      <c r="E164" s="6">
        <v>94717.462675500006</v>
      </c>
      <c r="F164" s="6">
        <v>229094.66506570001</v>
      </c>
      <c r="G164" s="6">
        <v>97925.865049</v>
      </c>
      <c r="H164" s="6">
        <v>12.4719961864767</v>
      </c>
      <c r="I164" s="6">
        <v>19.657774675265301</v>
      </c>
      <c r="J164" s="6">
        <v>47.546578824601397</v>
      </c>
      <c r="K164" s="6">
        <v>20.3236503136566</v>
      </c>
    </row>
    <row r="165" spans="1:11" x14ac:dyDescent="0.25">
      <c r="A165" s="6" t="s">
        <v>65</v>
      </c>
      <c r="B165" s="6" t="s">
        <v>66</v>
      </c>
      <c r="C165" s="6" t="s">
        <v>11</v>
      </c>
      <c r="D165" s="6">
        <v>5047.7636208000004</v>
      </c>
      <c r="E165" s="6">
        <v>5899.9600975000003</v>
      </c>
      <c r="F165" s="6">
        <v>7530.5937738000002</v>
      </c>
      <c r="G165" s="6">
        <v>3648.1613063999998</v>
      </c>
      <c r="H165" s="6">
        <v>22.813226030082099</v>
      </c>
      <c r="I165" s="6">
        <v>26.664704091551901</v>
      </c>
      <c r="J165" s="6">
        <v>34.034307231526199</v>
      </c>
      <c r="K165" s="6">
        <v>16.487762646839801</v>
      </c>
    </row>
    <row r="166" spans="1:11" x14ac:dyDescent="0.25">
      <c r="A166" s="6" t="s">
        <v>65</v>
      </c>
      <c r="B166" s="6" t="s">
        <v>66</v>
      </c>
      <c r="C166" s="6" t="s">
        <v>12</v>
      </c>
      <c r="D166" s="6">
        <v>16759.741060600001</v>
      </c>
      <c r="E166" s="6">
        <v>30432.926608400001</v>
      </c>
      <c r="F166" s="6">
        <v>78962.219237700003</v>
      </c>
      <c r="G166" s="6">
        <v>25080.6342716</v>
      </c>
      <c r="H166" s="6">
        <v>11.081881379468401</v>
      </c>
      <c r="I166" s="6">
        <v>20.122869529123999</v>
      </c>
      <c r="J166" s="6">
        <v>52.211424024258797</v>
      </c>
      <c r="K166" s="6">
        <v>16.583825067148801</v>
      </c>
    </row>
    <row r="167" spans="1:11" x14ac:dyDescent="0.25">
      <c r="A167" s="6" t="s">
        <v>67</v>
      </c>
      <c r="B167" s="6" t="s">
        <v>68</v>
      </c>
      <c r="C167" s="6" t="s">
        <v>11</v>
      </c>
      <c r="D167" s="6">
        <v>12648.500889700001</v>
      </c>
      <c r="E167" s="6">
        <v>14334.6973192</v>
      </c>
      <c r="F167" s="6">
        <v>18295.749662599999</v>
      </c>
      <c r="G167" s="6">
        <v>5789.8021527000001</v>
      </c>
      <c r="H167" s="6">
        <v>24.767594436335798</v>
      </c>
      <c r="I167" s="6">
        <v>28.0694109654284</v>
      </c>
      <c r="J167" s="6">
        <v>35.8257244477889</v>
      </c>
      <c r="K167" s="6">
        <v>11.337270150447001</v>
      </c>
    </row>
    <row r="168" spans="1:11" x14ac:dyDescent="0.25">
      <c r="A168" s="6" t="s">
        <v>67</v>
      </c>
      <c r="B168" s="6" t="s">
        <v>68</v>
      </c>
      <c r="C168" s="6" t="s">
        <v>12</v>
      </c>
      <c r="D168" s="6">
        <v>5797.7872870000001</v>
      </c>
      <c r="E168" s="6">
        <v>13585.030481100001</v>
      </c>
      <c r="F168" s="6">
        <v>27924.640759599999</v>
      </c>
      <c r="G168" s="6">
        <v>8326.7914510999999</v>
      </c>
      <c r="H168" s="6">
        <v>10.4212554122852</v>
      </c>
      <c r="I168" s="6">
        <v>24.418466118041898</v>
      </c>
      <c r="J168" s="6">
        <v>50.193254641234397</v>
      </c>
      <c r="K168" s="6">
        <v>14.9670238284384</v>
      </c>
    </row>
    <row r="169" spans="1:11" x14ac:dyDescent="0.25">
      <c r="A169" s="6" t="s">
        <v>69</v>
      </c>
      <c r="B169" s="6" t="s">
        <v>70</v>
      </c>
      <c r="C169" s="6" t="s">
        <v>11</v>
      </c>
      <c r="D169" s="6">
        <v>50027.582137099998</v>
      </c>
      <c r="E169" s="6">
        <v>51317.754063400003</v>
      </c>
      <c r="F169" s="6">
        <v>72263.197344400003</v>
      </c>
      <c r="G169" s="6">
        <v>21137.466755099998</v>
      </c>
      <c r="H169" s="6">
        <v>25.688631376271701</v>
      </c>
      <c r="I169" s="6">
        <v>26.351120939247298</v>
      </c>
      <c r="J169" s="6">
        <v>37.1063833059888</v>
      </c>
      <c r="K169" s="6">
        <v>10.853864378492201</v>
      </c>
    </row>
    <row r="170" spans="1:11" x14ac:dyDescent="0.25">
      <c r="A170" s="6" t="s">
        <v>69</v>
      </c>
      <c r="B170" s="6" t="s">
        <v>70</v>
      </c>
      <c r="C170" s="6" t="s">
        <v>12</v>
      </c>
      <c r="D170" s="6">
        <v>27440.7472127</v>
      </c>
      <c r="E170" s="6">
        <v>50078.270435899998</v>
      </c>
      <c r="F170" s="6">
        <v>97194.766535200004</v>
      </c>
      <c r="G170" s="6">
        <v>32472.215514200001</v>
      </c>
      <c r="H170" s="6">
        <v>13.244498785004</v>
      </c>
      <c r="I170" s="6">
        <v>24.170682627636701</v>
      </c>
      <c r="J170" s="6">
        <v>46.9118408950768</v>
      </c>
      <c r="K170" s="6">
        <v>15.672977692282499</v>
      </c>
    </row>
    <row r="171" spans="1:11" x14ac:dyDescent="0.25">
      <c r="A171" s="6" t="s">
        <v>71</v>
      </c>
      <c r="B171" s="6" t="s">
        <v>72</v>
      </c>
      <c r="C171" s="6" t="s">
        <v>11</v>
      </c>
      <c r="D171" s="6">
        <v>62372.245475800002</v>
      </c>
      <c r="E171" s="6">
        <v>61158.3575556</v>
      </c>
      <c r="F171" s="6">
        <v>79552.5071283</v>
      </c>
      <c r="G171" s="6">
        <v>21061.577876300002</v>
      </c>
      <c r="H171" s="6">
        <v>27.826778328907999</v>
      </c>
      <c r="I171" s="6">
        <v>27.285213890849501</v>
      </c>
      <c r="J171" s="6">
        <v>35.491587075007097</v>
      </c>
      <c r="K171" s="6">
        <v>9.3964207052353999</v>
      </c>
    </row>
    <row r="172" spans="1:11" x14ac:dyDescent="0.25">
      <c r="A172" s="6" t="s">
        <v>71</v>
      </c>
      <c r="B172" s="6" t="s">
        <v>72</v>
      </c>
      <c r="C172" s="6" t="s">
        <v>12</v>
      </c>
      <c r="D172" s="6">
        <v>22146.573045599998</v>
      </c>
      <c r="E172" s="6">
        <v>43449.171905900002</v>
      </c>
      <c r="F172" s="6">
        <v>72846.118038899993</v>
      </c>
      <c r="G172" s="6">
        <v>23809.448988200002</v>
      </c>
      <c r="H172" s="6">
        <v>13.6495494400199</v>
      </c>
      <c r="I172" s="6">
        <v>26.7789340967737</v>
      </c>
      <c r="J172" s="6">
        <v>44.897090291946597</v>
      </c>
      <c r="K172" s="6">
        <v>14.6744261712598</v>
      </c>
    </row>
    <row r="173" spans="1:11" x14ac:dyDescent="0.25">
      <c r="A173" s="6" t="s">
        <v>73</v>
      </c>
      <c r="B173" s="6" t="s">
        <v>74</v>
      </c>
      <c r="C173" s="6" t="s">
        <v>11</v>
      </c>
      <c r="D173" s="6">
        <v>18651.0972267</v>
      </c>
      <c r="E173" s="6">
        <v>18362.528776300001</v>
      </c>
      <c r="F173" s="6">
        <v>26684.267638000001</v>
      </c>
      <c r="G173" s="6">
        <v>8886.6182621999997</v>
      </c>
      <c r="H173" s="6">
        <v>25.6956983489445</v>
      </c>
      <c r="I173" s="6">
        <v>25.298136330776199</v>
      </c>
      <c r="J173" s="6">
        <v>36.763032413287597</v>
      </c>
      <c r="K173" s="6">
        <v>12.243132906991701</v>
      </c>
    </row>
    <row r="174" spans="1:11" x14ac:dyDescent="0.25">
      <c r="A174" s="6" t="s">
        <v>73</v>
      </c>
      <c r="B174" s="6" t="s">
        <v>74</v>
      </c>
      <c r="C174" s="6" t="s">
        <v>12</v>
      </c>
      <c r="D174" s="6">
        <v>14369.0037594</v>
      </c>
      <c r="E174" s="6">
        <v>25907.364284499999</v>
      </c>
      <c r="F174" s="6">
        <v>51449.3274408</v>
      </c>
      <c r="G174" s="6">
        <v>16270.7926243</v>
      </c>
      <c r="H174" s="6">
        <v>13.3050657581545</v>
      </c>
      <c r="I174" s="6">
        <v>23.989080328567599</v>
      </c>
      <c r="J174" s="6">
        <v>47.639815277023303</v>
      </c>
      <c r="K174" s="6">
        <v>15.0660386362546</v>
      </c>
    </row>
    <row r="175" spans="1:11" x14ac:dyDescent="0.25">
      <c r="A175" s="6" t="s">
        <v>75</v>
      </c>
      <c r="B175" s="6" t="s">
        <v>76</v>
      </c>
      <c r="C175" s="6" t="s">
        <v>11</v>
      </c>
      <c r="D175" s="6">
        <v>99520.206449499994</v>
      </c>
      <c r="E175" s="6">
        <v>101878.5091028</v>
      </c>
      <c r="F175" s="6">
        <v>147060.59562889999</v>
      </c>
      <c r="G175" s="6">
        <v>36608.230180699997</v>
      </c>
      <c r="H175" s="6">
        <v>25.844870252506499</v>
      </c>
      <c r="I175" s="6">
        <v>26.4573089548078</v>
      </c>
      <c r="J175" s="6">
        <v>38.190857403555398</v>
      </c>
      <c r="K175" s="6">
        <v>9.5069633891303003</v>
      </c>
    </row>
    <row r="176" spans="1:11" x14ac:dyDescent="0.25">
      <c r="A176" s="6" t="s">
        <v>75</v>
      </c>
      <c r="B176" s="6" t="s">
        <v>76</v>
      </c>
      <c r="C176" s="6" t="s">
        <v>12</v>
      </c>
      <c r="D176" s="6">
        <v>46342.405617299999</v>
      </c>
      <c r="E176" s="6">
        <v>91262.368956399994</v>
      </c>
      <c r="F176" s="6">
        <v>156976.64670809999</v>
      </c>
      <c r="G176" s="6">
        <v>44442.037357200003</v>
      </c>
      <c r="H176" s="6">
        <v>13.6693802261768</v>
      </c>
      <c r="I176" s="6">
        <v>26.9191899943355</v>
      </c>
      <c r="J176" s="6">
        <v>46.302591371782398</v>
      </c>
      <c r="K176" s="6">
        <v>13.108838407705299</v>
      </c>
    </row>
    <row r="177" spans="1:11" x14ac:dyDescent="0.25">
      <c r="A177" s="6" t="s">
        <v>77</v>
      </c>
      <c r="B177" s="6" t="s">
        <v>78</v>
      </c>
      <c r="C177" s="6" t="s">
        <v>11</v>
      </c>
      <c r="D177" s="6">
        <v>92759.575205899993</v>
      </c>
      <c r="E177" s="6">
        <v>101438.7884417</v>
      </c>
      <c r="F177" s="6">
        <v>149639.84084339999</v>
      </c>
      <c r="G177" s="6">
        <v>39139.120606900004</v>
      </c>
      <c r="H177" s="6">
        <v>24.220644181006801</v>
      </c>
      <c r="I177" s="6">
        <v>26.486891466947601</v>
      </c>
      <c r="J177" s="6">
        <v>39.072767768992001</v>
      </c>
      <c r="K177" s="6">
        <v>10.219696583053601</v>
      </c>
    </row>
    <row r="178" spans="1:11" x14ac:dyDescent="0.25">
      <c r="A178" s="6" t="s">
        <v>77</v>
      </c>
      <c r="B178" s="6" t="s">
        <v>78</v>
      </c>
      <c r="C178" s="6" t="s">
        <v>12</v>
      </c>
      <c r="D178" s="6">
        <v>82690.512838499999</v>
      </c>
      <c r="E178" s="6">
        <v>157347.8345612</v>
      </c>
      <c r="F178" s="6">
        <v>308972.52144049999</v>
      </c>
      <c r="G178" s="6">
        <v>102536.8060691</v>
      </c>
      <c r="H178" s="6">
        <v>12.691398653216099</v>
      </c>
      <c r="I178" s="6">
        <v>24.1498574272564</v>
      </c>
      <c r="J178" s="6">
        <v>47.421322082610601</v>
      </c>
      <c r="K178" s="6">
        <v>15.7374218369168</v>
      </c>
    </row>
    <row r="179" spans="1:11" x14ac:dyDescent="0.25">
      <c r="A179" s="6" t="s">
        <v>79</v>
      </c>
      <c r="B179" s="6" t="s">
        <v>80</v>
      </c>
      <c r="C179" s="6" t="s">
        <v>11</v>
      </c>
      <c r="D179" s="6">
        <v>18241.141265999999</v>
      </c>
      <c r="E179" s="6">
        <v>19892.339074399999</v>
      </c>
      <c r="F179" s="6">
        <v>29925.499799000001</v>
      </c>
      <c r="G179" s="6">
        <v>10335.7532225</v>
      </c>
      <c r="H179" s="6">
        <v>23.268324903653799</v>
      </c>
      <c r="I179" s="6">
        <v>25.374586048490499</v>
      </c>
      <c r="J179" s="6">
        <v>38.172844674211099</v>
      </c>
      <c r="K179" s="6">
        <v>13.184244373644599</v>
      </c>
    </row>
    <row r="180" spans="1:11" x14ac:dyDescent="0.25">
      <c r="A180" s="6" t="s">
        <v>79</v>
      </c>
      <c r="B180" s="6" t="s">
        <v>80</v>
      </c>
      <c r="C180" s="6" t="s">
        <v>12</v>
      </c>
      <c r="D180" s="6">
        <v>41453.823631200001</v>
      </c>
      <c r="E180" s="6">
        <v>72399.364194599999</v>
      </c>
      <c r="F180" s="6">
        <v>153356.21499579999</v>
      </c>
      <c r="G180" s="6">
        <v>49825.8638164</v>
      </c>
      <c r="H180" s="6">
        <v>13.0754613109125</v>
      </c>
      <c r="I180" s="6">
        <v>22.836375574982199</v>
      </c>
      <c r="J180" s="6">
        <v>48.371973447012898</v>
      </c>
      <c r="K180" s="6">
        <v>15.7161896670923</v>
      </c>
    </row>
    <row r="181" spans="1:11" x14ac:dyDescent="0.25">
      <c r="A181" s="6" t="s">
        <v>81</v>
      </c>
      <c r="B181" s="6" t="s">
        <v>82</v>
      </c>
      <c r="C181" s="6" t="s">
        <v>11</v>
      </c>
      <c r="D181" s="6">
        <v>42741.772281999998</v>
      </c>
      <c r="E181" s="6">
        <v>51989.229331100003</v>
      </c>
      <c r="F181" s="6">
        <v>78227.940591000006</v>
      </c>
      <c r="G181" s="6">
        <v>30101.703077300001</v>
      </c>
      <c r="H181" s="6">
        <v>21.048772017230998</v>
      </c>
      <c r="I181" s="6">
        <v>25.602809081520299</v>
      </c>
      <c r="J181" s="6">
        <v>38.524422338258702</v>
      </c>
      <c r="K181" s="6">
        <v>14.823996562990001</v>
      </c>
    </row>
    <row r="182" spans="1:11" x14ac:dyDescent="0.25">
      <c r="A182" s="6" t="s">
        <v>81</v>
      </c>
      <c r="B182" s="6" t="s">
        <v>82</v>
      </c>
      <c r="C182" s="6" t="s">
        <v>12</v>
      </c>
      <c r="D182" s="6">
        <v>74782.986367399993</v>
      </c>
      <c r="E182" s="6">
        <v>139424.17164079999</v>
      </c>
      <c r="F182" s="6">
        <v>293928.39268599998</v>
      </c>
      <c r="G182" s="6">
        <v>103270.80401769999</v>
      </c>
      <c r="H182" s="6">
        <v>12.231306690071699</v>
      </c>
      <c r="I182" s="6">
        <v>22.803847321230101</v>
      </c>
      <c r="J182" s="6">
        <v>48.074147483223598</v>
      </c>
      <c r="K182" s="6">
        <v>16.890698505474699</v>
      </c>
    </row>
    <row r="183" spans="1:11" x14ac:dyDescent="0.25">
      <c r="A183" s="6" t="s">
        <v>83</v>
      </c>
      <c r="B183" s="6" t="s">
        <v>84</v>
      </c>
      <c r="C183" s="6" t="s">
        <v>11</v>
      </c>
      <c r="D183" s="6">
        <v>83106.090321700001</v>
      </c>
      <c r="E183" s="6">
        <v>81210.950687599994</v>
      </c>
      <c r="F183" s="6">
        <v>123472.5012749</v>
      </c>
      <c r="G183" s="6">
        <v>37061.877392000002</v>
      </c>
      <c r="H183" s="6">
        <v>25.5828004090415</v>
      </c>
      <c r="I183" s="6">
        <v>24.999413814644299</v>
      </c>
      <c r="J183" s="6">
        <v>38.008915398299003</v>
      </c>
      <c r="K183" s="6">
        <v>11.408870378015299</v>
      </c>
    </row>
    <row r="184" spans="1:11" x14ac:dyDescent="0.25">
      <c r="A184" s="6" t="s">
        <v>83</v>
      </c>
      <c r="B184" s="6" t="s">
        <v>84</v>
      </c>
      <c r="C184" s="6" t="s">
        <v>12</v>
      </c>
      <c r="D184" s="6">
        <v>120141.3511232</v>
      </c>
      <c r="E184" s="6">
        <v>210338.54418239999</v>
      </c>
      <c r="F184" s="6">
        <v>443414.81871339999</v>
      </c>
      <c r="G184" s="6">
        <v>157370.8662928</v>
      </c>
      <c r="H184" s="6">
        <v>12.900868845917699</v>
      </c>
      <c r="I184" s="6">
        <v>22.586311427077099</v>
      </c>
      <c r="J184" s="6">
        <v>47.614217478642203</v>
      </c>
      <c r="K184" s="6">
        <v>16.898602248362899</v>
      </c>
    </row>
    <row r="185" spans="1:11" x14ac:dyDescent="0.25">
      <c r="A185" s="6" t="s">
        <v>85</v>
      </c>
      <c r="B185" s="6" t="s">
        <v>86</v>
      </c>
      <c r="C185" s="6" t="s">
        <v>11</v>
      </c>
      <c r="D185" s="6">
        <v>6222.5151202999996</v>
      </c>
      <c r="E185" s="6">
        <v>6727.6017321999998</v>
      </c>
      <c r="F185" s="6">
        <v>10729.67188</v>
      </c>
      <c r="G185" s="6">
        <v>6441.9159903</v>
      </c>
      <c r="H185" s="6">
        <v>20.657911554355</v>
      </c>
      <c r="I185" s="6">
        <v>22.334731032363099</v>
      </c>
      <c r="J185" s="6">
        <v>35.621064540475402</v>
      </c>
      <c r="K185" s="6">
        <v>21.3862928728065</v>
      </c>
    </row>
    <row r="186" spans="1:11" x14ac:dyDescent="0.25">
      <c r="A186" s="6" t="s">
        <v>85</v>
      </c>
      <c r="B186" s="6" t="s">
        <v>86</v>
      </c>
      <c r="C186" s="6" t="s">
        <v>12</v>
      </c>
      <c r="D186" s="6">
        <v>13330.3811618</v>
      </c>
      <c r="E186" s="6">
        <v>25810.118439499998</v>
      </c>
      <c r="F186" s="6">
        <v>57853.577436200001</v>
      </c>
      <c r="G186" s="6">
        <v>20877.218165900002</v>
      </c>
      <c r="H186" s="6">
        <v>11.309268417554</v>
      </c>
      <c r="I186" s="6">
        <v>21.896865046712001</v>
      </c>
      <c r="J186" s="6">
        <v>49.081990094676797</v>
      </c>
      <c r="K186" s="6">
        <v>17.7118764410572</v>
      </c>
    </row>
    <row r="187" spans="1:11" x14ac:dyDescent="0.25">
      <c r="A187" s="6" t="s">
        <v>87</v>
      </c>
      <c r="B187" s="6" t="s">
        <v>88</v>
      </c>
      <c r="C187" s="6" t="s">
        <v>11</v>
      </c>
      <c r="D187" s="6">
        <v>1756.1663139</v>
      </c>
      <c r="E187" s="6">
        <v>3248.2166462999999</v>
      </c>
      <c r="F187" s="6">
        <v>4721.3582388000004</v>
      </c>
      <c r="G187" s="6">
        <v>3574.5720388</v>
      </c>
      <c r="H187" s="6">
        <v>13.203947023660399</v>
      </c>
      <c r="I187" s="6">
        <v>24.422106368656401</v>
      </c>
      <c r="J187" s="6">
        <v>35.498098085252003</v>
      </c>
      <c r="K187" s="6">
        <v>26.875848522431301</v>
      </c>
    </row>
    <row r="188" spans="1:11" x14ac:dyDescent="0.25">
      <c r="A188" s="6" t="s">
        <v>87</v>
      </c>
      <c r="B188" s="6" t="s">
        <v>88</v>
      </c>
      <c r="C188" s="6" t="s">
        <v>12</v>
      </c>
      <c r="D188" s="6">
        <v>15830.7378885</v>
      </c>
      <c r="E188" s="6">
        <v>29425.070981100002</v>
      </c>
      <c r="F188" s="6">
        <v>79638.516872599997</v>
      </c>
      <c r="G188" s="6">
        <v>30205.3610181</v>
      </c>
      <c r="H188" s="6">
        <v>10.206814868018199</v>
      </c>
      <c r="I188" s="6">
        <v>18.9717152856506</v>
      </c>
      <c r="J188" s="6">
        <v>51.346665190677001</v>
      </c>
      <c r="K188" s="6">
        <v>19.4748046556542</v>
      </c>
    </row>
    <row r="189" spans="1:11" x14ac:dyDescent="0.25">
      <c r="A189" s="6" t="s">
        <v>89</v>
      </c>
      <c r="B189" s="6" t="s">
        <v>90</v>
      </c>
      <c r="C189" s="6" t="s">
        <v>11</v>
      </c>
      <c r="D189" s="6">
        <v>7441.2152610000003</v>
      </c>
      <c r="E189" s="6">
        <v>9078.4735868000007</v>
      </c>
      <c r="F189" s="6">
        <v>12211.4039495</v>
      </c>
      <c r="G189" s="6">
        <v>3365.8171757</v>
      </c>
      <c r="H189" s="6">
        <v>23.1835876639202</v>
      </c>
      <c r="I189" s="6">
        <v>28.284571924327999</v>
      </c>
      <c r="J189" s="6">
        <v>38.0454192000796</v>
      </c>
      <c r="K189" s="6">
        <v>10.4864212116722</v>
      </c>
    </row>
    <row r="190" spans="1:11" x14ac:dyDescent="0.25">
      <c r="A190" s="6" t="s">
        <v>89</v>
      </c>
      <c r="B190" s="6" t="s">
        <v>90</v>
      </c>
      <c r="C190" s="6" t="s">
        <v>12</v>
      </c>
      <c r="D190" s="6">
        <v>5755.8242991999996</v>
      </c>
      <c r="E190" s="6">
        <v>12806.1046855</v>
      </c>
      <c r="F190" s="6">
        <v>24586.484758400002</v>
      </c>
      <c r="G190" s="6">
        <v>8156.6762865999999</v>
      </c>
      <c r="H190" s="6">
        <v>11.2188172671912</v>
      </c>
      <c r="I190" s="6">
        <v>24.960690407300099</v>
      </c>
      <c r="J190" s="6">
        <v>47.922116000901902</v>
      </c>
      <c r="K190" s="6">
        <v>15.8983763246067</v>
      </c>
    </row>
    <row r="191" spans="1:11" x14ac:dyDescent="0.25">
      <c r="A191" s="6" t="s">
        <v>91</v>
      </c>
      <c r="B191" s="6" t="s">
        <v>92</v>
      </c>
      <c r="C191" s="6" t="s">
        <v>11</v>
      </c>
      <c r="D191" s="6">
        <v>5339.2684252999998</v>
      </c>
      <c r="E191" s="6">
        <v>4485.6141588999999</v>
      </c>
      <c r="F191" s="6">
        <v>7306.4760511000004</v>
      </c>
      <c r="G191" s="6">
        <v>2602.9413851999998</v>
      </c>
      <c r="H191" s="6">
        <v>27.055778110972099</v>
      </c>
      <c r="I191" s="6">
        <v>22.730039343885199</v>
      </c>
      <c r="J191" s="6">
        <v>37.024247343508698</v>
      </c>
      <c r="K191" s="6">
        <v>13.189935201634</v>
      </c>
    </row>
    <row r="192" spans="1:11" x14ac:dyDescent="0.25">
      <c r="A192" s="6" t="s">
        <v>91</v>
      </c>
      <c r="B192" s="6" t="s">
        <v>92</v>
      </c>
      <c r="C192" s="6" t="s">
        <v>12</v>
      </c>
      <c r="D192" s="6">
        <v>7996.4444090999996</v>
      </c>
      <c r="E192" s="6">
        <v>14829.526076</v>
      </c>
      <c r="F192" s="6">
        <v>28643.514099299999</v>
      </c>
      <c r="G192" s="6">
        <v>11218.2153937</v>
      </c>
      <c r="H192" s="6">
        <v>12.756002233123199</v>
      </c>
      <c r="I192" s="6">
        <v>23.656197437744101</v>
      </c>
      <c r="J192" s="6">
        <v>45.692399161728098</v>
      </c>
      <c r="K192" s="6">
        <v>17.8954011674046</v>
      </c>
    </row>
    <row r="193" spans="1:11" x14ac:dyDescent="0.25">
      <c r="A193" s="6" t="s">
        <v>93</v>
      </c>
      <c r="B193" s="6" t="s">
        <v>94</v>
      </c>
      <c r="C193" s="6" t="s">
        <v>11</v>
      </c>
      <c r="D193" s="6">
        <v>12642.6877659</v>
      </c>
      <c r="E193" s="6">
        <v>14954.522670599999</v>
      </c>
      <c r="F193" s="6">
        <v>25867.015159400002</v>
      </c>
      <c r="G193" s="6">
        <v>11372.159976999999</v>
      </c>
      <c r="H193" s="6">
        <v>19.499371617014301</v>
      </c>
      <c r="I193" s="6">
        <v>23.065015945075501</v>
      </c>
      <c r="J193" s="6">
        <v>39.895831531688202</v>
      </c>
      <c r="K193" s="6">
        <v>17.539780906221999</v>
      </c>
    </row>
    <row r="194" spans="1:11" x14ac:dyDescent="0.25">
      <c r="A194" s="6" t="s">
        <v>93</v>
      </c>
      <c r="B194" s="6" t="s">
        <v>94</v>
      </c>
      <c r="C194" s="6" t="s">
        <v>12</v>
      </c>
      <c r="D194" s="6">
        <v>23135.799738900001</v>
      </c>
      <c r="E194" s="6">
        <v>42649.1450749</v>
      </c>
      <c r="F194" s="6">
        <v>87915.026426199998</v>
      </c>
      <c r="G194" s="6">
        <v>35453.643181699998</v>
      </c>
      <c r="H194" s="6">
        <v>12.2312226544722</v>
      </c>
      <c r="I194" s="6">
        <v>22.547359301217401</v>
      </c>
      <c r="J194" s="6">
        <v>46.478110764619998</v>
      </c>
      <c r="K194" s="6">
        <v>18.743307279690399</v>
      </c>
    </row>
    <row r="195" spans="1:11" x14ac:dyDescent="0.25">
      <c r="A195" s="6" t="s">
        <v>95</v>
      </c>
      <c r="B195" s="6" t="s">
        <v>96</v>
      </c>
      <c r="C195" s="6" t="s">
        <v>11</v>
      </c>
      <c r="D195" s="6">
        <v>992.20314800000006</v>
      </c>
      <c r="E195" s="6">
        <v>2043.2957107</v>
      </c>
      <c r="F195" s="6">
        <v>2152.4274842</v>
      </c>
      <c r="G195" s="6">
        <v>1016.7464821999999</v>
      </c>
      <c r="H195" s="6">
        <v>15.991224291250299</v>
      </c>
      <c r="I195" s="6">
        <v>32.931562522268301</v>
      </c>
      <c r="J195" s="6">
        <v>34.690426794023701</v>
      </c>
      <c r="K195" s="6">
        <v>16.386786392457601</v>
      </c>
    </row>
    <row r="196" spans="1:11" x14ac:dyDescent="0.25">
      <c r="A196" s="6" t="s">
        <v>95</v>
      </c>
      <c r="B196" s="6" t="s">
        <v>96</v>
      </c>
      <c r="C196" s="6" t="s">
        <v>12</v>
      </c>
      <c r="D196" s="6">
        <v>932.30956149999997</v>
      </c>
      <c r="E196" s="6">
        <v>3109.2513426999999</v>
      </c>
      <c r="F196" s="6">
        <v>5511.9361202999999</v>
      </c>
      <c r="G196" s="6">
        <v>2211.8301523</v>
      </c>
      <c r="H196" s="6">
        <v>7.9242127948504297</v>
      </c>
      <c r="I196" s="6">
        <v>26.427240789623902</v>
      </c>
      <c r="J196" s="6">
        <v>46.848982926449899</v>
      </c>
      <c r="K196" s="6">
        <v>18.799563489075801</v>
      </c>
    </row>
    <row r="197" spans="1:11" x14ac:dyDescent="0.25">
      <c r="A197" s="6" t="s">
        <v>97</v>
      </c>
      <c r="B197" s="6" t="s">
        <v>98</v>
      </c>
      <c r="C197" s="6" t="s">
        <v>11</v>
      </c>
      <c r="D197" s="6">
        <v>49223.204077800001</v>
      </c>
      <c r="E197" s="6">
        <v>47631.3621136</v>
      </c>
      <c r="F197" s="6">
        <v>72420.301419900003</v>
      </c>
      <c r="G197" s="6">
        <v>23004.953105600001</v>
      </c>
      <c r="H197" s="6">
        <v>25.599776354208799</v>
      </c>
      <c r="I197" s="6">
        <v>24.771898546613102</v>
      </c>
      <c r="J197" s="6">
        <v>37.6640154696872</v>
      </c>
      <c r="K197" s="6">
        <v>11.964309629491</v>
      </c>
    </row>
    <row r="198" spans="1:11" x14ac:dyDescent="0.25">
      <c r="A198" s="6" t="s">
        <v>97</v>
      </c>
      <c r="B198" s="6" t="s">
        <v>98</v>
      </c>
      <c r="C198" s="6" t="s">
        <v>12</v>
      </c>
      <c r="D198" s="6">
        <v>23445.028266599998</v>
      </c>
      <c r="E198" s="6">
        <v>47057.610218200003</v>
      </c>
      <c r="F198" s="6">
        <v>90815.659102599995</v>
      </c>
      <c r="G198" s="6">
        <v>31331.881716200001</v>
      </c>
      <c r="H198" s="6">
        <v>12.1697412124661</v>
      </c>
      <c r="I198" s="6">
        <v>24.426455448059201</v>
      </c>
      <c r="J198" s="6">
        <v>47.140189243988402</v>
      </c>
      <c r="K198" s="6">
        <v>16.2636140954863</v>
      </c>
    </row>
    <row r="199" spans="1:11" x14ac:dyDescent="0.25">
      <c r="A199" s="6" t="s">
        <v>99</v>
      </c>
      <c r="B199" s="6" t="s">
        <v>100</v>
      </c>
      <c r="C199" s="6" t="s">
        <v>11</v>
      </c>
      <c r="D199" s="6">
        <v>102256.1892013</v>
      </c>
      <c r="E199" s="6">
        <v>99992.672478399996</v>
      </c>
      <c r="F199" s="6">
        <v>132080.13985899999</v>
      </c>
      <c r="G199" s="6">
        <v>35689.475664099999</v>
      </c>
      <c r="H199" s="6">
        <v>27.635427823582798</v>
      </c>
      <c r="I199" s="6">
        <v>27.023697095968501</v>
      </c>
      <c r="J199" s="6">
        <v>35.695552518748798</v>
      </c>
      <c r="K199" s="6">
        <v>9.6453225616998797</v>
      </c>
    </row>
    <row r="200" spans="1:11" x14ac:dyDescent="0.25">
      <c r="A200" s="6" t="s">
        <v>99</v>
      </c>
      <c r="B200" s="6" t="s">
        <v>100</v>
      </c>
      <c r="C200" s="6" t="s">
        <v>12</v>
      </c>
      <c r="D200" s="6">
        <v>39267.643164100002</v>
      </c>
      <c r="E200" s="6">
        <v>73265.294366600006</v>
      </c>
      <c r="F200" s="6">
        <v>125390.4118555</v>
      </c>
      <c r="G200" s="6">
        <v>34074.173423100001</v>
      </c>
      <c r="H200" s="6">
        <v>14.4367649964338</v>
      </c>
      <c r="I200" s="6">
        <v>26.936015302597799</v>
      </c>
      <c r="J200" s="6">
        <v>46.099835969246101</v>
      </c>
      <c r="K200" s="6">
        <v>12.527383731722299</v>
      </c>
    </row>
    <row r="201" spans="1:11" x14ac:dyDescent="0.25">
      <c r="A201" t="s">
        <v>1020</v>
      </c>
    </row>
    <row r="202" spans="1:11" x14ac:dyDescent="0.25">
      <c r="A202" t="s">
        <v>1023</v>
      </c>
    </row>
    <row r="203" spans="1:11" x14ac:dyDescent="0.25">
      <c r="A203" t="s">
        <v>1021</v>
      </c>
    </row>
    <row r="204" spans="1:11" x14ac:dyDescent="0.25">
      <c r="A204" t="s">
        <v>1022</v>
      </c>
    </row>
    <row r="205" spans="1:11" x14ac:dyDescent="0.25">
      <c r="A205" t="s">
        <v>15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340</v>
      </c>
    </row>
    <row r="210" spans="1:11" x14ac:dyDescent="0.25">
      <c r="A210" s="5" t="s">
        <v>17</v>
      </c>
      <c r="B210" s="5" t="s">
        <v>105</v>
      </c>
      <c r="C210" s="5" t="s">
        <v>7</v>
      </c>
      <c r="D210" s="5" t="s">
        <v>332</v>
      </c>
      <c r="E210" s="5" t="s">
        <v>333</v>
      </c>
      <c r="F210" s="5" t="s">
        <v>316</v>
      </c>
      <c r="G210" s="5" t="s">
        <v>317</v>
      </c>
      <c r="H210" s="5" t="s">
        <v>334</v>
      </c>
      <c r="I210" s="5" t="s">
        <v>335</v>
      </c>
      <c r="J210" s="5" t="s">
        <v>322</v>
      </c>
      <c r="K210" s="5" t="s">
        <v>323</v>
      </c>
    </row>
    <row r="211" spans="1:11" x14ac:dyDescent="0.25">
      <c r="A211" s="6" t="s">
        <v>79</v>
      </c>
      <c r="B211" s="6" t="s">
        <v>106</v>
      </c>
      <c r="C211" s="6" t="s">
        <v>11</v>
      </c>
      <c r="D211" s="6">
        <v>10588.268390699999</v>
      </c>
      <c r="E211" s="6">
        <v>10301.0570431</v>
      </c>
      <c r="F211" s="6">
        <v>13042.897424999999</v>
      </c>
      <c r="G211" s="6">
        <v>2799.5801196000002</v>
      </c>
      <c r="H211" s="6">
        <v>28.825888010252001</v>
      </c>
      <c r="I211" s="6">
        <v>28.0439733632392</v>
      </c>
      <c r="J211" s="6">
        <v>35.508459611061902</v>
      </c>
      <c r="K211" s="6">
        <v>7.6216790154468699</v>
      </c>
    </row>
    <row r="212" spans="1:11" x14ac:dyDescent="0.25">
      <c r="A212" s="6" t="s">
        <v>79</v>
      </c>
      <c r="B212" s="6" t="s">
        <v>106</v>
      </c>
      <c r="C212" s="6" t="s">
        <v>12</v>
      </c>
      <c r="D212" s="6">
        <v>13899.539382499999</v>
      </c>
      <c r="E212" s="6">
        <v>21800.092931899999</v>
      </c>
      <c r="F212" s="6">
        <v>45254.371096000003</v>
      </c>
      <c r="G212" s="6">
        <v>11038.193608699999</v>
      </c>
      <c r="H212" s="6">
        <v>15.1094764913747</v>
      </c>
      <c r="I212" s="6">
        <v>23.697763112858102</v>
      </c>
      <c r="J212" s="6">
        <v>49.193706164669599</v>
      </c>
      <c r="K212" s="6">
        <v>11.999054231097601</v>
      </c>
    </row>
    <row r="213" spans="1:11" x14ac:dyDescent="0.25">
      <c r="A213" s="6" t="s">
        <v>83</v>
      </c>
      <c r="B213" s="6" t="s">
        <v>107</v>
      </c>
      <c r="C213" s="6" t="s">
        <v>11</v>
      </c>
      <c r="D213" s="6">
        <v>7505.3378865000004</v>
      </c>
      <c r="E213" s="6">
        <v>8051.5445421000004</v>
      </c>
      <c r="F213" s="6">
        <v>11608.4155293</v>
      </c>
      <c r="G213" s="6">
        <v>3358.6594181999999</v>
      </c>
      <c r="H213" s="6">
        <v>24.588351353080501</v>
      </c>
      <c r="I213" s="6">
        <v>26.377787266877402</v>
      </c>
      <c r="J213" s="6">
        <v>38.0305062881175</v>
      </c>
      <c r="K213" s="6">
        <v>11.0033550919246</v>
      </c>
    </row>
    <row r="214" spans="1:11" x14ac:dyDescent="0.25">
      <c r="A214" s="6" t="s">
        <v>83</v>
      </c>
      <c r="B214" s="6" t="s">
        <v>107</v>
      </c>
      <c r="C214" s="6" t="s">
        <v>12</v>
      </c>
      <c r="D214" s="6">
        <v>5503.8476879</v>
      </c>
      <c r="E214" s="6">
        <v>10301.2136581</v>
      </c>
      <c r="F214" s="6">
        <v>18936.405428800001</v>
      </c>
      <c r="G214" s="6">
        <v>6396.5758544</v>
      </c>
      <c r="H214" s="6">
        <v>13.3789731745607</v>
      </c>
      <c r="I214" s="6">
        <v>25.040602322649502</v>
      </c>
      <c r="J214" s="6">
        <v>46.031371982095301</v>
      </c>
      <c r="K214" s="6">
        <v>15.549052520694501</v>
      </c>
    </row>
    <row r="215" spans="1:11" x14ac:dyDescent="0.25">
      <c r="A215" s="6" t="s">
        <v>85</v>
      </c>
      <c r="B215" s="6" t="s">
        <v>108</v>
      </c>
      <c r="C215" s="6" t="s">
        <v>11</v>
      </c>
      <c r="D215" s="6">
        <v>1905.0398759</v>
      </c>
      <c r="E215" s="6">
        <v>1596.5652210999999</v>
      </c>
      <c r="F215" s="6">
        <v>3049.7526951999998</v>
      </c>
      <c r="G215" s="6">
        <v>1390.5721923000001</v>
      </c>
      <c r="H215" s="6">
        <v>23.9871149659844</v>
      </c>
      <c r="I215" s="6">
        <v>20.102987865870901</v>
      </c>
      <c r="J215" s="6">
        <v>38.400649478805498</v>
      </c>
      <c r="K215" s="6">
        <v>17.509247689339201</v>
      </c>
    </row>
    <row r="216" spans="1:11" x14ac:dyDescent="0.25">
      <c r="A216" s="6" t="s">
        <v>85</v>
      </c>
      <c r="B216" s="6" t="s">
        <v>108</v>
      </c>
      <c r="C216" s="6" t="s">
        <v>12</v>
      </c>
      <c r="D216" s="6">
        <v>6556.5000448000001</v>
      </c>
      <c r="E216" s="6">
        <v>11954.018912699999</v>
      </c>
      <c r="F216" s="6">
        <v>25480.141298800001</v>
      </c>
      <c r="G216" s="6">
        <v>10039.409764100001</v>
      </c>
      <c r="H216" s="6">
        <v>12.1349093982748</v>
      </c>
      <c r="I216" s="6">
        <v>22.1247518431617</v>
      </c>
      <c r="J216" s="6">
        <v>47.159186151673502</v>
      </c>
      <c r="K216" s="6">
        <v>18.581152606889901</v>
      </c>
    </row>
    <row r="217" spans="1:11" x14ac:dyDescent="0.25">
      <c r="A217" s="6" t="s">
        <v>87</v>
      </c>
      <c r="B217" s="6" t="s">
        <v>109</v>
      </c>
      <c r="C217" s="6" t="s">
        <v>11</v>
      </c>
      <c r="D217" s="6">
        <v>634.33346329999995</v>
      </c>
      <c r="E217" s="6">
        <v>1982.1701994</v>
      </c>
      <c r="F217" s="6">
        <v>1610.0283007</v>
      </c>
      <c r="G217" s="6">
        <v>1716.6974522999999</v>
      </c>
      <c r="H217" s="6">
        <v>10.673211800041001</v>
      </c>
      <c r="I217" s="6">
        <v>33.351736249046297</v>
      </c>
      <c r="J217" s="6">
        <v>27.0901253861554</v>
      </c>
      <c r="K217" s="6">
        <v>28.884926564757301</v>
      </c>
    </row>
    <row r="218" spans="1:11" x14ac:dyDescent="0.25">
      <c r="A218" s="6" t="s">
        <v>87</v>
      </c>
      <c r="B218" s="6" t="s">
        <v>109</v>
      </c>
      <c r="C218" s="6" t="s">
        <v>12</v>
      </c>
      <c r="D218" s="6">
        <v>13059.330666</v>
      </c>
      <c r="E218" s="6">
        <v>21533.599806999999</v>
      </c>
      <c r="F218" s="6">
        <v>59552.366020100002</v>
      </c>
      <c r="G218" s="6">
        <v>31877.474084000001</v>
      </c>
      <c r="H218" s="6">
        <v>10.362675416670299</v>
      </c>
      <c r="I218" s="6">
        <v>17.0870706209604</v>
      </c>
      <c r="J218" s="6">
        <v>47.255242641778104</v>
      </c>
      <c r="K218" s="6">
        <v>25.295011320591101</v>
      </c>
    </row>
    <row r="219" spans="1:11" x14ac:dyDescent="0.25">
      <c r="A219" s="6" t="s">
        <v>89</v>
      </c>
      <c r="B219" s="6" t="s">
        <v>110</v>
      </c>
      <c r="C219" s="6" t="s">
        <v>11</v>
      </c>
      <c r="D219" s="6">
        <v>718.13105150000001</v>
      </c>
      <c r="E219" s="6">
        <v>1221.6852716000001</v>
      </c>
      <c r="F219" s="6">
        <v>1080.6359655000001</v>
      </c>
      <c r="G219" s="6">
        <v>629.56373259999998</v>
      </c>
      <c r="H219" s="6">
        <v>19.674736969069599</v>
      </c>
      <c r="I219" s="6">
        <v>33.470682443699303</v>
      </c>
      <c r="J219" s="6">
        <v>29.606334855065199</v>
      </c>
      <c r="K219" s="6">
        <v>17.248245732165898</v>
      </c>
    </row>
    <row r="220" spans="1:11" x14ac:dyDescent="0.25">
      <c r="A220" s="6" t="s">
        <v>89</v>
      </c>
      <c r="B220" s="6" t="s">
        <v>110</v>
      </c>
      <c r="C220" s="6" t="s">
        <v>12</v>
      </c>
      <c r="D220" s="6">
        <v>5028.3956005999999</v>
      </c>
      <c r="E220" s="6">
        <v>6935.1786994000004</v>
      </c>
      <c r="F220" s="6">
        <v>18713.9700281</v>
      </c>
      <c r="G220" s="6">
        <v>7992.4396570999997</v>
      </c>
      <c r="H220" s="6">
        <v>13.003355787591</v>
      </c>
      <c r="I220" s="6">
        <v>17.934268351531401</v>
      </c>
      <c r="J220" s="6">
        <v>48.394046491620799</v>
      </c>
      <c r="K220" s="6">
        <v>20.668329369256799</v>
      </c>
    </row>
    <row r="221" spans="1:11" x14ac:dyDescent="0.25">
      <c r="A221" s="6" t="s">
        <v>97</v>
      </c>
      <c r="B221" s="6" t="s">
        <v>111</v>
      </c>
      <c r="C221" s="6" t="s">
        <v>11</v>
      </c>
      <c r="D221" s="6">
        <v>1821.5188966999999</v>
      </c>
      <c r="E221" s="6">
        <v>1943.7212735999999</v>
      </c>
      <c r="F221" s="6">
        <v>2700.5904942000002</v>
      </c>
      <c r="G221" s="6">
        <v>1630.8247705000001</v>
      </c>
      <c r="H221" s="6">
        <v>22.497176906231999</v>
      </c>
      <c r="I221" s="6">
        <v>24.006471427668</v>
      </c>
      <c r="J221" s="6">
        <v>33.354395724016598</v>
      </c>
      <c r="K221" s="6">
        <v>20.141955942083399</v>
      </c>
    </row>
    <row r="222" spans="1:11" x14ac:dyDescent="0.25">
      <c r="A222" s="6" t="s">
        <v>97</v>
      </c>
      <c r="B222" s="6" t="s">
        <v>111</v>
      </c>
      <c r="C222" s="6" t="s">
        <v>12</v>
      </c>
      <c r="D222" s="6">
        <v>11891.1404864</v>
      </c>
      <c r="E222" s="6">
        <v>18455.692996999998</v>
      </c>
      <c r="F222" s="6">
        <v>42326.448040299998</v>
      </c>
      <c r="G222" s="6">
        <v>13329.0630444</v>
      </c>
      <c r="H222" s="6">
        <v>13.826530597644499</v>
      </c>
      <c r="I222" s="6">
        <v>21.459523097519799</v>
      </c>
      <c r="J222" s="6">
        <v>49.215458314376903</v>
      </c>
      <c r="K222" s="6">
        <v>15.4984879904588</v>
      </c>
    </row>
    <row r="223" spans="1:11" x14ac:dyDescent="0.25">
      <c r="A223" s="6" t="s">
        <v>99</v>
      </c>
      <c r="B223" s="6" t="s">
        <v>112</v>
      </c>
      <c r="C223" s="6" t="s">
        <v>11</v>
      </c>
      <c r="D223" s="6">
        <v>2102.0168171</v>
      </c>
      <c r="E223" s="6">
        <v>1781.103378</v>
      </c>
      <c r="F223" s="6">
        <v>3472.3765119</v>
      </c>
      <c r="G223" s="6">
        <v>1994.1815544999999</v>
      </c>
      <c r="H223" s="6">
        <v>22.482236910286701</v>
      </c>
      <c r="I223" s="6">
        <v>19.0498895061898</v>
      </c>
      <c r="J223" s="6">
        <v>37.138994677480099</v>
      </c>
      <c r="K223" s="6">
        <v>21.3288789060434</v>
      </c>
    </row>
    <row r="224" spans="1:11" x14ac:dyDescent="0.25">
      <c r="A224" s="6" t="s">
        <v>99</v>
      </c>
      <c r="B224" s="6" t="s">
        <v>112</v>
      </c>
      <c r="C224" s="6" t="s">
        <v>12</v>
      </c>
      <c r="D224" s="6">
        <v>10817.9617411</v>
      </c>
      <c r="E224" s="6">
        <v>18218.201407199998</v>
      </c>
      <c r="F224" s="6">
        <v>46383.787421000001</v>
      </c>
      <c r="G224" s="6">
        <v>19893.371174700002</v>
      </c>
      <c r="H224" s="6">
        <v>11.349894792415</v>
      </c>
      <c r="I224" s="6">
        <v>19.114013732657298</v>
      </c>
      <c r="J224" s="6">
        <v>48.664537729134302</v>
      </c>
      <c r="K224" s="6">
        <v>20.871553745793499</v>
      </c>
    </row>
    <row r="225" spans="1:11" x14ac:dyDescent="0.25">
      <c r="A225" s="6" t="s">
        <v>101</v>
      </c>
      <c r="B225" s="6" t="s">
        <v>113</v>
      </c>
      <c r="C225" s="6" t="s">
        <v>11</v>
      </c>
      <c r="D225" s="6">
        <v>0</v>
      </c>
      <c r="E225" s="6">
        <v>291.41471339999998</v>
      </c>
      <c r="F225" s="6">
        <v>390.21340020000002</v>
      </c>
      <c r="G225" s="6">
        <v>983.44195090000005</v>
      </c>
      <c r="H225" s="6">
        <v>0</v>
      </c>
      <c r="I225" s="6">
        <v>17.5016487061467</v>
      </c>
      <c r="J225" s="6">
        <v>23.435254078462801</v>
      </c>
      <c r="K225" s="6">
        <v>59.063097215390499</v>
      </c>
    </row>
    <row r="226" spans="1:11" x14ac:dyDescent="0.25">
      <c r="A226" s="6" t="s">
        <v>101</v>
      </c>
      <c r="B226" s="6" t="s">
        <v>113</v>
      </c>
      <c r="C226" s="6" t="s">
        <v>12</v>
      </c>
      <c r="D226" s="6">
        <v>3682.3407185000001</v>
      </c>
      <c r="E226" s="6">
        <v>6366.3167727999999</v>
      </c>
      <c r="F226" s="6">
        <v>20443.748236399999</v>
      </c>
      <c r="G226" s="6">
        <v>10436.5242065</v>
      </c>
      <c r="H226" s="6">
        <v>8.9969142228247101</v>
      </c>
      <c r="I226" s="6">
        <v>15.5545644194336</v>
      </c>
      <c r="J226" s="6">
        <v>49.949383649332397</v>
      </c>
      <c r="K226" s="6">
        <v>25.4991377084093</v>
      </c>
    </row>
    <row r="227" spans="1:11" x14ac:dyDescent="0.25">
      <c r="A227" s="6" t="s">
        <v>114</v>
      </c>
      <c r="B227" s="6" t="s">
        <v>115</v>
      </c>
      <c r="C227" s="6" t="s">
        <v>11</v>
      </c>
      <c r="D227" s="6">
        <v>628.7831645</v>
      </c>
      <c r="E227" s="6">
        <v>1036.5763118</v>
      </c>
      <c r="F227" s="6">
        <v>1532.9682270999999</v>
      </c>
      <c r="G227" s="6">
        <v>1077.5700735</v>
      </c>
      <c r="H227" s="6">
        <v>14.7052899135457</v>
      </c>
      <c r="I227" s="6">
        <v>24.242308069196</v>
      </c>
      <c r="J227" s="6">
        <v>35.851376882339601</v>
      </c>
      <c r="K227" s="6">
        <v>25.201025134918702</v>
      </c>
    </row>
    <row r="228" spans="1:11" x14ac:dyDescent="0.25">
      <c r="A228" s="6" t="s">
        <v>114</v>
      </c>
      <c r="B228" s="6" t="s">
        <v>115</v>
      </c>
      <c r="C228" s="6" t="s">
        <v>12</v>
      </c>
      <c r="D228" s="6">
        <v>2574.9046933999998</v>
      </c>
      <c r="E228" s="6">
        <v>6302.0312456000001</v>
      </c>
      <c r="F228" s="6">
        <v>11973.089862999999</v>
      </c>
      <c r="G228" s="6">
        <v>5301.0763435999997</v>
      </c>
      <c r="H228" s="6">
        <v>9.8462568769142091</v>
      </c>
      <c r="I228" s="6">
        <v>24.098530190095001</v>
      </c>
      <c r="J228" s="6">
        <v>45.784264832656397</v>
      </c>
      <c r="K228" s="6">
        <v>20.270948100334401</v>
      </c>
    </row>
    <row r="229" spans="1:11" x14ac:dyDescent="0.25">
      <c r="A229" s="6" t="s">
        <v>116</v>
      </c>
      <c r="B229" s="6" t="s">
        <v>117</v>
      </c>
      <c r="C229" s="6" t="s">
        <v>11</v>
      </c>
      <c r="D229" s="6">
        <v>1406.087477</v>
      </c>
      <c r="E229" s="6">
        <v>1591.6137753</v>
      </c>
      <c r="F229" s="6">
        <v>2342.8172521000001</v>
      </c>
      <c r="G229" s="6">
        <v>770.30795509999996</v>
      </c>
      <c r="H229" s="6">
        <v>23.009775949602901</v>
      </c>
      <c r="I229" s="6">
        <v>26.045802247020902</v>
      </c>
      <c r="J229" s="6">
        <v>38.338795376160903</v>
      </c>
      <c r="K229" s="6">
        <v>12.6056264272153</v>
      </c>
    </row>
    <row r="230" spans="1:11" x14ac:dyDescent="0.25">
      <c r="A230" s="6" t="s">
        <v>116</v>
      </c>
      <c r="B230" s="6" t="s">
        <v>117</v>
      </c>
      <c r="C230" s="6" t="s">
        <v>12</v>
      </c>
      <c r="D230" s="6">
        <v>7565.5766419000001</v>
      </c>
      <c r="E230" s="6">
        <v>11067.611252500001</v>
      </c>
      <c r="F230" s="6">
        <v>26588.234095299998</v>
      </c>
      <c r="G230" s="6">
        <v>9074.7515433000008</v>
      </c>
      <c r="H230" s="6">
        <v>13.933903900800299</v>
      </c>
      <c r="I230" s="6">
        <v>20.383777589360601</v>
      </c>
      <c r="J230" s="6">
        <v>48.968891111894401</v>
      </c>
      <c r="K230" s="6">
        <v>16.713427397944699</v>
      </c>
    </row>
    <row r="231" spans="1:11" x14ac:dyDescent="0.25">
      <c r="A231" s="6" t="s">
        <v>118</v>
      </c>
      <c r="B231" s="6" t="s">
        <v>119</v>
      </c>
      <c r="C231" s="6" t="s">
        <v>11</v>
      </c>
      <c r="D231" s="6">
        <v>1554.1914495000001</v>
      </c>
      <c r="E231" s="6">
        <v>2011.0273374999999</v>
      </c>
      <c r="F231" s="6">
        <v>2977.5021440999999</v>
      </c>
      <c r="G231" s="6">
        <v>1250.8800225</v>
      </c>
      <c r="H231" s="6">
        <v>19.941891543498802</v>
      </c>
      <c r="I231" s="6">
        <v>25.8035707687994</v>
      </c>
      <c r="J231" s="6">
        <v>38.204446979347097</v>
      </c>
      <c r="K231" s="6">
        <v>16.050090708354698</v>
      </c>
    </row>
    <row r="232" spans="1:11" x14ac:dyDescent="0.25">
      <c r="A232" s="6" t="s">
        <v>118</v>
      </c>
      <c r="B232" s="6" t="s">
        <v>119</v>
      </c>
      <c r="C232" s="6" t="s">
        <v>12</v>
      </c>
      <c r="D232" s="6">
        <v>8384.2893894999997</v>
      </c>
      <c r="E232" s="6">
        <v>13595.712318800001</v>
      </c>
      <c r="F232" s="6">
        <v>33545.712567100003</v>
      </c>
      <c r="G232" s="6">
        <v>19771.684769300002</v>
      </c>
      <c r="H232" s="6">
        <v>11.134899074698099</v>
      </c>
      <c r="I232" s="6">
        <v>18.056018522935901</v>
      </c>
      <c r="J232" s="6">
        <v>44.5509579251014</v>
      </c>
      <c r="K232" s="6">
        <v>26.258124477264602</v>
      </c>
    </row>
    <row r="233" spans="1:11" x14ac:dyDescent="0.25">
      <c r="A233" s="6" t="s">
        <v>120</v>
      </c>
      <c r="B233" s="6" t="s">
        <v>121</v>
      </c>
      <c r="C233" s="6" t="s">
        <v>11</v>
      </c>
      <c r="D233" s="6">
        <v>293.85844120000002</v>
      </c>
      <c r="E233" s="6">
        <v>576.07598610000002</v>
      </c>
      <c r="F233" s="6">
        <v>768.57187850000003</v>
      </c>
      <c r="G233" s="6">
        <v>845.69752310000001</v>
      </c>
      <c r="H233" s="6">
        <v>11.8290793123091</v>
      </c>
      <c r="I233" s="6">
        <v>23.189561959377802</v>
      </c>
      <c r="J233" s="6">
        <v>30.9383581797441</v>
      </c>
      <c r="K233" s="6">
        <v>34.043000548568997</v>
      </c>
    </row>
    <row r="234" spans="1:11" x14ac:dyDescent="0.25">
      <c r="A234" s="6" t="s">
        <v>120</v>
      </c>
      <c r="B234" s="6" t="s">
        <v>121</v>
      </c>
      <c r="C234" s="6" t="s">
        <v>12</v>
      </c>
      <c r="D234" s="6">
        <v>5565.7516790999998</v>
      </c>
      <c r="E234" s="6">
        <v>7662.5680480999999</v>
      </c>
      <c r="F234" s="6">
        <v>20314.4301275</v>
      </c>
      <c r="G234" s="6">
        <v>9189.0463220000001</v>
      </c>
      <c r="H234" s="6">
        <v>13.024848419863</v>
      </c>
      <c r="I234" s="6">
        <v>17.931771499645301</v>
      </c>
      <c r="J234" s="6">
        <v>47.539378039476503</v>
      </c>
      <c r="K234" s="6">
        <v>21.504002041015099</v>
      </c>
    </row>
    <row r="235" spans="1:11" x14ac:dyDescent="0.25">
      <c r="A235" s="6" t="s">
        <v>122</v>
      </c>
      <c r="B235" s="6" t="s">
        <v>123</v>
      </c>
      <c r="C235" s="6" t="s">
        <v>11</v>
      </c>
      <c r="D235" s="6">
        <v>5488.5979803</v>
      </c>
      <c r="E235" s="6">
        <v>6565.7198888000003</v>
      </c>
      <c r="F235" s="6">
        <v>9959.5225088000007</v>
      </c>
      <c r="G235" s="6">
        <v>4705.1645854999997</v>
      </c>
      <c r="H235" s="6">
        <v>20.541925074748601</v>
      </c>
      <c r="I235" s="6">
        <v>24.5732200648707</v>
      </c>
      <c r="J235" s="6">
        <v>37.275050184101801</v>
      </c>
      <c r="K235" s="6">
        <v>17.609804676278898</v>
      </c>
    </row>
    <row r="236" spans="1:11" x14ac:dyDescent="0.25">
      <c r="A236" s="6" t="s">
        <v>122</v>
      </c>
      <c r="B236" s="6" t="s">
        <v>123</v>
      </c>
      <c r="C236" s="6" t="s">
        <v>12</v>
      </c>
      <c r="D236" s="6">
        <v>8180.2448879000003</v>
      </c>
      <c r="E236" s="6">
        <v>16268.8337254</v>
      </c>
      <c r="F236" s="6">
        <v>36233.457664399997</v>
      </c>
      <c r="G236" s="6">
        <v>13528.458760699999</v>
      </c>
      <c r="H236" s="6">
        <v>11.022955403936001</v>
      </c>
      <c r="I236" s="6">
        <v>21.9224034349382</v>
      </c>
      <c r="J236" s="6">
        <v>48.824918255915101</v>
      </c>
      <c r="K236" s="6">
        <v>18.2297229052107</v>
      </c>
    </row>
    <row r="237" spans="1:11" x14ac:dyDescent="0.25">
      <c r="A237" s="6" t="s">
        <v>124</v>
      </c>
      <c r="B237" s="6" t="s">
        <v>125</v>
      </c>
      <c r="C237" s="6" t="s">
        <v>11</v>
      </c>
      <c r="D237" s="6">
        <v>7625.5683417999999</v>
      </c>
      <c r="E237" s="6">
        <v>9822.9058019999993</v>
      </c>
      <c r="F237" s="6">
        <v>15007.454612699999</v>
      </c>
      <c r="G237" s="6">
        <v>5529.5078615000002</v>
      </c>
      <c r="H237" s="6">
        <v>20.074978783280599</v>
      </c>
      <c r="I237" s="6">
        <v>25.859662745972699</v>
      </c>
      <c r="J237" s="6">
        <v>39.508443100502603</v>
      </c>
      <c r="K237" s="6">
        <v>14.5569153702442</v>
      </c>
    </row>
    <row r="238" spans="1:11" x14ac:dyDescent="0.25">
      <c r="A238" s="6" t="s">
        <v>124</v>
      </c>
      <c r="B238" s="6" t="s">
        <v>125</v>
      </c>
      <c r="C238" s="6" t="s">
        <v>12</v>
      </c>
      <c r="D238" s="6">
        <v>21759.658488100002</v>
      </c>
      <c r="E238" s="6">
        <v>31259.747722700002</v>
      </c>
      <c r="F238" s="6">
        <v>70879.198927599995</v>
      </c>
      <c r="G238" s="6">
        <v>19493.958239700001</v>
      </c>
      <c r="H238" s="6">
        <v>15.174886322886699</v>
      </c>
      <c r="I238" s="6">
        <v>21.8001177929108</v>
      </c>
      <c r="J238" s="6">
        <v>49.430177728746301</v>
      </c>
      <c r="K238" s="6">
        <v>13.594818155456201</v>
      </c>
    </row>
    <row r="239" spans="1:11" x14ac:dyDescent="0.25">
      <c r="A239" s="6" t="s">
        <v>126</v>
      </c>
      <c r="B239" s="6" t="s">
        <v>127</v>
      </c>
      <c r="C239" s="6" t="s">
        <v>11</v>
      </c>
      <c r="D239" s="6">
        <v>29513.319123099998</v>
      </c>
      <c r="E239" s="6">
        <v>27518.628799099999</v>
      </c>
      <c r="F239" s="6">
        <v>44546.032122600001</v>
      </c>
      <c r="G239" s="6">
        <v>11658.000457599999</v>
      </c>
      <c r="H239" s="6">
        <v>26.0635524081274</v>
      </c>
      <c r="I239" s="6">
        <v>24.302018384091902</v>
      </c>
      <c r="J239" s="6">
        <v>39.339114586159198</v>
      </c>
      <c r="K239" s="6">
        <v>10.295314621621401</v>
      </c>
    </row>
    <row r="240" spans="1:11" x14ac:dyDescent="0.25">
      <c r="A240" s="6" t="s">
        <v>126</v>
      </c>
      <c r="B240" s="6" t="s">
        <v>127</v>
      </c>
      <c r="C240" s="6" t="s">
        <v>12</v>
      </c>
      <c r="D240" s="6">
        <v>22412.842391800001</v>
      </c>
      <c r="E240" s="6">
        <v>44943.146733900001</v>
      </c>
      <c r="F240" s="6">
        <v>81447.472797399998</v>
      </c>
      <c r="G240" s="6">
        <v>26944.557570500001</v>
      </c>
      <c r="H240" s="6">
        <v>12.7528278591021</v>
      </c>
      <c r="I240" s="6">
        <v>25.572491151478701</v>
      </c>
      <c r="J240" s="6">
        <v>46.3433232602464</v>
      </c>
      <c r="K240" s="6">
        <v>15.3313577291727</v>
      </c>
    </row>
    <row r="241" spans="1:11" x14ac:dyDescent="0.25">
      <c r="A241" s="6" t="s">
        <v>128</v>
      </c>
      <c r="B241" s="6" t="s">
        <v>129</v>
      </c>
      <c r="C241" s="6" t="s">
        <v>11</v>
      </c>
      <c r="D241" s="6">
        <v>6744.6182206000003</v>
      </c>
      <c r="E241" s="6">
        <v>6767.8283731000001</v>
      </c>
      <c r="F241" s="6">
        <v>11448.8696</v>
      </c>
      <c r="G241" s="6">
        <v>5433.2248742000002</v>
      </c>
      <c r="H241" s="6">
        <v>22.1902288490977</v>
      </c>
      <c r="I241" s="6">
        <v>22.266591747448899</v>
      </c>
      <c r="J241" s="6">
        <v>37.667519224665199</v>
      </c>
      <c r="K241" s="6">
        <v>17.875660178788099</v>
      </c>
    </row>
    <row r="242" spans="1:11" x14ac:dyDescent="0.25">
      <c r="A242" s="6" t="s">
        <v>128</v>
      </c>
      <c r="B242" s="6" t="s">
        <v>129</v>
      </c>
      <c r="C242" s="6" t="s">
        <v>12</v>
      </c>
      <c r="D242" s="6">
        <v>8783.3366843999993</v>
      </c>
      <c r="E242" s="6">
        <v>19362.1419756</v>
      </c>
      <c r="F242" s="6">
        <v>36417.642209400001</v>
      </c>
      <c r="G242" s="6">
        <v>15601.338060300001</v>
      </c>
      <c r="H242" s="6">
        <v>10.9566468752724</v>
      </c>
      <c r="I242" s="6">
        <v>24.1530252110596</v>
      </c>
      <c r="J242" s="6">
        <v>45.428663394754999</v>
      </c>
      <c r="K242" s="6">
        <v>19.461664518913</v>
      </c>
    </row>
    <row r="243" spans="1:11" x14ac:dyDescent="0.25">
      <c r="A243" s="6" t="s">
        <v>130</v>
      </c>
      <c r="B243" s="6" t="s">
        <v>131</v>
      </c>
      <c r="C243" s="6" t="s">
        <v>11</v>
      </c>
      <c r="D243" s="6">
        <v>5015.4176986000002</v>
      </c>
      <c r="E243" s="6">
        <v>7039.2221570000002</v>
      </c>
      <c r="F243" s="6">
        <v>11038.300749800001</v>
      </c>
      <c r="G243" s="6">
        <v>3991.7755671999998</v>
      </c>
      <c r="H243" s="6">
        <v>18.517519868544198</v>
      </c>
      <c r="I243" s="6">
        <v>25.989647121062202</v>
      </c>
      <c r="J243" s="6">
        <v>40.7547218861639</v>
      </c>
      <c r="K243" s="6">
        <v>14.7381111242297</v>
      </c>
    </row>
    <row r="244" spans="1:11" x14ac:dyDescent="0.25">
      <c r="A244" s="6" t="s">
        <v>130</v>
      </c>
      <c r="B244" s="6" t="s">
        <v>131</v>
      </c>
      <c r="C244" s="6" t="s">
        <v>12</v>
      </c>
      <c r="D244" s="6">
        <v>13492.104988700001</v>
      </c>
      <c r="E244" s="6">
        <v>22076.615286699998</v>
      </c>
      <c r="F244" s="6">
        <v>48420.737149100001</v>
      </c>
      <c r="G244" s="6">
        <v>17003.8263974</v>
      </c>
      <c r="H244" s="6">
        <v>13.359408148855801</v>
      </c>
      <c r="I244" s="6">
        <v>21.8594885236446</v>
      </c>
      <c r="J244" s="6">
        <v>47.944512067247103</v>
      </c>
      <c r="K244" s="6">
        <v>16.836591260252501</v>
      </c>
    </row>
    <row r="245" spans="1:11" x14ac:dyDescent="0.25">
      <c r="A245" s="6" t="s">
        <v>132</v>
      </c>
      <c r="B245" s="6" t="s">
        <v>133</v>
      </c>
      <c r="C245" s="6" t="s">
        <v>11</v>
      </c>
      <c r="D245" s="6">
        <v>13912.7995687</v>
      </c>
      <c r="E245" s="6">
        <v>14932.000536899999</v>
      </c>
      <c r="F245" s="6">
        <v>19912.674489599998</v>
      </c>
      <c r="G245" s="6">
        <v>6733.5391879999997</v>
      </c>
      <c r="H245" s="6">
        <v>25.072166861208299</v>
      </c>
      <c r="I245" s="6">
        <v>26.908862388491301</v>
      </c>
      <c r="J245" s="6">
        <v>35.8845029708731</v>
      </c>
      <c r="K245" s="6">
        <v>12.1344677794274</v>
      </c>
    </row>
    <row r="246" spans="1:11" x14ac:dyDescent="0.25">
      <c r="A246" s="6" t="s">
        <v>132</v>
      </c>
      <c r="B246" s="6" t="s">
        <v>133</v>
      </c>
      <c r="C246" s="6" t="s">
        <v>12</v>
      </c>
      <c r="D246" s="6">
        <v>6611.3933789000002</v>
      </c>
      <c r="E246" s="6">
        <v>11681.306818700001</v>
      </c>
      <c r="F246" s="6">
        <v>22665.800707499999</v>
      </c>
      <c r="G246" s="6">
        <v>7098.4853074000002</v>
      </c>
      <c r="H246" s="6">
        <v>13.757403241363299</v>
      </c>
      <c r="I246" s="6">
        <v>24.307198056588899</v>
      </c>
      <c r="J246" s="6">
        <v>47.164423934692003</v>
      </c>
      <c r="K246" s="6">
        <v>14.7709747673557</v>
      </c>
    </row>
    <row r="247" spans="1:11" x14ac:dyDescent="0.25">
      <c r="A247" s="6" t="s">
        <v>134</v>
      </c>
      <c r="B247" s="6" t="s">
        <v>135</v>
      </c>
      <c r="C247" s="6" t="s">
        <v>11</v>
      </c>
      <c r="D247" s="6">
        <v>2987.5079897000001</v>
      </c>
      <c r="E247" s="6">
        <v>3194.2425373999999</v>
      </c>
      <c r="F247" s="6">
        <v>4797.7166112000004</v>
      </c>
      <c r="G247" s="6">
        <v>1914.2416267999999</v>
      </c>
      <c r="H247" s="6">
        <v>23.170276637443699</v>
      </c>
      <c r="I247" s="6">
        <v>24.773651984803699</v>
      </c>
      <c r="J247" s="6">
        <v>37.209748557266998</v>
      </c>
      <c r="K247" s="6">
        <v>14.8463228204857</v>
      </c>
    </row>
    <row r="248" spans="1:11" x14ac:dyDescent="0.25">
      <c r="A248" s="6" t="s">
        <v>134</v>
      </c>
      <c r="B248" s="6" t="s">
        <v>135</v>
      </c>
      <c r="C248" s="6" t="s">
        <v>12</v>
      </c>
      <c r="D248" s="6">
        <v>3753.638719</v>
      </c>
      <c r="E248" s="6">
        <v>7453.4015755</v>
      </c>
      <c r="F248" s="6">
        <v>14911.0717929</v>
      </c>
      <c r="G248" s="6">
        <v>5016.1791494999998</v>
      </c>
      <c r="H248" s="6">
        <v>12.0562844692325</v>
      </c>
      <c r="I248" s="6">
        <v>23.939525453742501</v>
      </c>
      <c r="J248" s="6">
        <v>47.892761326866399</v>
      </c>
      <c r="K248" s="6">
        <v>16.111428750158499</v>
      </c>
    </row>
    <row r="249" spans="1:11" x14ac:dyDescent="0.25">
      <c r="A249" s="6" t="s">
        <v>136</v>
      </c>
      <c r="B249" s="6" t="s">
        <v>137</v>
      </c>
      <c r="C249" s="6" t="s">
        <v>11</v>
      </c>
      <c r="D249" s="6">
        <v>8163.4808912999997</v>
      </c>
      <c r="E249" s="6">
        <v>8311.0126359999995</v>
      </c>
      <c r="F249" s="6">
        <v>14275.5383681</v>
      </c>
      <c r="G249" s="6">
        <v>4386.2826154000004</v>
      </c>
      <c r="H249" s="6">
        <v>23.233742653318799</v>
      </c>
      <c r="I249" s="6">
        <v>23.653626601746801</v>
      </c>
      <c r="J249" s="6">
        <v>40.629014644413203</v>
      </c>
      <c r="K249" s="6">
        <v>12.4836161005212</v>
      </c>
    </row>
    <row r="250" spans="1:11" x14ac:dyDescent="0.25">
      <c r="A250" s="6" t="s">
        <v>136</v>
      </c>
      <c r="B250" s="6" t="s">
        <v>137</v>
      </c>
      <c r="C250" s="6" t="s">
        <v>12</v>
      </c>
      <c r="D250" s="6">
        <v>5859.8195686999998</v>
      </c>
      <c r="E250" s="6">
        <v>10692.2590901</v>
      </c>
      <c r="F250" s="6">
        <v>21663.123330999999</v>
      </c>
      <c r="G250" s="6">
        <v>7114.4834996999998</v>
      </c>
      <c r="H250" s="6">
        <v>12.927112785852801</v>
      </c>
      <c r="I250" s="6">
        <v>23.587763679888599</v>
      </c>
      <c r="J250" s="6">
        <v>47.790147002052301</v>
      </c>
      <c r="K250" s="6">
        <v>15.6949765322064</v>
      </c>
    </row>
    <row r="251" spans="1:11" x14ac:dyDescent="0.25">
      <c r="A251" s="6" t="s">
        <v>138</v>
      </c>
      <c r="B251" s="6" t="s">
        <v>139</v>
      </c>
      <c r="C251" s="6" t="s">
        <v>11</v>
      </c>
      <c r="D251" s="6">
        <v>2039.0412309000001</v>
      </c>
      <c r="E251" s="6">
        <v>1553.6966898999999</v>
      </c>
      <c r="F251" s="6">
        <v>2941.5908761999999</v>
      </c>
      <c r="G251" s="6">
        <v>885.89116430000001</v>
      </c>
      <c r="H251" s="6">
        <v>27.479525425588101</v>
      </c>
      <c r="I251" s="6">
        <v>20.938687774800101</v>
      </c>
      <c r="J251" s="6">
        <v>39.642906700095203</v>
      </c>
      <c r="K251" s="6">
        <v>11.938880099516499</v>
      </c>
    </row>
    <row r="252" spans="1:11" x14ac:dyDescent="0.25">
      <c r="A252" s="6" t="s">
        <v>138</v>
      </c>
      <c r="B252" s="6" t="s">
        <v>139</v>
      </c>
      <c r="C252" s="6" t="s">
        <v>12</v>
      </c>
      <c r="D252" s="6">
        <v>2129.8315773999998</v>
      </c>
      <c r="E252" s="6">
        <v>4704.855638</v>
      </c>
      <c r="F252" s="6">
        <v>8821.1371830000007</v>
      </c>
      <c r="G252" s="6">
        <v>3288.9556410999999</v>
      </c>
      <c r="H252" s="6">
        <v>11.2423135711224</v>
      </c>
      <c r="I252" s="6">
        <v>24.8345751610224</v>
      </c>
      <c r="J252" s="6">
        <v>46.562362638193001</v>
      </c>
      <c r="K252" s="6">
        <v>17.360748629662101</v>
      </c>
    </row>
    <row r="253" spans="1:11" x14ac:dyDescent="0.25">
      <c r="A253" s="6" t="s">
        <v>140</v>
      </c>
      <c r="B253" s="6" t="s">
        <v>141</v>
      </c>
      <c r="C253" s="6" t="s">
        <v>11</v>
      </c>
      <c r="D253" s="6">
        <v>3257.8014317000002</v>
      </c>
      <c r="E253" s="6">
        <v>3614.6140501999998</v>
      </c>
      <c r="F253" s="6">
        <v>5740.9320458000002</v>
      </c>
      <c r="G253" s="6">
        <v>2615.6256991999999</v>
      </c>
      <c r="H253" s="6">
        <v>21.3921279075172</v>
      </c>
      <c r="I253" s="6">
        <v>23.735113302420501</v>
      </c>
      <c r="J253" s="6">
        <v>37.697433439960299</v>
      </c>
      <c r="K253" s="6">
        <v>17.175325350102</v>
      </c>
    </row>
    <row r="254" spans="1:11" x14ac:dyDescent="0.25">
      <c r="A254" s="6" t="s">
        <v>140</v>
      </c>
      <c r="B254" s="6" t="s">
        <v>141</v>
      </c>
      <c r="C254" s="6" t="s">
        <v>12</v>
      </c>
      <c r="D254" s="6">
        <v>4584.0314563000002</v>
      </c>
      <c r="E254" s="6">
        <v>7491.6515998000004</v>
      </c>
      <c r="F254" s="6">
        <v>15722.252044499999</v>
      </c>
      <c r="G254" s="6">
        <v>5696.0916785999998</v>
      </c>
      <c r="H254" s="6">
        <v>13.6861162932691</v>
      </c>
      <c r="I254" s="6">
        <v>22.367127276712999</v>
      </c>
      <c r="J254" s="6">
        <v>46.940465379527403</v>
      </c>
      <c r="K254" s="6">
        <v>17.006291050490599</v>
      </c>
    </row>
    <row r="255" spans="1:11" x14ac:dyDescent="0.25">
      <c r="A255" s="6" t="s">
        <v>142</v>
      </c>
      <c r="B255" s="6" t="s">
        <v>143</v>
      </c>
      <c r="C255" s="6" t="s">
        <v>11</v>
      </c>
      <c r="D255" s="6">
        <v>3442.1373561999999</v>
      </c>
      <c r="E255" s="6">
        <v>3657.7828072000002</v>
      </c>
      <c r="F255" s="6">
        <v>5782.7494858</v>
      </c>
      <c r="G255" s="6">
        <v>2220.1739865</v>
      </c>
      <c r="H255" s="6">
        <v>22.7913195635787</v>
      </c>
      <c r="I255" s="6">
        <v>24.219166240679101</v>
      </c>
      <c r="J255" s="6">
        <v>38.289143589693097</v>
      </c>
      <c r="K255" s="6">
        <v>14.7003706060491</v>
      </c>
    </row>
    <row r="256" spans="1:11" x14ac:dyDescent="0.25">
      <c r="A256" s="6" t="s">
        <v>142</v>
      </c>
      <c r="B256" s="6" t="s">
        <v>143</v>
      </c>
      <c r="C256" s="6" t="s">
        <v>12</v>
      </c>
      <c r="D256" s="6">
        <v>3564.4350491999999</v>
      </c>
      <c r="E256" s="6">
        <v>7209.1977147999996</v>
      </c>
      <c r="F256" s="6">
        <v>13875.918006399999</v>
      </c>
      <c r="G256" s="6">
        <v>4354.6055966000004</v>
      </c>
      <c r="H256" s="6">
        <v>12.289393989254201</v>
      </c>
      <c r="I256" s="6">
        <v>24.855740065594201</v>
      </c>
      <c r="J256" s="6">
        <v>47.841136390326398</v>
      </c>
      <c r="K256" s="6">
        <v>15.013729554825201</v>
      </c>
    </row>
    <row r="257" spans="1:11" x14ac:dyDescent="0.25">
      <c r="A257" s="6" t="s">
        <v>144</v>
      </c>
      <c r="B257" s="6" t="s">
        <v>145</v>
      </c>
      <c r="C257" s="6" t="s">
        <v>11</v>
      </c>
      <c r="D257" s="6">
        <v>3300.2271943999999</v>
      </c>
      <c r="E257" s="6">
        <v>2931.917469</v>
      </c>
      <c r="F257" s="6">
        <v>4364.8851748999996</v>
      </c>
      <c r="G257" s="6">
        <v>1717.0502209000001</v>
      </c>
      <c r="H257" s="6">
        <v>26.8004363990988</v>
      </c>
      <c r="I257" s="6">
        <v>23.809472205026999</v>
      </c>
      <c r="J257" s="6">
        <v>35.4462952483319</v>
      </c>
      <c r="K257" s="6">
        <v>13.943796147542299</v>
      </c>
    </row>
    <row r="258" spans="1:11" x14ac:dyDescent="0.25">
      <c r="A258" s="6" t="s">
        <v>144</v>
      </c>
      <c r="B258" s="6" t="s">
        <v>145</v>
      </c>
      <c r="C258" s="6" t="s">
        <v>12</v>
      </c>
      <c r="D258" s="6">
        <v>5866.6128317000002</v>
      </c>
      <c r="E258" s="6">
        <v>10124.670437999999</v>
      </c>
      <c r="F258" s="6">
        <v>19822.3769163</v>
      </c>
      <c r="G258" s="6">
        <v>7929.2597526</v>
      </c>
      <c r="H258" s="6">
        <v>13.411571152393799</v>
      </c>
      <c r="I258" s="6">
        <v>23.1458495505365</v>
      </c>
      <c r="J258" s="6">
        <v>45.315623520614999</v>
      </c>
      <c r="K258" s="6">
        <v>18.1269557764547</v>
      </c>
    </row>
    <row r="259" spans="1:11" x14ac:dyDescent="0.25">
      <c r="A259" s="6" t="s">
        <v>146</v>
      </c>
      <c r="B259" s="6" t="s">
        <v>147</v>
      </c>
      <c r="C259" s="6" t="s">
        <v>11</v>
      </c>
      <c r="D259" s="6">
        <v>10601.809504000001</v>
      </c>
      <c r="E259" s="6">
        <v>9281.3676185000004</v>
      </c>
      <c r="F259" s="6">
        <v>15997.2427078</v>
      </c>
      <c r="G259" s="6">
        <v>5741.6201303999997</v>
      </c>
      <c r="H259" s="6">
        <v>25.471623961752801</v>
      </c>
      <c r="I259" s="6">
        <v>22.299165603760802</v>
      </c>
      <c r="J259" s="6">
        <v>38.4345474726966</v>
      </c>
      <c r="K259" s="6">
        <v>13.794662961789699</v>
      </c>
    </row>
    <row r="260" spans="1:11" x14ac:dyDescent="0.25">
      <c r="A260" s="6" t="s">
        <v>146</v>
      </c>
      <c r="B260" s="6" t="s">
        <v>147</v>
      </c>
      <c r="C260" s="6" t="s">
        <v>12</v>
      </c>
      <c r="D260" s="6">
        <v>5371.8162877000004</v>
      </c>
      <c r="E260" s="6">
        <v>11452.9180634</v>
      </c>
      <c r="F260" s="6">
        <v>24028.884378899998</v>
      </c>
      <c r="G260" s="6">
        <v>10042.341307799999</v>
      </c>
      <c r="H260" s="6">
        <v>10.5545042940744</v>
      </c>
      <c r="I260" s="6">
        <v>22.502607387490102</v>
      </c>
      <c r="J260" s="6">
        <v>47.211771545430999</v>
      </c>
      <c r="K260" s="6">
        <v>19.731116773004501</v>
      </c>
    </row>
    <row r="261" spans="1:11" x14ac:dyDescent="0.25">
      <c r="A261" s="6" t="s">
        <v>148</v>
      </c>
      <c r="B261" s="6" t="s">
        <v>149</v>
      </c>
      <c r="C261" s="6" t="s">
        <v>11</v>
      </c>
      <c r="D261" s="6">
        <v>5196.6024311000001</v>
      </c>
      <c r="E261" s="6">
        <v>6243.6935051</v>
      </c>
      <c r="F261" s="6">
        <v>11092.1957158</v>
      </c>
      <c r="G261" s="6">
        <v>4988.7737900000002</v>
      </c>
      <c r="H261" s="6">
        <v>18.882134769753399</v>
      </c>
      <c r="I261" s="6">
        <v>22.6867965728478</v>
      </c>
      <c r="J261" s="6">
        <v>40.3040904466271</v>
      </c>
      <c r="K261" s="6">
        <v>18.126978210771799</v>
      </c>
    </row>
    <row r="262" spans="1:11" x14ac:dyDescent="0.25">
      <c r="A262" s="6" t="s">
        <v>148</v>
      </c>
      <c r="B262" s="6" t="s">
        <v>149</v>
      </c>
      <c r="C262" s="6" t="s">
        <v>12</v>
      </c>
      <c r="D262" s="6">
        <v>9083.5413088000005</v>
      </c>
      <c r="E262" s="6">
        <v>17092.732337400001</v>
      </c>
      <c r="F262" s="6">
        <v>34633.037618100003</v>
      </c>
      <c r="G262" s="6">
        <v>14007.423291700001</v>
      </c>
      <c r="H262" s="6">
        <v>12.1410555575651</v>
      </c>
      <c r="I262" s="6">
        <v>22.846135211376001</v>
      </c>
      <c r="J262" s="6">
        <v>46.290496135162499</v>
      </c>
      <c r="K262" s="6">
        <v>18.7223130958964</v>
      </c>
    </row>
    <row r="263" spans="1:11" x14ac:dyDescent="0.25">
      <c r="A263" s="6" t="s">
        <v>150</v>
      </c>
      <c r="B263" s="6" t="s">
        <v>151</v>
      </c>
      <c r="C263" s="6" t="s">
        <v>11</v>
      </c>
      <c r="D263" s="6">
        <v>2464.0307846000001</v>
      </c>
      <c r="E263" s="6">
        <v>3146.4760792000002</v>
      </c>
      <c r="F263" s="6">
        <v>5278.9717473000001</v>
      </c>
      <c r="G263" s="6">
        <v>2155.4723052999998</v>
      </c>
      <c r="H263" s="6">
        <v>18.888770071968899</v>
      </c>
      <c r="I263" s="6">
        <v>24.120260009903699</v>
      </c>
      <c r="J263" s="6">
        <v>40.467547797848098</v>
      </c>
      <c r="K263" s="6">
        <v>16.5234221202792</v>
      </c>
    </row>
    <row r="264" spans="1:11" x14ac:dyDescent="0.25">
      <c r="A264" s="6" t="s">
        <v>150</v>
      </c>
      <c r="B264" s="6" t="s">
        <v>151</v>
      </c>
      <c r="C264" s="6" t="s">
        <v>12</v>
      </c>
      <c r="D264" s="6">
        <v>5967.7958433000003</v>
      </c>
      <c r="E264" s="6">
        <v>9815.9983126000006</v>
      </c>
      <c r="F264" s="6">
        <v>21761.730749999999</v>
      </c>
      <c r="G264" s="6">
        <v>8798.5241759</v>
      </c>
      <c r="H264" s="6">
        <v>12.8771567472805</v>
      </c>
      <c r="I264" s="6">
        <v>21.180709297269601</v>
      </c>
      <c r="J264" s="6">
        <v>46.9569042437126</v>
      </c>
      <c r="K264" s="6">
        <v>18.985229711737301</v>
      </c>
    </row>
    <row r="265" spans="1:11" x14ac:dyDescent="0.25">
      <c r="A265" s="6" t="s">
        <v>152</v>
      </c>
      <c r="B265" s="6" t="s">
        <v>153</v>
      </c>
      <c r="C265" s="6" t="s">
        <v>11</v>
      </c>
      <c r="D265" s="6">
        <v>12339.2545051</v>
      </c>
      <c r="E265" s="6">
        <v>12083.556628300001</v>
      </c>
      <c r="F265" s="6">
        <v>17007.473434700001</v>
      </c>
      <c r="G265" s="6">
        <v>6189.5453065000002</v>
      </c>
      <c r="H265" s="6">
        <v>25.912008794642201</v>
      </c>
      <c r="I265" s="6">
        <v>25.375052074147099</v>
      </c>
      <c r="J265" s="6">
        <v>35.715107507705802</v>
      </c>
      <c r="K265" s="6">
        <v>12.997831623504901</v>
      </c>
    </row>
    <row r="266" spans="1:11" x14ac:dyDescent="0.25">
      <c r="A266" s="6" t="s">
        <v>152</v>
      </c>
      <c r="B266" s="6" t="s">
        <v>153</v>
      </c>
      <c r="C266" s="6" t="s">
        <v>12</v>
      </c>
      <c r="D266" s="6">
        <v>12700.9143427</v>
      </c>
      <c r="E266" s="6">
        <v>21968.596578799999</v>
      </c>
      <c r="F266" s="6">
        <v>44150.370658699998</v>
      </c>
      <c r="G266" s="6">
        <v>13050.288551600001</v>
      </c>
      <c r="H266" s="6">
        <v>13.8248512269857</v>
      </c>
      <c r="I266" s="6">
        <v>23.9126547249049</v>
      </c>
      <c r="J266" s="6">
        <v>48.057351581433203</v>
      </c>
      <c r="K266" s="6">
        <v>14.2051424666762</v>
      </c>
    </row>
    <row r="267" spans="1:11" x14ac:dyDescent="0.25">
      <c r="A267" s="6" t="s">
        <v>154</v>
      </c>
      <c r="B267" s="6" t="s">
        <v>155</v>
      </c>
      <c r="C267" s="6" t="s">
        <v>11</v>
      </c>
      <c r="D267" s="6">
        <v>3873.0288317999998</v>
      </c>
      <c r="E267" s="6">
        <v>3426.1325175000002</v>
      </c>
      <c r="F267" s="6">
        <v>6759.2331100000001</v>
      </c>
      <c r="G267" s="6">
        <v>2924.7186938999998</v>
      </c>
      <c r="H267" s="6">
        <v>22.805175923062301</v>
      </c>
      <c r="I267" s="6">
        <v>20.173760173378099</v>
      </c>
      <c r="J267" s="6">
        <v>39.7997295844809</v>
      </c>
      <c r="K267" s="6">
        <v>17.2213343190787</v>
      </c>
    </row>
    <row r="268" spans="1:11" x14ac:dyDescent="0.25">
      <c r="A268" s="6" t="s">
        <v>154</v>
      </c>
      <c r="B268" s="6" t="s">
        <v>155</v>
      </c>
      <c r="C268" s="6" t="s">
        <v>12</v>
      </c>
      <c r="D268" s="6">
        <v>7136.0641334000002</v>
      </c>
      <c r="E268" s="6">
        <v>12820.1534264</v>
      </c>
      <c r="F268" s="6">
        <v>26303.505902100002</v>
      </c>
      <c r="G268" s="6">
        <v>10437.1633874</v>
      </c>
      <c r="H268" s="6">
        <v>12.5863420902943</v>
      </c>
      <c r="I268" s="6">
        <v>22.6117413826898</v>
      </c>
      <c r="J268" s="6">
        <v>46.393210216311502</v>
      </c>
      <c r="K268" s="6">
        <v>18.4087063107044</v>
      </c>
    </row>
    <row r="269" spans="1:11" x14ac:dyDescent="0.25">
      <c r="A269" s="6" t="s">
        <v>156</v>
      </c>
      <c r="B269" s="6" t="s">
        <v>157</v>
      </c>
      <c r="C269" s="6" t="s">
        <v>11</v>
      </c>
      <c r="D269" s="6">
        <v>3741.9598704</v>
      </c>
      <c r="E269" s="6">
        <v>3931.1532910999999</v>
      </c>
      <c r="F269" s="6">
        <v>5682.4222188000003</v>
      </c>
      <c r="G269" s="6">
        <v>1790.2009654999999</v>
      </c>
      <c r="H269" s="6">
        <v>24.706358178733701</v>
      </c>
      <c r="I269" s="6">
        <v>25.955511183780299</v>
      </c>
      <c r="J269" s="6">
        <v>37.518296166404397</v>
      </c>
      <c r="K269" s="6">
        <v>11.819834471081601</v>
      </c>
    </row>
    <row r="270" spans="1:11" x14ac:dyDescent="0.25">
      <c r="A270" s="6" t="s">
        <v>156</v>
      </c>
      <c r="B270" s="6" t="s">
        <v>157</v>
      </c>
      <c r="C270" s="6" t="s">
        <v>12</v>
      </c>
      <c r="D270" s="6">
        <v>7186.4086810999997</v>
      </c>
      <c r="E270" s="6">
        <v>13896.3701131</v>
      </c>
      <c r="F270" s="6">
        <v>30887.240146299999</v>
      </c>
      <c r="G270" s="6">
        <v>11789.2447175</v>
      </c>
      <c r="H270" s="6">
        <v>11.2711600931394</v>
      </c>
      <c r="I270" s="6">
        <v>21.795060538401302</v>
      </c>
      <c r="J270" s="6">
        <v>48.443533338115202</v>
      </c>
      <c r="K270" s="6">
        <v>18.4902460303441</v>
      </c>
    </row>
    <row r="271" spans="1:11" x14ac:dyDescent="0.25">
      <c r="A271" s="6" t="s">
        <v>158</v>
      </c>
      <c r="B271" s="6" t="s">
        <v>159</v>
      </c>
      <c r="C271" s="6" t="s">
        <v>11</v>
      </c>
      <c r="D271" s="6">
        <v>6827.7424606000004</v>
      </c>
      <c r="E271" s="6">
        <v>8181.7167384000004</v>
      </c>
      <c r="F271" s="6">
        <v>11459.4403778</v>
      </c>
      <c r="G271" s="6">
        <v>2633.5476368</v>
      </c>
      <c r="H271" s="6">
        <v>23.461059513267699</v>
      </c>
      <c r="I271" s="6">
        <v>28.1135008281247</v>
      </c>
      <c r="J271" s="6">
        <v>39.376208789908297</v>
      </c>
      <c r="K271" s="6">
        <v>9.0492308686992597</v>
      </c>
    </row>
    <row r="272" spans="1:11" x14ac:dyDescent="0.25">
      <c r="A272" s="6" t="s">
        <v>158</v>
      </c>
      <c r="B272" s="6" t="s">
        <v>159</v>
      </c>
      <c r="C272" s="6" t="s">
        <v>12</v>
      </c>
      <c r="D272" s="6">
        <v>7293.9683404999996</v>
      </c>
      <c r="E272" s="6">
        <v>13331.3064952</v>
      </c>
      <c r="F272" s="6">
        <v>27859.852321400002</v>
      </c>
      <c r="G272" s="6">
        <v>11891.425627799999</v>
      </c>
      <c r="H272" s="6">
        <v>12.0807962761402</v>
      </c>
      <c r="I272" s="6">
        <v>22.080271032853901</v>
      </c>
      <c r="J272" s="6">
        <v>46.143496169207701</v>
      </c>
      <c r="K272" s="6">
        <v>19.6954365217983</v>
      </c>
    </row>
    <row r="273" spans="1:11" x14ac:dyDescent="0.25">
      <c r="A273" s="6" t="s">
        <v>160</v>
      </c>
      <c r="B273" s="6" t="s">
        <v>161</v>
      </c>
      <c r="C273" s="6" t="s">
        <v>11</v>
      </c>
      <c r="D273" s="6">
        <v>5635.6926473000003</v>
      </c>
      <c r="E273" s="6">
        <v>6043.3536770999999</v>
      </c>
      <c r="F273" s="6">
        <v>9839.8132377999991</v>
      </c>
      <c r="G273" s="6">
        <v>3626.5004767</v>
      </c>
      <c r="H273" s="6">
        <v>22.4124555726446</v>
      </c>
      <c r="I273" s="6">
        <v>24.033673281078102</v>
      </c>
      <c r="J273" s="6">
        <v>39.131725386225398</v>
      </c>
      <c r="K273" s="6">
        <v>14.422145760051899</v>
      </c>
    </row>
    <row r="274" spans="1:11" x14ac:dyDescent="0.25">
      <c r="A274" s="6" t="s">
        <v>160</v>
      </c>
      <c r="B274" s="6" t="s">
        <v>161</v>
      </c>
      <c r="C274" s="6" t="s">
        <v>12</v>
      </c>
      <c r="D274" s="6">
        <v>7755.5361448000003</v>
      </c>
      <c r="E274" s="6">
        <v>15451.0940938</v>
      </c>
      <c r="F274" s="6">
        <v>29608.847452599999</v>
      </c>
      <c r="G274" s="6">
        <v>15614.162274099999</v>
      </c>
      <c r="H274" s="6">
        <v>11.3335919182576</v>
      </c>
      <c r="I274" s="6">
        <v>22.5795343971342</v>
      </c>
      <c r="J274" s="6">
        <v>43.269038778538601</v>
      </c>
      <c r="K274" s="6">
        <v>22.817834906069599</v>
      </c>
    </row>
    <row r="275" spans="1:11" x14ac:dyDescent="0.25">
      <c r="A275" s="6" t="s">
        <v>162</v>
      </c>
      <c r="B275" s="6" t="s">
        <v>163</v>
      </c>
      <c r="C275" s="6" t="s">
        <v>11</v>
      </c>
      <c r="D275" s="6">
        <v>10785.424385300001</v>
      </c>
      <c r="E275" s="6">
        <v>11968.446602800001</v>
      </c>
      <c r="F275" s="6">
        <v>18996.7021676</v>
      </c>
      <c r="G275" s="6">
        <v>6014.7818722000002</v>
      </c>
      <c r="H275" s="6">
        <v>22.580015115558499</v>
      </c>
      <c r="I275" s="6">
        <v>25.056752107901598</v>
      </c>
      <c r="J275" s="6">
        <v>39.770880288660898</v>
      </c>
      <c r="K275" s="6">
        <v>12.592352487878999</v>
      </c>
    </row>
    <row r="276" spans="1:11" x14ac:dyDescent="0.25">
      <c r="A276" s="6" t="s">
        <v>162</v>
      </c>
      <c r="B276" s="6" t="s">
        <v>163</v>
      </c>
      <c r="C276" s="6" t="s">
        <v>12</v>
      </c>
      <c r="D276" s="6">
        <v>11474.9927534</v>
      </c>
      <c r="E276" s="6">
        <v>21335.638738900001</v>
      </c>
      <c r="F276" s="6">
        <v>42120.614817299997</v>
      </c>
      <c r="G276" s="6">
        <v>17709.398664699998</v>
      </c>
      <c r="H276" s="6">
        <v>12.386563971552</v>
      </c>
      <c r="I276" s="6">
        <v>23.030537778335699</v>
      </c>
      <c r="J276" s="6">
        <v>45.4666683602915</v>
      </c>
      <c r="K276" s="6">
        <v>19.1162298898209</v>
      </c>
    </row>
    <row r="277" spans="1:11" x14ac:dyDescent="0.25">
      <c r="A277" s="6" t="s">
        <v>164</v>
      </c>
      <c r="B277" s="6" t="s">
        <v>165</v>
      </c>
      <c r="C277" s="6" t="s">
        <v>11</v>
      </c>
      <c r="D277" s="6">
        <v>3152.7549232000001</v>
      </c>
      <c r="E277" s="6">
        <v>3380.0821357999998</v>
      </c>
      <c r="F277" s="6">
        <v>5114.4569665999998</v>
      </c>
      <c r="G277" s="6">
        <v>1559.3642038</v>
      </c>
      <c r="H277" s="6">
        <v>23.872465452172399</v>
      </c>
      <c r="I277" s="6">
        <v>25.593773058164199</v>
      </c>
      <c r="J277" s="6">
        <v>38.726352100294797</v>
      </c>
      <c r="K277" s="6">
        <v>11.807409389368599</v>
      </c>
    </row>
    <row r="278" spans="1:11" x14ac:dyDescent="0.25">
      <c r="A278" s="6" t="s">
        <v>164</v>
      </c>
      <c r="B278" s="6" t="s">
        <v>165</v>
      </c>
      <c r="C278" s="6" t="s">
        <v>12</v>
      </c>
      <c r="D278" s="6">
        <v>2788.7466718999999</v>
      </c>
      <c r="E278" s="6">
        <v>4731.1530117000002</v>
      </c>
      <c r="F278" s="6">
        <v>10368.607049599999</v>
      </c>
      <c r="G278" s="6">
        <v>5181.8350348000004</v>
      </c>
      <c r="H278" s="6">
        <v>12.0880162935781</v>
      </c>
      <c r="I278" s="6">
        <v>20.5075115890238</v>
      </c>
      <c r="J278" s="6">
        <v>44.943447972591002</v>
      </c>
      <c r="K278" s="6">
        <v>22.461024144807102</v>
      </c>
    </row>
    <row r="279" spans="1:11" x14ac:dyDescent="0.25">
      <c r="A279" s="6" t="s">
        <v>166</v>
      </c>
      <c r="B279" s="6" t="s">
        <v>167</v>
      </c>
      <c r="C279" s="6" t="s">
        <v>11</v>
      </c>
      <c r="D279" s="6">
        <v>13349.462619600001</v>
      </c>
      <c r="E279" s="6">
        <v>14048.267616700001</v>
      </c>
      <c r="F279" s="6">
        <v>18387.720175800001</v>
      </c>
      <c r="G279" s="6">
        <v>4419.3752818000003</v>
      </c>
      <c r="H279" s="6">
        <v>26.589998939528201</v>
      </c>
      <c r="I279" s="6">
        <v>27.981906963192401</v>
      </c>
      <c r="J279" s="6">
        <v>36.625403876333301</v>
      </c>
      <c r="K279" s="6">
        <v>8.8026902209461593</v>
      </c>
    </row>
    <row r="280" spans="1:11" x14ac:dyDescent="0.25">
      <c r="A280" s="6" t="s">
        <v>166</v>
      </c>
      <c r="B280" s="6" t="s">
        <v>167</v>
      </c>
      <c r="C280" s="6" t="s">
        <v>12</v>
      </c>
      <c r="D280" s="6">
        <v>5880.6335497999999</v>
      </c>
      <c r="E280" s="6">
        <v>10954.9613536</v>
      </c>
      <c r="F280" s="6">
        <v>20794.629255399999</v>
      </c>
      <c r="G280" s="6">
        <v>8320.9501505999997</v>
      </c>
      <c r="H280" s="6">
        <v>12.797569677336901</v>
      </c>
      <c r="I280" s="6">
        <v>23.8404382874694</v>
      </c>
      <c r="J280" s="6">
        <v>45.253749371854802</v>
      </c>
      <c r="K280" s="6">
        <v>18.108242663338899</v>
      </c>
    </row>
    <row r="281" spans="1:11" x14ac:dyDescent="0.25">
      <c r="A281" s="6" t="s">
        <v>168</v>
      </c>
      <c r="B281" s="6" t="s">
        <v>169</v>
      </c>
      <c r="C281" s="6" t="s">
        <v>11</v>
      </c>
      <c r="D281" s="6">
        <v>11614.3310678</v>
      </c>
      <c r="E281" s="6">
        <v>10832.230736400001</v>
      </c>
      <c r="F281" s="6">
        <v>14889.547699700001</v>
      </c>
      <c r="G281" s="6">
        <v>3684.0280431000001</v>
      </c>
      <c r="H281" s="6">
        <v>28.3137301879901</v>
      </c>
      <c r="I281" s="6">
        <v>26.4071048615784</v>
      </c>
      <c r="J281" s="6">
        <v>36.298141815443401</v>
      </c>
      <c r="K281" s="6">
        <v>8.9810231349880798</v>
      </c>
    </row>
    <row r="282" spans="1:11" x14ac:dyDescent="0.25">
      <c r="A282" s="6" t="s">
        <v>168</v>
      </c>
      <c r="B282" s="6" t="s">
        <v>169</v>
      </c>
      <c r="C282" s="6" t="s">
        <v>12</v>
      </c>
      <c r="D282" s="6">
        <v>5335.2619962999997</v>
      </c>
      <c r="E282" s="6">
        <v>9296.3415980000009</v>
      </c>
      <c r="F282" s="6">
        <v>17160.141448400002</v>
      </c>
      <c r="G282" s="6">
        <v>4922.1174069999997</v>
      </c>
      <c r="H282" s="6">
        <v>14.5320095471012</v>
      </c>
      <c r="I282" s="6">
        <v>25.3210666971815</v>
      </c>
      <c r="J282" s="6">
        <v>46.740223728599297</v>
      </c>
      <c r="K282" s="6">
        <v>13.406700027117999</v>
      </c>
    </row>
    <row r="283" spans="1:11" x14ac:dyDescent="0.25">
      <c r="A283" s="6" t="s">
        <v>170</v>
      </c>
      <c r="B283" s="6" t="s">
        <v>171</v>
      </c>
      <c r="C283" s="6" t="s">
        <v>11</v>
      </c>
      <c r="D283" s="6">
        <v>4044.3270547000002</v>
      </c>
      <c r="E283" s="6">
        <v>4112.5553790000004</v>
      </c>
      <c r="F283" s="6">
        <v>5146.3968963999996</v>
      </c>
      <c r="G283" s="6">
        <v>1398.4547909</v>
      </c>
      <c r="H283" s="6">
        <v>27.509183756241899</v>
      </c>
      <c r="I283" s="6">
        <v>27.973267270053601</v>
      </c>
      <c r="J283" s="6">
        <v>35.005373203211903</v>
      </c>
      <c r="K283" s="6">
        <v>9.5121757704925596</v>
      </c>
    </row>
    <row r="284" spans="1:11" x14ac:dyDescent="0.25">
      <c r="A284" s="6" t="s">
        <v>170</v>
      </c>
      <c r="B284" s="6" t="s">
        <v>171</v>
      </c>
      <c r="C284" s="6" t="s">
        <v>12</v>
      </c>
      <c r="D284" s="6">
        <v>686.59930699999995</v>
      </c>
      <c r="E284" s="6">
        <v>1313.4423012</v>
      </c>
      <c r="F284" s="6">
        <v>2416.8238796999999</v>
      </c>
      <c r="G284" s="6">
        <v>510.40039860000002</v>
      </c>
      <c r="H284" s="6">
        <v>13.9346916284989</v>
      </c>
      <c r="I284" s="6">
        <v>26.656615077311798</v>
      </c>
      <c r="J284" s="6">
        <v>49.049999236326002</v>
      </c>
      <c r="K284" s="6">
        <v>10.3586940578633</v>
      </c>
    </row>
    <row r="285" spans="1:11" x14ac:dyDescent="0.25">
      <c r="A285" s="6" t="s">
        <v>172</v>
      </c>
      <c r="B285" s="6" t="s">
        <v>173</v>
      </c>
      <c r="C285" s="6" t="s">
        <v>11</v>
      </c>
      <c r="D285" s="6">
        <v>7541.7331154000003</v>
      </c>
      <c r="E285" s="6">
        <v>7071.5476381999997</v>
      </c>
      <c r="F285" s="6">
        <v>10048.446507299999</v>
      </c>
      <c r="G285" s="6">
        <v>2933.3636498999999</v>
      </c>
      <c r="H285" s="6">
        <v>27.329981045463299</v>
      </c>
      <c r="I285" s="6">
        <v>25.626107415476501</v>
      </c>
      <c r="J285" s="6">
        <v>36.413891658415601</v>
      </c>
      <c r="K285" s="6">
        <v>10.6300198806446</v>
      </c>
    </row>
    <row r="286" spans="1:11" x14ac:dyDescent="0.25">
      <c r="A286" s="6" t="s">
        <v>172</v>
      </c>
      <c r="B286" s="6" t="s">
        <v>173</v>
      </c>
      <c r="C286" s="6" t="s">
        <v>12</v>
      </c>
      <c r="D286" s="6">
        <v>2315.6548861000001</v>
      </c>
      <c r="E286" s="6">
        <v>4814.7673625999996</v>
      </c>
      <c r="F286" s="6">
        <v>9325.6949163000008</v>
      </c>
      <c r="G286" s="6">
        <v>3391.7919216999999</v>
      </c>
      <c r="H286" s="6">
        <v>11.6669966392163</v>
      </c>
      <c r="I286" s="6">
        <v>24.258310240983299</v>
      </c>
      <c r="J286" s="6">
        <v>46.985780091813801</v>
      </c>
      <c r="K286" s="6">
        <v>17.0889130279865</v>
      </c>
    </row>
    <row r="287" spans="1:11" x14ac:dyDescent="0.25">
      <c r="A287" s="6" t="s">
        <v>174</v>
      </c>
      <c r="B287" s="6" t="s">
        <v>175</v>
      </c>
      <c r="C287" s="6" t="s">
        <v>11</v>
      </c>
      <c r="D287" s="6">
        <v>15373.414186600001</v>
      </c>
      <c r="E287" s="6">
        <v>15675.476218399999</v>
      </c>
      <c r="F287" s="6">
        <v>23718.296117999998</v>
      </c>
      <c r="G287" s="6">
        <v>5944.9658043999998</v>
      </c>
      <c r="H287" s="6">
        <v>25.321807244942299</v>
      </c>
      <c r="I287" s="6">
        <v>25.819338661998799</v>
      </c>
      <c r="J287" s="6">
        <v>39.066801634861001</v>
      </c>
      <c r="K287" s="6">
        <v>9.7920524581978601</v>
      </c>
    </row>
    <row r="288" spans="1:11" x14ac:dyDescent="0.25">
      <c r="A288" s="6" t="s">
        <v>174</v>
      </c>
      <c r="B288" s="6" t="s">
        <v>175</v>
      </c>
      <c r="C288" s="6" t="s">
        <v>12</v>
      </c>
      <c r="D288" s="6">
        <v>7175.1689827999999</v>
      </c>
      <c r="E288" s="6">
        <v>16139.8986262</v>
      </c>
      <c r="F288" s="6">
        <v>28673.830090200001</v>
      </c>
      <c r="G288" s="6">
        <v>8150.9499911000003</v>
      </c>
      <c r="H288" s="6">
        <v>11.9308067086397</v>
      </c>
      <c r="I288" s="6">
        <v>26.837278852642001</v>
      </c>
      <c r="J288" s="6">
        <v>47.678587810632003</v>
      </c>
      <c r="K288" s="6">
        <v>13.5533266280863</v>
      </c>
    </row>
    <row r="289" spans="1:11" x14ac:dyDescent="0.25">
      <c r="A289" s="6" t="s">
        <v>176</v>
      </c>
      <c r="B289" s="6" t="s">
        <v>177</v>
      </c>
      <c r="C289" s="6" t="s">
        <v>11</v>
      </c>
      <c r="D289" s="6">
        <v>12448.445840099999</v>
      </c>
      <c r="E289" s="6">
        <v>11988.356588299999</v>
      </c>
      <c r="F289" s="6">
        <v>16915.384041000001</v>
      </c>
      <c r="G289" s="6">
        <v>5769.3778216999999</v>
      </c>
      <c r="H289" s="6">
        <v>26.417726209592701</v>
      </c>
      <c r="I289" s="6">
        <v>25.441338310078699</v>
      </c>
      <c r="J289" s="6">
        <v>35.897331286590699</v>
      </c>
      <c r="K289" s="6">
        <v>12.2436041937379</v>
      </c>
    </row>
    <row r="290" spans="1:11" x14ac:dyDescent="0.25">
      <c r="A290" s="6" t="s">
        <v>176</v>
      </c>
      <c r="B290" s="6" t="s">
        <v>177</v>
      </c>
      <c r="C290" s="6" t="s">
        <v>12</v>
      </c>
      <c r="D290" s="6">
        <v>3998.3566537000002</v>
      </c>
      <c r="E290" s="6">
        <v>7158.3745662000001</v>
      </c>
      <c r="F290" s="6">
        <v>13064.997672699999</v>
      </c>
      <c r="G290" s="6">
        <v>4050.7068169999998</v>
      </c>
      <c r="H290" s="6">
        <v>14.142243331169199</v>
      </c>
      <c r="I290" s="6">
        <v>25.319270825220599</v>
      </c>
      <c r="J290" s="6">
        <v>46.211079253648201</v>
      </c>
      <c r="K290" s="6">
        <v>14.327406589961999</v>
      </c>
    </row>
    <row r="291" spans="1:11" x14ac:dyDescent="0.25">
      <c r="A291" s="6" t="s">
        <v>178</v>
      </c>
      <c r="B291" s="6" t="s">
        <v>179</v>
      </c>
      <c r="C291" s="6" t="s">
        <v>11</v>
      </c>
      <c r="D291" s="6">
        <v>19352.146539199999</v>
      </c>
      <c r="E291" s="6">
        <v>19096.407370199999</v>
      </c>
      <c r="F291" s="6">
        <v>25404.2775674</v>
      </c>
      <c r="G291" s="6">
        <v>6954.8605226999998</v>
      </c>
      <c r="H291" s="6">
        <v>27.3305710053883</v>
      </c>
      <c r="I291" s="6">
        <v>26.969396729291599</v>
      </c>
      <c r="J291" s="6">
        <v>35.8778500612326</v>
      </c>
      <c r="K291" s="6">
        <v>9.8221822040875306</v>
      </c>
    </row>
    <row r="292" spans="1:11" x14ac:dyDescent="0.25">
      <c r="A292" s="6" t="s">
        <v>178</v>
      </c>
      <c r="B292" s="6" t="s">
        <v>179</v>
      </c>
      <c r="C292" s="6" t="s">
        <v>12</v>
      </c>
      <c r="D292" s="6">
        <v>7697.7016892000001</v>
      </c>
      <c r="E292" s="6">
        <v>15472.8286737</v>
      </c>
      <c r="F292" s="6">
        <v>25925.019949900001</v>
      </c>
      <c r="G292" s="6">
        <v>11426.757686000001</v>
      </c>
      <c r="H292" s="6">
        <v>12.718784104123401</v>
      </c>
      <c r="I292" s="6">
        <v>25.5654967322244</v>
      </c>
      <c r="J292" s="6">
        <v>42.835478036320097</v>
      </c>
      <c r="K292" s="6">
        <v>18.880241127331999</v>
      </c>
    </row>
    <row r="293" spans="1:11" x14ac:dyDescent="0.25">
      <c r="A293" s="6" t="s">
        <v>180</v>
      </c>
      <c r="B293" s="6" t="s">
        <v>181</v>
      </c>
      <c r="C293" s="6" t="s">
        <v>11</v>
      </c>
      <c r="D293" s="6">
        <v>14748.2783101</v>
      </c>
      <c r="E293" s="6">
        <v>15114.3217379</v>
      </c>
      <c r="F293" s="6">
        <v>18585.142341700001</v>
      </c>
      <c r="G293" s="6">
        <v>5647.2251440999999</v>
      </c>
      <c r="H293" s="6">
        <v>27.263679012072402</v>
      </c>
      <c r="I293" s="6">
        <v>27.940347183785899</v>
      </c>
      <c r="J293" s="6">
        <v>34.356508912012004</v>
      </c>
      <c r="K293" s="6">
        <v>10.439464892129701</v>
      </c>
    </row>
    <row r="294" spans="1:11" x14ac:dyDescent="0.25">
      <c r="A294" s="6" t="s">
        <v>180</v>
      </c>
      <c r="B294" s="6" t="s">
        <v>181</v>
      </c>
      <c r="C294" s="6" t="s">
        <v>12</v>
      </c>
      <c r="D294" s="6">
        <v>6422.6298279000002</v>
      </c>
      <c r="E294" s="6">
        <v>12341.326268299999</v>
      </c>
      <c r="F294" s="6">
        <v>19458.424698800001</v>
      </c>
      <c r="G294" s="6">
        <v>6472.6516708999998</v>
      </c>
      <c r="H294" s="6">
        <v>14.3698963252798</v>
      </c>
      <c r="I294" s="6">
        <v>27.612299594403002</v>
      </c>
      <c r="J294" s="6">
        <v>43.535989628480003</v>
      </c>
      <c r="K294" s="6">
        <v>14.481814451837099</v>
      </c>
    </row>
    <row r="295" spans="1:11" x14ac:dyDescent="0.25">
      <c r="A295" s="6" t="s">
        <v>182</v>
      </c>
      <c r="B295" s="6" t="s">
        <v>183</v>
      </c>
      <c r="C295" s="6" t="s">
        <v>11</v>
      </c>
      <c r="D295" s="6">
        <v>6311.8427216</v>
      </c>
      <c r="E295" s="6">
        <v>6278.9721479999998</v>
      </c>
      <c r="F295" s="6">
        <v>9676.7942032999999</v>
      </c>
      <c r="G295" s="6">
        <v>2697.0729557</v>
      </c>
      <c r="H295" s="6">
        <v>25.283088782661199</v>
      </c>
      <c r="I295" s="6">
        <v>25.1514204779644</v>
      </c>
      <c r="J295" s="6">
        <v>38.761936531833598</v>
      </c>
      <c r="K295" s="6">
        <v>10.803554207540801</v>
      </c>
    </row>
    <row r="296" spans="1:11" x14ac:dyDescent="0.25">
      <c r="A296" s="6" t="s">
        <v>182</v>
      </c>
      <c r="B296" s="6" t="s">
        <v>183</v>
      </c>
      <c r="C296" s="6" t="s">
        <v>12</v>
      </c>
      <c r="D296" s="6">
        <v>1668.0894166999999</v>
      </c>
      <c r="E296" s="6">
        <v>3938.7677057000001</v>
      </c>
      <c r="F296" s="6">
        <v>7298.9567821000001</v>
      </c>
      <c r="G296" s="6">
        <v>3220.5040727000001</v>
      </c>
      <c r="H296" s="6">
        <v>10.343895110206899</v>
      </c>
      <c r="I296" s="6">
        <v>24.424470057385602</v>
      </c>
      <c r="J296" s="6">
        <v>45.261148840172602</v>
      </c>
      <c r="K296" s="6">
        <v>19.970485992235002</v>
      </c>
    </row>
    <row r="297" spans="1:11" x14ac:dyDescent="0.25">
      <c r="A297" s="6" t="s">
        <v>184</v>
      </c>
      <c r="B297" s="6" t="s">
        <v>185</v>
      </c>
      <c r="C297" s="6" t="s">
        <v>11</v>
      </c>
      <c r="D297" s="6">
        <v>5448.8749854999996</v>
      </c>
      <c r="E297" s="6">
        <v>6014.8882375000003</v>
      </c>
      <c r="F297" s="6">
        <v>9370.8584456999997</v>
      </c>
      <c r="G297" s="6">
        <v>2619.5591724000001</v>
      </c>
      <c r="H297" s="6">
        <v>23.231998688914601</v>
      </c>
      <c r="I297" s="6">
        <v>25.6452709998714</v>
      </c>
      <c r="J297" s="6">
        <v>39.953893547537398</v>
      </c>
      <c r="K297" s="6">
        <v>11.168836763676699</v>
      </c>
    </row>
    <row r="298" spans="1:11" x14ac:dyDescent="0.25">
      <c r="A298" s="6" t="s">
        <v>184</v>
      </c>
      <c r="B298" s="6" t="s">
        <v>185</v>
      </c>
      <c r="C298" s="6" t="s">
        <v>12</v>
      </c>
      <c r="D298" s="6">
        <v>9580.5502137000003</v>
      </c>
      <c r="E298" s="6">
        <v>13899.9641168</v>
      </c>
      <c r="F298" s="6">
        <v>28911.497322499999</v>
      </c>
      <c r="G298" s="6">
        <v>7428.8075035000002</v>
      </c>
      <c r="H298" s="6">
        <v>16.015411271176099</v>
      </c>
      <c r="I298" s="6">
        <v>23.235997622225199</v>
      </c>
      <c r="J298" s="6">
        <v>48.330159516644699</v>
      </c>
      <c r="K298" s="6">
        <v>12.418431589953901</v>
      </c>
    </row>
    <row r="299" spans="1:11" x14ac:dyDescent="0.25">
      <c r="A299" s="6" t="s">
        <v>186</v>
      </c>
      <c r="B299" s="6" t="s">
        <v>187</v>
      </c>
      <c r="C299" s="6" t="s">
        <v>11</v>
      </c>
      <c r="D299" s="6">
        <v>9864.2271619000003</v>
      </c>
      <c r="E299" s="6">
        <v>10122.583245399999</v>
      </c>
      <c r="F299" s="6">
        <v>14415.219209999999</v>
      </c>
      <c r="G299" s="6">
        <v>3801.2910203000001</v>
      </c>
      <c r="H299" s="6">
        <v>25.820339691077901</v>
      </c>
      <c r="I299" s="6">
        <v>26.4966057307523</v>
      </c>
      <c r="J299" s="6">
        <v>37.732895909086103</v>
      </c>
      <c r="K299" s="6">
        <v>9.9501586690837005</v>
      </c>
    </row>
    <row r="300" spans="1:11" x14ac:dyDescent="0.25">
      <c r="A300" s="6" t="s">
        <v>186</v>
      </c>
      <c r="B300" s="6" t="s">
        <v>187</v>
      </c>
      <c r="C300" s="6" t="s">
        <v>12</v>
      </c>
      <c r="D300" s="6">
        <v>4439.0523305999996</v>
      </c>
      <c r="E300" s="6">
        <v>8266.1254071999992</v>
      </c>
      <c r="F300" s="6">
        <v>15301.889723300001</v>
      </c>
      <c r="G300" s="6">
        <v>5095.6118975999998</v>
      </c>
      <c r="H300" s="6">
        <v>13.4099487310333</v>
      </c>
      <c r="I300" s="6">
        <v>24.9711671905117</v>
      </c>
      <c r="J300" s="6">
        <v>46.225532252205397</v>
      </c>
      <c r="K300" s="6">
        <v>15.393351826249599</v>
      </c>
    </row>
    <row r="301" spans="1:11" x14ac:dyDescent="0.25">
      <c r="A301" s="6" t="s">
        <v>188</v>
      </c>
      <c r="B301" s="6" t="s">
        <v>189</v>
      </c>
      <c r="C301" s="6" t="s">
        <v>11</v>
      </c>
      <c r="D301" s="6">
        <v>33454.292816399997</v>
      </c>
      <c r="E301" s="6">
        <v>29226.575718799999</v>
      </c>
      <c r="F301" s="6">
        <v>39801.443853299999</v>
      </c>
      <c r="G301" s="6">
        <v>11424.569216800001</v>
      </c>
      <c r="H301" s="6">
        <v>29.3698610171094</v>
      </c>
      <c r="I301" s="6">
        <v>25.6583055447636</v>
      </c>
      <c r="J301" s="6">
        <v>34.942088917170501</v>
      </c>
      <c r="K301" s="6">
        <v>10.0297445209565</v>
      </c>
    </row>
    <row r="302" spans="1:11" x14ac:dyDescent="0.25">
      <c r="A302" s="6" t="s">
        <v>188</v>
      </c>
      <c r="B302" s="6" t="s">
        <v>189</v>
      </c>
      <c r="C302" s="6" t="s">
        <v>12</v>
      </c>
      <c r="D302" s="6">
        <v>6293.7618568999997</v>
      </c>
      <c r="E302" s="6">
        <v>13939.8678124</v>
      </c>
      <c r="F302" s="6">
        <v>20509.0777638</v>
      </c>
      <c r="G302" s="6">
        <v>7181.4109743999998</v>
      </c>
      <c r="H302" s="6">
        <v>13.132765016946101</v>
      </c>
      <c r="I302" s="6">
        <v>29.087374532107098</v>
      </c>
      <c r="J302" s="6">
        <v>42.794898362888603</v>
      </c>
      <c r="K302" s="6">
        <v>14.9849620880582</v>
      </c>
    </row>
    <row r="303" spans="1:11" x14ac:dyDescent="0.25">
      <c r="A303" s="6" t="s">
        <v>190</v>
      </c>
      <c r="B303" s="6" t="s">
        <v>191</v>
      </c>
      <c r="C303" s="6" t="s">
        <v>11</v>
      </c>
      <c r="D303" s="6">
        <v>22558.7096533</v>
      </c>
      <c r="E303" s="6">
        <v>23772.6500572</v>
      </c>
      <c r="F303" s="6">
        <v>30595.607219400001</v>
      </c>
      <c r="G303" s="6">
        <v>8181.8535497000003</v>
      </c>
      <c r="H303" s="6">
        <v>26.5057247018329</v>
      </c>
      <c r="I303" s="6">
        <v>27.932063825156799</v>
      </c>
      <c r="J303" s="6">
        <v>35.948808886070204</v>
      </c>
      <c r="K303" s="6">
        <v>9.6134025869400102</v>
      </c>
    </row>
    <row r="304" spans="1:11" x14ac:dyDescent="0.25">
      <c r="A304" s="6" t="s">
        <v>190</v>
      </c>
      <c r="B304" s="6" t="s">
        <v>191</v>
      </c>
      <c r="C304" s="6" t="s">
        <v>12</v>
      </c>
      <c r="D304" s="6">
        <v>11434.671094699999</v>
      </c>
      <c r="E304" s="6">
        <v>23397.3603731</v>
      </c>
      <c r="F304" s="6">
        <v>36697.822742900004</v>
      </c>
      <c r="G304" s="6">
        <v>7881.3253117000004</v>
      </c>
      <c r="H304" s="6">
        <v>14.399321560857199</v>
      </c>
      <c r="I304" s="6">
        <v>29.463559808351899</v>
      </c>
      <c r="J304" s="6">
        <v>46.212413621873502</v>
      </c>
      <c r="K304" s="6">
        <v>9.9247050089173694</v>
      </c>
    </row>
    <row r="305" spans="1:11" x14ac:dyDescent="0.25">
      <c r="A305" s="6" t="s">
        <v>192</v>
      </c>
      <c r="B305" s="6" t="s">
        <v>193</v>
      </c>
      <c r="C305" s="6" t="s">
        <v>11</v>
      </c>
      <c r="D305" s="6">
        <v>18137.921858900001</v>
      </c>
      <c r="E305" s="6">
        <v>18651.330703700001</v>
      </c>
      <c r="F305" s="6">
        <v>22155.5254657</v>
      </c>
      <c r="G305" s="6">
        <v>6017.7505322999996</v>
      </c>
      <c r="H305" s="6">
        <v>27.920590932633001</v>
      </c>
      <c r="I305" s="6">
        <v>28.710906297776202</v>
      </c>
      <c r="J305" s="6">
        <v>34.105084818292298</v>
      </c>
      <c r="K305" s="6">
        <v>9.2634179512984396</v>
      </c>
    </row>
    <row r="306" spans="1:11" x14ac:dyDescent="0.25">
      <c r="A306" s="6" t="s">
        <v>192</v>
      </c>
      <c r="B306" s="6" t="s">
        <v>193</v>
      </c>
      <c r="C306" s="6" t="s">
        <v>12</v>
      </c>
      <c r="D306" s="6">
        <v>5591.9987756</v>
      </c>
      <c r="E306" s="6">
        <v>9330.7248387</v>
      </c>
      <c r="F306" s="6">
        <v>16677.5557266</v>
      </c>
      <c r="G306" s="6">
        <v>4764.1920991999996</v>
      </c>
      <c r="H306" s="6">
        <v>15.377643491425999</v>
      </c>
      <c r="I306" s="6">
        <v>25.6589040598863</v>
      </c>
      <c r="J306" s="6">
        <v>45.862225040370703</v>
      </c>
      <c r="K306" s="6">
        <v>13.101227408317</v>
      </c>
    </row>
    <row r="307" spans="1:11" x14ac:dyDescent="0.25">
      <c r="A307" s="6" t="s">
        <v>194</v>
      </c>
      <c r="B307" s="6" t="s">
        <v>195</v>
      </c>
      <c r="C307" s="6" t="s">
        <v>11</v>
      </c>
      <c r="D307" s="6">
        <v>37630.873930599999</v>
      </c>
      <c r="E307" s="6">
        <v>34324.340890200001</v>
      </c>
      <c r="F307" s="6">
        <v>49293.899676000001</v>
      </c>
      <c r="G307" s="6">
        <v>11576.1904516</v>
      </c>
      <c r="H307" s="6">
        <v>28.331102981633499</v>
      </c>
      <c r="I307" s="6">
        <v>25.841718115034102</v>
      </c>
      <c r="J307" s="6">
        <v>37.111828725068399</v>
      </c>
      <c r="K307" s="6">
        <v>8.7153501782639395</v>
      </c>
    </row>
    <row r="308" spans="1:11" x14ac:dyDescent="0.25">
      <c r="A308" s="6" t="s">
        <v>194</v>
      </c>
      <c r="B308" s="6" t="s">
        <v>195</v>
      </c>
      <c r="C308" s="6" t="s">
        <v>12</v>
      </c>
      <c r="D308" s="6">
        <v>21575.5288535</v>
      </c>
      <c r="E308" s="6">
        <v>46795.8944003</v>
      </c>
      <c r="F308" s="6">
        <v>77036.674315700002</v>
      </c>
      <c r="G308" s="6">
        <v>18868.597478200001</v>
      </c>
      <c r="H308" s="6">
        <v>13.13365164014</v>
      </c>
      <c r="I308" s="6">
        <v>28.4860213353526</v>
      </c>
      <c r="J308" s="6">
        <v>46.894463206318697</v>
      </c>
      <c r="K308" s="6">
        <v>11.485863818188699</v>
      </c>
    </row>
    <row r="309" spans="1:11" x14ac:dyDescent="0.25">
      <c r="A309" s="6" t="s">
        <v>196</v>
      </c>
      <c r="B309" s="6" t="s">
        <v>197</v>
      </c>
      <c r="C309" s="6" t="s">
        <v>11</v>
      </c>
      <c r="D309" s="6">
        <v>1088.5692618</v>
      </c>
      <c r="E309" s="6">
        <v>2016.7635270999999</v>
      </c>
      <c r="F309" s="6">
        <v>3814.8126636000002</v>
      </c>
      <c r="G309" s="6">
        <v>2428.0238255999998</v>
      </c>
      <c r="H309" s="6">
        <v>11.644732026303799</v>
      </c>
      <c r="I309" s="6">
        <v>21.5738875399345</v>
      </c>
      <c r="J309" s="6">
        <v>40.808125635219099</v>
      </c>
      <c r="K309" s="6">
        <v>25.973254798542701</v>
      </c>
    </row>
    <row r="310" spans="1:11" x14ac:dyDescent="0.25">
      <c r="A310" s="6" t="s">
        <v>196</v>
      </c>
      <c r="B310" s="6" t="s">
        <v>197</v>
      </c>
      <c r="C310" s="6" t="s">
        <v>12</v>
      </c>
      <c r="D310" s="6">
        <v>8466.4559669999999</v>
      </c>
      <c r="E310" s="6">
        <v>16199.5194434</v>
      </c>
      <c r="F310" s="6">
        <v>35821.705046100004</v>
      </c>
      <c r="G310" s="6">
        <v>13734.1502585</v>
      </c>
      <c r="H310" s="6">
        <v>11.4069619213649</v>
      </c>
      <c r="I310" s="6">
        <v>21.825814975655302</v>
      </c>
      <c r="J310" s="6">
        <v>48.263030837449499</v>
      </c>
      <c r="K310" s="6">
        <v>18.5041922655303</v>
      </c>
    </row>
    <row r="311" spans="1:11" x14ac:dyDescent="0.25">
      <c r="A311" s="6" t="s">
        <v>198</v>
      </c>
      <c r="B311" s="6" t="s">
        <v>199</v>
      </c>
      <c r="C311" s="6" t="s">
        <v>11</v>
      </c>
      <c r="D311" s="6">
        <v>6446.2021021</v>
      </c>
      <c r="E311" s="6">
        <v>9762.5433248999998</v>
      </c>
      <c r="F311" s="6">
        <v>14478.605852000001</v>
      </c>
      <c r="G311" s="6">
        <v>6208.2396731999997</v>
      </c>
      <c r="H311" s="6">
        <v>17.471469993396699</v>
      </c>
      <c r="I311" s="6">
        <v>26.459918578205802</v>
      </c>
      <c r="J311" s="6">
        <v>39.242103130311001</v>
      </c>
      <c r="K311" s="6">
        <v>16.826508298086502</v>
      </c>
    </row>
    <row r="312" spans="1:11" x14ac:dyDescent="0.25">
      <c r="A312" s="6" t="s">
        <v>198</v>
      </c>
      <c r="B312" s="6" t="s">
        <v>199</v>
      </c>
      <c r="C312" s="6" t="s">
        <v>12</v>
      </c>
      <c r="D312" s="6">
        <v>17462.565199299999</v>
      </c>
      <c r="E312" s="6">
        <v>28792.872165600002</v>
      </c>
      <c r="F312" s="6">
        <v>63679.223214700003</v>
      </c>
      <c r="G312" s="6">
        <v>20675.748469300001</v>
      </c>
      <c r="H312" s="6">
        <v>13.3699644051816</v>
      </c>
      <c r="I312" s="6">
        <v>22.044852608049101</v>
      </c>
      <c r="J312" s="6">
        <v>48.755090561625003</v>
      </c>
      <c r="K312" s="6">
        <v>15.8300924251444</v>
      </c>
    </row>
    <row r="313" spans="1:11" x14ac:dyDescent="0.25">
      <c r="A313" s="6" t="s">
        <v>200</v>
      </c>
      <c r="B313" s="6" t="s">
        <v>201</v>
      </c>
      <c r="C313" s="6" t="s">
        <v>11</v>
      </c>
      <c r="D313" s="6">
        <v>15371.5413233</v>
      </c>
      <c r="E313" s="6">
        <v>17251.833564799999</v>
      </c>
      <c r="F313" s="6">
        <v>22514.013740099999</v>
      </c>
      <c r="G313" s="6">
        <v>4408.2029535000001</v>
      </c>
      <c r="H313" s="6">
        <v>25.814742813007999</v>
      </c>
      <c r="I313" s="6">
        <v>28.972478241532801</v>
      </c>
      <c r="J313" s="6">
        <v>37.809707053140102</v>
      </c>
      <c r="K313" s="6">
        <v>7.4030718923191703</v>
      </c>
    </row>
    <row r="314" spans="1:11" x14ac:dyDescent="0.25">
      <c r="A314" s="6" t="s">
        <v>200</v>
      </c>
      <c r="B314" s="6" t="s">
        <v>201</v>
      </c>
      <c r="C314" s="6" t="s">
        <v>12</v>
      </c>
      <c r="D314" s="6">
        <v>10568.4071515</v>
      </c>
      <c r="E314" s="6">
        <v>21499.807732900001</v>
      </c>
      <c r="F314" s="6">
        <v>39761.052050999999</v>
      </c>
      <c r="G314" s="6">
        <v>10248.141485300001</v>
      </c>
      <c r="H314" s="6">
        <v>12.876146256141601</v>
      </c>
      <c r="I314" s="6">
        <v>26.194549933520701</v>
      </c>
      <c r="J314" s="6">
        <v>48.443357089442699</v>
      </c>
      <c r="K314" s="6">
        <v>12.485946720895001</v>
      </c>
    </row>
    <row r="315" spans="1:11" x14ac:dyDescent="0.25">
      <c r="A315" s="6" t="s">
        <v>202</v>
      </c>
      <c r="B315" s="6" t="s">
        <v>203</v>
      </c>
      <c r="C315" s="6" t="s">
        <v>11</v>
      </c>
      <c r="D315" s="6">
        <v>9127.9955804000001</v>
      </c>
      <c r="E315" s="6">
        <v>9608.2856092999991</v>
      </c>
      <c r="F315" s="6">
        <v>14750.753424</v>
      </c>
      <c r="G315" s="6">
        <v>4144.8037242</v>
      </c>
      <c r="H315" s="6">
        <v>24.256044837456098</v>
      </c>
      <c r="I315" s="6">
        <v>25.53233122184</v>
      </c>
      <c r="J315" s="6">
        <v>39.1975361170282</v>
      </c>
      <c r="K315" s="6">
        <v>11.0140878236758</v>
      </c>
    </row>
    <row r="316" spans="1:11" x14ac:dyDescent="0.25">
      <c r="A316" s="6" t="s">
        <v>202</v>
      </c>
      <c r="B316" s="6" t="s">
        <v>203</v>
      </c>
      <c r="C316" s="6" t="s">
        <v>12</v>
      </c>
      <c r="D316" s="6">
        <v>12907.655967000001</v>
      </c>
      <c r="E316" s="6">
        <v>23422.2707515</v>
      </c>
      <c r="F316" s="6">
        <v>44728.015627799999</v>
      </c>
      <c r="G316" s="6">
        <v>18399.2193186</v>
      </c>
      <c r="H316" s="6">
        <v>12.9781061020921</v>
      </c>
      <c r="I316" s="6">
        <v>23.5501097753186</v>
      </c>
      <c r="J316" s="6">
        <v>44.972141652806897</v>
      </c>
      <c r="K316" s="6">
        <v>18.499642469782401</v>
      </c>
    </row>
    <row r="317" spans="1:11" x14ac:dyDescent="0.25">
      <c r="A317" s="6" t="s">
        <v>204</v>
      </c>
      <c r="B317" s="6" t="s">
        <v>205</v>
      </c>
      <c r="C317" s="6" t="s">
        <v>11</v>
      </c>
      <c r="D317" s="6">
        <v>4146.8002563</v>
      </c>
      <c r="E317" s="6">
        <v>4120.4579391999996</v>
      </c>
      <c r="F317" s="6">
        <v>5542.8430815000002</v>
      </c>
      <c r="G317" s="6">
        <v>907.09246880000001</v>
      </c>
      <c r="H317" s="6">
        <v>28.176569038397101</v>
      </c>
      <c r="I317" s="6">
        <v>27.997578956761998</v>
      </c>
      <c r="J317" s="6">
        <v>37.662364016114303</v>
      </c>
      <c r="K317" s="6">
        <v>6.1634879887265601</v>
      </c>
    </row>
    <row r="318" spans="1:11" x14ac:dyDescent="0.25">
      <c r="A318" s="6" t="s">
        <v>204</v>
      </c>
      <c r="B318" s="6" t="s">
        <v>205</v>
      </c>
      <c r="C318" s="6" t="s">
        <v>12</v>
      </c>
      <c r="D318" s="6">
        <v>2398.4777273</v>
      </c>
      <c r="E318" s="6">
        <v>5218.4466855000001</v>
      </c>
      <c r="F318" s="6">
        <v>9194.6009264999993</v>
      </c>
      <c r="G318" s="6">
        <v>3071.2809149999998</v>
      </c>
      <c r="H318" s="6">
        <v>12.0630744806523</v>
      </c>
      <c r="I318" s="6">
        <v>26.246026937829399</v>
      </c>
      <c r="J318" s="6">
        <v>46.243979893489701</v>
      </c>
      <c r="K318" s="6">
        <v>15.446918688028701</v>
      </c>
    </row>
    <row r="319" spans="1:11" x14ac:dyDescent="0.25">
      <c r="A319" s="6" t="s">
        <v>206</v>
      </c>
      <c r="B319" s="6" t="s">
        <v>207</v>
      </c>
      <c r="C319" s="6" t="s">
        <v>11</v>
      </c>
      <c r="D319" s="6">
        <v>3270.7749905999999</v>
      </c>
      <c r="E319" s="6">
        <v>3678.1851353000002</v>
      </c>
      <c r="F319" s="6">
        <v>5305.4916590000003</v>
      </c>
      <c r="G319" s="6">
        <v>2021.2103979000001</v>
      </c>
      <c r="H319" s="6">
        <v>22.911546579890299</v>
      </c>
      <c r="I319" s="6">
        <v>25.765425716865501</v>
      </c>
      <c r="J319" s="6">
        <v>37.164592374512097</v>
      </c>
      <c r="K319" s="6">
        <v>14.1584353287321</v>
      </c>
    </row>
    <row r="320" spans="1:11" x14ac:dyDescent="0.25">
      <c r="A320" s="6" t="s">
        <v>206</v>
      </c>
      <c r="B320" s="6" t="s">
        <v>207</v>
      </c>
      <c r="C320" s="6" t="s">
        <v>12</v>
      </c>
      <c r="D320" s="6">
        <v>7580.7471777000001</v>
      </c>
      <c r="E320" s="6">
        <v>12945.4672551</v>
      </c>
      <c r="F320" s="6">
        <v>24700.721553899999</v>
      </c>
      <c r="G320" s="6">
        <v>3989.4018295999999</v>
      </c>
      <c r="H320" s="6">
        <v>15.4029078839534</v>
      </c>
      <c r="I320" s="6">
        <v>26.303190829474101</v>
      </c>
      <c r="J320" s="6">
        <v>50.188052687088302</v>
      </c>
      <c r="K320" s="6">
        <v>8.1058485994842702</v>
      </c>
    </row>
    <row r="321" spans="1:11" x14ac:dyDescent="0.25">
      <c r="A321" s="6" t="s">
        <v>208</v>
      </c>
      <c r="B321" s="6" t="s">
        <v>209</v>
      </c>
      <c r="C321" s="6" t="s">
        <v>11</v>
      </c>
      <c r="D321" s="6">
        <v>1374.1100856999999</v>
      </c>
      <c r="E321" s="6">
        <v>1501.5218993000001</v>
      </c>
      <c r="F321" s="6">
        <v>2256.6335355000001</v>
      </c>
      <c r="G321" s="6">
        <v>689.33432540000001</v>
      </c>
      <c r="H321" s="6">
        <v>23.603650578418701</v>
      </c>
      <c r="I321" s="6">
        <v>25.7922553773166</v>
      </c>
      <c r="J321" s="6">
        <v>38.763116587088803</v>
      </c>
      <c r="K321" s="6">
        <v>11.8409774571758</v>
      </c>
    </row>
    <row r="322" spans="1:11" x14ac:dyDescent="0.25">
      <c r="A322" s="6" t="s">
        <v>208</v>
      </c>
      <c r="B322" s="6" t="s">
        <v>209</v>
      </c>
      <c r="C322" s="6" t="s">
        <v>12</v>
      </c>
      <c r="D322" s="6">
        <v>3986.7059021</v>
      </c>
      <c r="E322" s="6">
        <v>5960.3632427000002</v>
      </c>
      <c r="F322" s="6">
        <v>12208.5799193</v>
      </c>
      <c r="G322" s="6">
        <v>1910.7510850000001</v>
      </c>
      <c r="H322" s="6">
        <v>16.565443429016899</v>
      </c>
      <c r="I322" s="6">
        <v>24.766326520682</v>
      </c>
      <c r="J322" s="6">
        <v>50.728733186781</v>
      </c>
      <c r="K322" s="6">
        <v>7.9394968635201399</v>
      </c>
    </row>
    <row r="323" spans="1:11" x14ac:dyDescent="0.25">
      <c r="A323" s="6" t="s">
        <v>210</v>
      </c>
      <c r="B323" s="6" t="s">
        <v>211</v>
      </c>
      <c r="C323" s="6" t="s">
        <v>11</v>
      </c>
      <c r="D323" s="6">
        <v>12330.3082015</v>
      </c>
      <c r="E323" s="6">
        <v>14505.7517601</v>
      </c>
      <c r="F323" s="6">
        <v>21767.095748700001</v>
      </c>
      <c r="G323" s="6">
        <v>5332.3097047000001</v>
      </c>
      <c r="H323" s="6">
        <v>22.861225182031699</v>
      </c>
      <c r="I323" s="6">
        <v>26.894644643347799</v>
      </c>
      <c r="J323" s="6">
        <v>40.357667410887601</v>
      </c>
      <c r="K323" s="6">
        <v>9.8864627637328795</v>
      </c>
    </row>
    <row r="324" spans="1:11" x14ac:dyDescent="0.25">
      <c r="A324" s="6" t="s">
        <v>210</v>
      </c>
      <c r="B324" s="6" t="s">
        <v>211</v>
      </c>
      <c r="C324" s="6" t="s">
        <v>12</v>
      </c>
      <c r="D324" s="6">
        <v>11664.310946</v>
      </c>
      <c r="E324" s="6">
        <v>19657.4578176</v>
      </c>
      <c r="F324" s="6">
        <v>39716.986240699996</v>
      </c>
      <c r="G324" s="6">
        <v>6441.7795839999999</v>
      </c>
      <c r="H324" s="6">
        <v>15.054504990162201</v>
      </c>
      <c r="I324" s="6">
        <v>25.370834006311</v>
      </c>
      <c r="J324" s="6">
        <v>51.260599132078603</v>
      </c>
      <c r="K324" s="6">
        <v>8.3140618714480894</v>
      </c>
    </row>
    <row r="325" spans="1:11" x14ac:dyDescent="0.25">
      <c r="A325" s="6" t="s">
        <v>212</v>
      </c>
      <c r="B325" s="6" t="s">
        <v>213</v>
      </c>
      <c r="C325" s="6" t="s">
        <v>11</v>
      </c>
      <c r="D325" s="6">
        <v>9353.0918588000004</v>
      </c>
      <c r="E325" s="6">
        <v>10101.441470399999</v>
      </c>
      <c r="F325" s="6">
        <v>11486.230018800001</v>
      </c>
      <c r="G325" s="6">
        <v>2527.8904695000001</v>
      </c>
      <c r="H325" s="6">
        <v>27.945826294063501</v>
      </c>
      <c r="I325" s="6">
        <v>30.181797945868301</v>
      </c>
      <c r="J325" s="6">
        <v>34.319366657030301</v>
      </c>
      <c r="K325" s="6">
        <v>7.5530091030378497</v>
      </c>
    </row>
    <row r="326" spans="1:11" x14ac:dyDescent="0.25">
      <c r="A326" s="6" t="s">
        <v>212</v>
      </c>
      <c r="B326" s="6" t="s">
        <v>213</v>
      </c>
      <c r="C326" s="6" t="s">
        <v>12</v>
      </c>
      <c r="D326" s="6">
        <v>2578.6364577999998</v>
      </c>
      <c r="E326" s="6">
        <v>6489.4144458000001</v>
      </c>
      <c r="F326" s="6">
        <v>11204.3116754</v>
      </c>
      <c r="G326" s="6">
        <v>2721.9836036000002</v>
      </c>
      <c r="H326" s="6">
        <v>11.214219518671401</v>
      </c>
      <c r="I326" s="6">
        <v>28.2217828429085</v>
      </c>
      <c r="J326" s="6">
        <v>48.726376416296603</v>
      </c>
      <c r="K326" s="6">
        <v>11.8376212221235</v>
      </c>
    </row>
    <row r="327" spans="1:11" x14ac:dyDescent="0.25">
      <c r="A327" s="6" t="s">
        <v>214</v>
      </c>
      <c r="B327" s="6" t="s">
        <v>215</v>
      </c>
      <c r="C327" s="6" t="s">
        <v>11</v>
      </c>
      <c r="D327" s="6">
        <v>7060.0911053999998</v>
      </c>
      <c r="E327" s="6">
        <v>6654.1561168999997</v>
      </c>
      <c r="F327" s="6">
        <v>9896.2142526999996</v>
      </c>
      <c r="G327" s="6">
        <v>2825.0065642</v>
      </c>
      <c r="H327" s="6">
        <v>26.706888998261299</v>
      </c>
      <c r="I327" s="6">
        <v>25.171319482722399</v>
      </c>
      <c r="J327" s="6">
        <v>37.435366145306503</v>
      </c>
      <c r="K327" s="6">
        <v>10.686425373709699</v>
      </c>
    </row>
    <row r="328" spans="1:11" x14ac:dyDescent="0.25">
      <c r="A328" s="6" t="s">
        <v>214</v>
      </c>
      <c r="B328" s="6" t="s">
        <v>215</v>
      </c>
      <c r="C328" s="6" t="s">
        <v>12</v>
      </c>
      <c r="D328" s="6">
        <v>4712.9647997000002</v>
      </c>
      <c r="E328" s="6">
        <v>9497.2230853000001</v>
      </c>
      <c r="F328" s="6">
        <v>16198.351449100001</v>
      </c>
      <c r="G328" s="6">
        <v>5687.9926287999997</v>
      </c>
      <c r="H328" s="6">
        <v>13.0565584653506</v>
      </c>
      <c r="I328" s="6">
        <v>26.3106247853983</v>
      </c>
      <c r="J328" s="6">
        <v>44.875090675604703</v>
      </c>
      <c r="K328" s="6">
        <v>15.757726073646401</v>
      </c>
    </row>
    <row r="329" spans="1:11" x14ac:dyDescent="0.25">
      <c r="A329" s="6" t="s">
        <v>216</v>
      </c>
      <c r="B329" s="6" t="s">
        <v>217</v>
      </c>
      <c r="C329" s="6" t="s">
        <v>11</v>
      </c>
      <c r="D329" s="6">
        <v>23192.3994963</v>
      </c>
      <c r="E329" s="6">
        <v>25214.351552700002</v>
      </c>
      <c r="F329" s="6">
        <v>35982.773944300003</v>
      </c>
      <c r="G329" s="6">
        <v>6956.7362273999997</v>
      </c>
      <c r="H329" s="6">
        <v>25.389544340808101</v>
      </c>
      <c r="I329" s="6">
        <v>27.603047148016401</v>
      </c>
      <c r="J329" s="6">
        <v>39.391622014351199</v>
      </c>
      <c r="K329" s="6">
        <v>7.6157864968243798</v>
      </c>
    </row>
    <row r="330" spans="1:11" x14ac:dyDescent="0.25">
      <c r="A330" s="6" t="s">
        <v>216</v>
      </c>
      <c r="B330" s="6" t="s">
        <v>217</v>
      </c>
      <c r="C330" s="6" t="s">
        <v>12</v>
      </c>
      <c r="D330" s="6">
        <v>5159.1668265999997</v>
      </c>
      <c r="E330" s="6">
        <v>13511.519106899999</v>
      </c>
      <c r="F330" s="6">
        <v>21185.863102300002</v>
      </c>
      <c r="G330" s="6">
        <v>7455.1897454999998</v>
      </c>
      <c r="H330" s="6">
        <v>10.904623164344899</v>
      </c>
      <c r="I330" s="6">
        <v>28.558491940779099</v>
      </c>
      <c r="J330" s="6">
        <v>44.779295050288297</v>
      </c>
      <c r="K330" s="6">
        <v>15.757589844587701</v>
      </c>
    </row>
    <row r="331" spans="1:11" x14ac:dyDescent="0.25">
      <c r="A331" s="6" t="s">
        <v>218</v>
      </c>
      <c r="B331" s="6" t="s">
        <v>219</v>
      </c>
      <c r="C331" s="6" t="s">
        <v>11</v>
      </c>
      <c r="D331" s="6">
        <v>3418.4436148999998</v>
      </c>
      <c r="E331" s="6">
        <v>4069.891545</v>
      </c>
      <c r="F331" s="6">
        <v>5529.0584232000001</v>
      </c>
      <c r="G331" s="6">
        <v>1052.6062437000001</v>
      </c>
      <c r="H331" s="6">
        <v>24.295974818625599</v>
      </c>
      <c r="I331" s="6">
        <v>28.926024130063102</v>
      </c>
      <c r="J331" s="6">
        <v>39.296790982672697</v>
      </c>
      <c r="K331" s="6">
        <v>7.4812100686386298</v>
      </c>
    </row>
    <row r="332" spans="1:11" x14ac:dyDescent="0.25">
      <c r="A332" s="6" t="s">
        <v>218</v>
      </c>
      <c r="B332" s="6" t="s">
        <v>219</v>
      </c>
      <c r="C332" s="6" t="s">
        <v>12</v>
      </c>
      <c r="D332" s="6">
        <v>2150.2338027000001</v>
      </c>
      <c r="E332" s="6">
        <v>5102.9709432999998</v>
      </c>
      <c r="F332" s="6">
        <v>8501.3756343999994</v>
      </c>
      <c r="G332" s="6">
        <v>1480.4197965000001</v>
      </c>
      <c r="H332" s="6">
        <v>12.4759720373078</v>
      </c>
      <c r="I332" s="6">
        <v>29.608186196246699</v>
      </c>
      <c r="J332" s="6">
        <v>49.326228878107898</v>
      </c>
      <c r="K332" s="6">
        <v>8.5896128883375393</v>
      </c>
    </row>
    <row r="333" spans="1:11" x14ac:dyDescent="0.25">
      <c r="A333" s="6" t="s">
        <v>220</v>
      </c>
      <c r="B333" s="6" t="s">
        <v>221</v>
      </c>
      <c r="C333" s="6" t="s">
        <v>11</v>
      </c>
      <c r="D333" s="6">
        <v>29088.727795700001</v>
      </c>
      <c r="E333" s="6">
        <v>30324.767744299999</v>
      </c>
      <c r="F333" s="6">
        <v>41159.527634600003</v>
      </c>
      <c r="G333" s="6">
        <v>10055.639544600001</v>
      </c>
      <c r="H333" s="6">
        <v>26.294024605118501</v>
      </c>
      <c r="I333" s="6">
        <v>27.4113118598125</v>
      </c>
      <c r="J333" s="6">
        <v>37.2051208275671</v>
      </c>
      <c r="K333" s="6">
        <v>9.0895427075019803</v>
      </c>
    </row>
    <row r="334" spans="1:11" x14ac:dyDescent="0.25">
      <c r="A334" s="6" t="s">
        <v>220</v>
      </c>
      <c r="B334" s="6" t="s">
        <v>221</v>
      </c>
      <c r="C334" s="6" t="s">
        <v>12</v>
      </c>
      <c r="D334" s="6">
        <v>11750.2820343</v>
      </c>
      <c r="E334" s="6">
        <v>24069.098407400001</v>
      </c>
      <c r="F334" s="6">
        <v>40370.764870600004</v>
      </c>
      <c r="G334" s="6">
        <v>12352.1919714</v>
      </c>
      <c r="H334" s="6">
        <v>13.270806254696801</v>
      </c>
      <c r="I334" s="6">
        <v>27.183717016956301</v>
      </c>
      <c r="J334" s="6">
        <v>45.594871458212502</v>
      </c>
      <c r="K334" s="6">
        <v>13.9506052701344</v>
      </c>
    </row>
    <row r="335" spans="1:11" x14ac:dyDescent="0.25">
      <c r="A335" s="6" t="s">
        <v>222</v>
      </c>
      <c r="B335" s="6" t="s">
        <v>223</v>
      </c>
      <c r="C335" s="6" t="s">
        <v>11</v>
      </c>
      <c r="D335" s="6">
        <v>33879.595402999999</v>
      </c>
      <c r="E335" s="6">
        <v>34703.980823099999</v>
      </c>
      <c r="F335" s="6">
        <v>53486.986011000001</v>
      </c>
      <c r="G335" s="6">
        <v>14834.6098552</v>
      </c>
      <c r="H335" s="6">
        <v>24.746760757992899</v>
      </c>
      <c r="I335" s="6">
        <v>25.348918738952399</v>
      </c>
      <c r="J335" s="6">
        <v>39.068637943743802</v>
      </c>
      <c r="K335" s="6">
        <v>10.835682559311</v>
      </c>
    </row>
    <row r="336" spans="1:11" x14ac:dyDescent="0.25">
      <c r="A336" s="6" t="s">
        <v>222</v>
      </c>
      <c r="B336" s="6" t="s">
        <v>223</v>
      </c>
      <c r="C336" s="6" t="s">
        <v>12</v>
      </c>
      <c r="D336" s="6">
        <v>11807.3243975</v>
      </c>
      <c r="E336" s="6">
        <v>25390.4540419</v>
      </c>
      <c r="F336" s="6">
        <v>46004.809863299997</v>
      </c>
      <c r="G336" s="6">
        <v>16786.239598799999</v>
      </c>
      <c r="H336" s="6">
        <v>11.8086436708024</v>
      </c>
      <c r="I336" s="6">
        <v>25.393291005383499</v>
      </c>
      <c r="J336" s="6">
        <v>46.009950140249501</v>
      </c>
      <c r="K336" s="6">
        <v>16.788115183564599</v>
      </c>
    </row>
    <row r="337" spans="1:11" x14ac:dyDescent="0.25">
      <c r="A337" s="6" t="s">
        <v>224</v>
      </c>
      <c r="B337" s="6" t="s">
        <v>225</v>
      </c>
      <c r="C337" s="6" t="s">
        <v>11</v>
      </c>
      <c r="D337" s="6">
        <v>19726.955035399998</v>
      </c>
      <c r="E337" s="6">
        <v>20719.590627400001</v>
      </c>
      <c r="F337" s="6">
        <v>27962.030002200001</v>
      </c>
      <c r="G337" s="6">
        <v>5948.4170594999996</v>
      </c>
      <c r="H337" s="6">
        <v>26.5300603380913</v>
      </c>
      <c r="I337" s="6">
        <v>27.8650196413512</v>
      </c>
      <c r="J337" s="6">
        <v>37.605111473243802</v>
      </c>
      <c r="K337" s="6">
        <v>7.9998085473137301</v>
      </c>
    </row>
    <row r="338" spans="1:11" x14ac:dyDescent="0.25">
      <c r="A338" s="6" t="s">
        <v>224</v>
      </c>
      <c r="B338" s="6" t="s">
        <v>225</v>
      </c>
      <c r="C338" s="6" t="s">
        <v>12</v>
      </c>
      <c r="D338" s="6">
        <v>9903.4943547000003</v>
      </c>
      <c r="E338" s="6">
        <v>19456.950853599999</v>
      </c>
      <c r="F338" s="6">
        <v>31822.972410800001</v>
      </c>
      <c r="G338" s="6">
        <v>5983.5896610999998</v>
      </c>
      <c r="H338" s="6">
        <v>14.7445818352241</v>
      </c>
      <c r="I338" s="6">
        <v>28.968018140858401</v>
      </c>
      <c r="J338" s="6">
        <v>47.378874985518401</v>
      </c>
      <c r="K338" s="6">
        <v>8.9085250383991497</v>
      </c>
    </row>
    <row r="339" spans="1:11" x14ac:dyDescent="0.25">
      <c r="A339" s="6" t="s">
        <v>226</v>
      </c>
      <c r="B339" s="6" t="s">
        <v>227</v>
      </c>
      <c r="C339" s="6" t="s">
        <v>11</v>
      </c>
      <c r="D339" s="6">
        <v>13672.173292199999</v>
      </c>
      <c r="E339" s="6">
        <v>12750.0877722</v>
      </c>
      <c r="F339" s="6">
        <v>19337.595014499999</v>
      </c>
      <c r="G339" s="6">
        <v>4210.1995176</v>
      </c>
      <c r="H339" s="6">
        <v>27.360732600740999</v>
      </c>
      <c r="I339" s="6">
        <v>25.515456446866601</v>
      </c>
      <c r="J339" s="6">
        <v>38.698366018737097</v>
      </c>
      <c r="K339" s="6">
        <v>8.4254449336552106</v>
      </c>
    </row>
    <row r="340" spans="1:11" x14ac:dyDescent="0.25">
      <c r="A340" s="6" t="s">
        <v>226</v>
      </c>
      <c r="B340" s="6" t="s">
        <v>227</v>
      </c>
      <c r="C340" s="6" t="s">
        <v>12</v>
      </c>
      <c r="D340" s="6">
        <v>10092.558158899999</v>
      </c>
      <c r="E340" s="6">
        <v>17614.712641800001</v>
      </c>
      <c r="F340" s="6">
        <v>28409.4925138</v>
      </c>
      <c r="G340" s="6">
        <v>4138.1810911000002</v>
      </c>
      <c r="H340" s="6">
        <v>16.749759307656099</v>
      </c>
      <c r="I340" s="6">
        <v>29.2336385263728</v>
      </c>
      <c r="J340" s="6">
        <v>47.148815411005003</v>
      </c>
      <c r="K340" s="6">
        <v>6.8677867549661302</v>
      </c>
    </row>
    <row r="341" spans="1:11" x14ac:dyDescent="0.25">
      <c r="A341" s="6" t="s">
        <v>228</v>
      </c>
      <c r="B341" s="6" t="s">
        <v>229</v>
      </c>
      <c r="C341" s="6" t="s">
        <v>11</v>
      </c>
      <c r="D341" s="6">
        <v>2727.3934806000002</v>
      </c>
      <c r="E341" s="6">
        <v>2526.1452647000001</v>
      </c>
      <c r="F341" s="6">
        <v>3365.7138226000002</v>
      </c>
      <c r="G341" s="6">
        <v>893.51720809999995</v>
      </c>
      <c r="H341" s="6">
        <v>28.670866055026501</v>
      </c>
      <c r="I341" s="6">
        <v>26.5553074886062</v>
      </c>
      <c r="J341" s="6">
        <v>35.3810078647277</v>
      </c>
      <c r="K341" s="6">
        <v>9.3928185916395908</v>
      </c>
    </row>
    <row r="342" spans="1:11" x14ac:dyDescent="0.25">
      <c r="A342" s="6" t="s">
        <v>228</v>
      </c>
      <c r="B342" s="6" t="s">
        <v>229</v>
      </c>
      <c r="C342" s="6" t="s">
        <v>12</v>
      </c>
      <c r="D342" s="6">
        <v>903.51969129999998</v>
      </c>
      <c r="E342" s="6">
        <v>2115.1891437999998</v>
      </c>
      <c r="F342" s="6">
        <v>3861.2056385999999</v>
      </c>
      <c r="G342" s="6">
        <v>885.31575210000005</v>
      </c>
      <c r="H342" s="6">
        <v>11.6354527171397</v>
      </c>
      <c r="I342" s="6">
        <v>27.239232866171498</v>
      </c>
      <c r="J342" s="6">
        <v>49.724290540300203</v>
      </c>
      <c r="K342" s="6">
        <v>11.401023876388599</v>
      </c>
    </row>
    <row r="343" spans="1:11" x14ac:dyDescent="0.25">
      <c r="A343" s="6" t="s">
        <v>230</v>
      </c>
      <c r="B343" s="6" t="s">
        <v>231</v>
      </c>
      <c r="C343" s="6" t="s">
        <v>11</v>
      </c>
      <c r="D343" s="6">
        <v>713.35853039999995</v>
      </c>
      <c r="E343" s="6">
        <v>1200.0695602999999</v>
      </c>
      <c r="F343" s="6">
        <v>1438.0475188999999</v>
      </c>
      <c r="G343" s="6">
        <v>554.86264670000003</v>
      </c>
      <c r="H343" s="6">
        <v>18.261565783493602</v>
      </c>
      <c r="I343" s="6">
        <v>30.7210866433436</v>
      </c>
      <c r="J343" s="6">
        <v>36.813184740997997</v>
      </c>
      <c r="K343" s="6">
        <v>14.204162832164799</v>
      </c>
    </row>
    <row r="344" spans="1:11" x14ac:dyDescent="0.25">
      <c r="A344" s="6" t="s">
        <v>230</v>
      </c>
      <c r="B344" s="6" t="s">
        <v>231</v>
      </c>
      <c r="C344" s="6" t="s">
        <v>12</v>
      </c>
      <c r="D344" s="6">
        <v>776.35130630000003</v>
      </c>
      <c r="E344" s="6">
        <v>1966.7823264000001</v>
      </c>
      <c r="F344" s="6">
        <v>4173.7676023000004</v>
      </c>
      <c r="G344" s="6">
        <v>1482.7605096</v>
      </c>
      <c r="H344" s="6">
        <v>9.2426496435895498</v>
      </c>
      <c r="I344" s="6">
        <v>23.4150182019462</v>
      </c>
      <c r="J344" s="6">
        <v>49.689710481296999</v>
      </c>
      <c r="K344" s="6">
        <v>17.6526216731673</v>
      </c>
    </row>
    <row r="345" spans="1:11" x14ac:dyDescent="0.25">
      <c r="A345" s="6" t="s">
        <v>232</v>
      </c>
      <c r="B345" s="6" t="s">
        <v>233</v>
      </c>
      <c r="C345" s="6" t="s">
        <v>11</v>
      </c>
      <c r="D345" s="6">
        <v>992.20314800000006</v>
      </c>
      <c r="E345" s="6">
        <v>2043.2957107</v>
      </c>
      <c r="F345" s="6">
        <v>2152.4274842</v>
      </c>
      <c r="G345" s="6">
        <v>1016.7464821999999</v>
      </c>
      <c r="H345" s="6">
        <v>15.991224291250299</v>
      </c>
      <c r="I345" s="6">
        <v>32.931562522268301</v>
      </c>
      <c r="J345" s="6">
        <v>34.690426794023701</v>
      </c>
      <c r="K345" s="6">
        <v>16.386786392457601</v>
      </c>
    </row>
    <row r="346" spans="1:11" x14ac:dyDescent="0.25">
      <c r="A346" s="6" t="s">
        <v>232</v>
      </c>
      <c r="B346" s="6" t="s">
        <v>233</v>
      </c>
      <c r="C346" s="6" t="s">
        <v>12</v>
      </c>
      <c r="D346" s="6">
        <v>932.30956149999997</v>
      </c>
      <c r="E346" s="6">
        <v>3109.2513426999999</v>
      </c>
      <c r="F346" s="6">
        <v>5511.9361202999999</v>
      </c>
      <c r="G346" s="6">
        <v>2211.8301523</v>
      </c>
      <c r="H346" s="6">
        <v>7.9242127948504297</v>
      </c>
      <c r="I346" s="6">
        <v>26.427240789623902</v>
      </c>
      <c r="J346" s="6">
        <v>46.848982926449899</v>
      </c>
      <c r="K346" s="6">
        <v>18.799563489075801</v>
      </c>
    </row>
    <row r="347" spans="1:11" x14ac:dyDescent="0.25">
      <c r="A347" s="6" t="s">
        <v>234</v>
      </c>
      <c r="B347" s="6" t="s">
        <v>235</v>
      </c>
      <c r="C347" s="6" t="s">
        <v>11</v>
      </c>
      <c r="D347" s="6">
        <v>2817.5701300999999</v>
      </c>
      <c r="E347" s="6">
        <v>2759.6263666</v>
      </c>
      <c r="F347" s="6">
        <v>3886.0198340000002</v>
      </c>
      <c r="G347" s="6">
        <v>1199.8069384</v>
      </c>
      <c r="H347" s="6">
        <v>26.423745489376699</v>
      </c>
      <c r="I347" s="6">
        <v>25.8803370953623</v>
      </c>
      <c r="J347" s="6">
        <v>36.443884027348602</v>
      </c>
      <c r="K347" s="6">
        <v>11.2520333879124</v>
      </c>
    </row>
    <row r="348" spans="1:11" x14ac:dyDescent="0.25">
      <c r="A348" s="6" t="s">
        <v>234</v>
      </c>
      <c r="B348" s="6" t="s">
        <v>235</v>
      </c>
      <c r="C348" s="6" t="s">
        <v>12</v>
      </c>
      <c r="D348" s="6">
        <v>1225.4051033000001</v>
      </c>
      <c r="E348" s="6">
        <v>2812.9939175</v>
      </c>
      <c r="F348" s="6">
        <v>4706.6098898999999</v>
      </c>
      <c r="G348" s="6">
        <v>1471.9678232000001</v>
      </c>
      <c r="H348" s="6">
        <v>11.993813191666501</v>
      </c>
      <c r="I348" s="6">
        <v>27.5325469633935</v>
      </c>
      <c r="J348" s="6">
        <v>46.066561689266003</v>
      </c>
      <c r="K348" s="6">
        <v>14.407078155674</v>
      </c>
    </row>
    <row r="349" spans="1:11" x14ac:dyDescent="0.25">
      <c r="A349" s="6" t="s">
        <v>236</v>
      </c>
      <c r="B349" s="6" t="s">
        <v>237</v>
      </c>
      <c r="C349" s="6" t="s">
        <v>11</v>
      </c>
      <c r="D349" s="6">
        <v>8121.4138243999996</v>
      </c>
      <c r="E349" s="6">
        <v>8376.1338663000006</v>
      </c>
      <c r="F349" s="6">
        <v>11245.3213369</v>
      </c>
      <c r="G349" s="6">
        <v>3455.6728595999998</v>
      </c>
      <c r="H349" s="6">
        <v>26.031389075051699</v>
      </c>
      <c r="I349" s="6">
        <v>26.847837621977199</v>
      </c>
      <c r="J349" s="6">
        <v>36.044381104598003</v>
      </c>
      <c r="K349" s="6">
        <v>11.0763921983731</v>
      </c>
    </row>
    <row r="350" spans="1:11" x14ac:dyDescent="0.25">
      <c r="A350" s="6" t="s">
        <v>236</v>
      </c>
      <c r="B350" s="6" t="s">
        <v>237</v>
      </c>
      <c r="C350" s="6" t="s">
        <v>12</v>
      </c>
      <c r="D350" s="6">
        <v>1639.5489187999999</v>
      </c>
      <c r="E350" s="6">
        <v>3618.8595647000002</v>
      </c>
      <c r="F350" s="6">
        <v>6698.1109698</v>
      </c>
      <c r="G350" s="6">
        <v>2146.9386568999998</v>
      </c>
      <c r="H350" s="6">
        <v>11.6251553767103</v>
      </c>
      <c r="I350" s="6">
        <v>25.659377554237899</v>
      </c>
      <c r="J350" s="6">
        <v>47.492685251113997</v>
      </c>
      <c r="K350" s="6">
        <v>15.2227818179378</v>
      </c>
    </row>
    <row r="351" spans="1:11" x14ac:dyDescent="0.25">
      <c r="A351" s="6" t="s">
        <v>238</v>
      </c>
      <c r="B351" s="6" t="s">
        <v>239</v>
      </c>
      <c r="C351" s="6" t="s">
        <v>11</v>
      </c>
      <c r="D351" s="6">
        <v>1895.7686116</v>
      </c>
      <c r="E351" s="6">
        <v>2068.4531474</v>
      </c>
      <c r="F351" s="6">
        <v>3065.4891539</v>
      </c>
      <c r="G351" s="6">
        <v>1507.5750387000001</v>
      </c>
      <c r="H351" s="6">
        <v>22.205752769060101</v>
      </c>
      <c r="I351" s="6">
        <v>24.2284627588507</v>
      </c>
      <c r="J351" s="6">
        <v>35.907068959374499</v>
      </c>
      <c r="K351" s="6">
        <v>17.6587155127147</v>
      </c>
    </row>
    <row r="352" spans="1:11" x14ac:dyDescent="0.25">
      <c r="A352" s="6" t="s">
        <v>238</v>
      </c>
      <c r="B352" s="6" t="s">
        <v>239</v>
      </c>
      <c r="C352" s="6" t="s">
        <v>12</v>
      </c>
      <c r="D352" s="6">
        <v>3728.8452542</v>
      </c>
      <c r="E352" s="6">
        <v>7654.2695965000003</v>
      </c>
      <c r="F352" s="6">
        <v>16724.251824700001</v>
      </c>
      <c r="G352" s="6">
        <v>6680.3473737000004</v>
      </c>
      <c r="H352" s="6">
        <v>10.7188568036895</v>
      </c>
      <c r="I352" s="6">
        <v>22.0027955435549</v>
      </c>
      <c r="J352" s="6">
        <v>48.075167575239597</v>
      </c>
      <c r="K352" s="6">
        <v>19.203180077515999</v>
      </c>
    </row>
    <row r="353" spans="1:11" x14ac:dyDescent="0.25">
      <c r="A353" s="6" t="s">
        <v>240</v>
      </c>
      <c r="B353" s="6" t="s">
        <v>241</v>
      </c>
      <c r="C353" s="6" t="s">
        <v>11</v>
      </c>
      <c r="D353" s="6">
        <v>851.00091459999999</v>
      </c>
      <c r="E353" s="6">
        <v>1255.724207</v>
      </c>
      <c r="F353" s="6">
        <v>1778.6724357000001</v>
      </c>
      <c r="G353" s="6">
        <v>1184.7742059</v>
      </c>
      <c r="H353" s="6">
        <v>16.7844592717091</v>
      </c>
      <c r="I353" s="6">
        <v>24.766896776835399</v>
      </c>
      <c r="J353" s="6">
        <v>35.081108072311203</v>
      </c>
      <c r="K353" s="6">
        <v>23.367535879144199</v>
      </c>
    </row>
    <row r="354" spans="1:11" x14ac:dyDescent="0.25">
      <c r="A354" s="6" t="s">
        <v>240</v>
      </c>
      <c r="B354" s="6" t="s">
        <v>241</v>
      </c>
      <c r="C354" s="6" t="s">
        <v>12</v>
      </c>
      <c r="D354" s="6">
        <v>2972.7414696000001</v>
      </c>
      <c r="E354" s="6">
        <v>6845.0960361999996</v>
      </c>
      <c r="F354" s="6">
        <v>18273.787974800001</v>
      </c>
      <c r="G354" s="6">
        <v>5839.2027522999997</v>
      </c>
      <c r="H354" s="6">
        <v>8.7611815697371398</v>
      </c>
      <c r="I354" s="6">
        <v>20.173678016980599</v>
      </c>
      <c r="J354" s="6">
        <v>53.856003305812003</v>
      </c>
      <c r="K354" s="6">
        <v>17.209137107470301</v>
      </c>
    </row>
    <row r="355" spans="1:11" x14ac:dyDescent="0.25">
      <c r="A355" s="6" t="s">
        <v>242</v>
      </c>
      <c r="B355" s="6" t="s">
        <v>243</v>
      </c>
      <c r="C355" s="6" t="s">
        <v>11</v>
      </c>
      <c r="D355" s="6">
        <v>479.2461017</v>
      </c>
      <c r="E355" s="6">
        <v>757.86236220000001</v>
      </c>
      <c r="F355" s="6">
        <v>1046.914129</v>
      </c>
      <c r="G355" s="6">
        <v>715.54136240000003</v>
      </c>
      <c r="H355" s="6">
        <v>15.977192313343</v>
      </c>
      <c r="I355" s="6">
        <v>25.2657510722822</v>
      </c>
      <c r="J355" s="6">
        <v>34.9022106079846</v>
      </c>
      <c r="K355" s="6">
        <v>23.854846006390101</v>
      </c>
    </row>
    <row r="356" spans="1:11" x14ac:dyDescent="0.25">
      <c r="A356" s="6" t="s">
        <v>242</v>
      </c>
      <c r="B356" s="6" t="s">
        <v>243</v>
      </c>
      <c r="C356" s="6" t="s">
        <v>12</v>
      </c>
      <c r="D356" s="6">
        <v>2147.1119583999998</v>
      </c>
      <c r="E356" s="6">
        <v>5121.4985880000004</v>
      </c>
      <c r="F356" s="6">
        <v>14112.680408099999</v>
      </c>
      <c r="G356" s="6">
        <v>4961.1450899000001</v>
      </c>
      <c r="H356" s="6">
        <v>8.1507722170457502</v>
      </c>
      <c r="I356" s="6">
        <v>19.442008246191602</v>
      </c>
      <c r="J356" s="6">
        <v>53.573938204929803</v>
      </c>
      <c r="K356" s="6">
        <v>18.8332813318329</v>
      </c>
    </row>
    <row r="357" spans="1:11" x14ac:dyDescent="0.25">
      <c r="A357" s="6" t="s">
        <v>244</v>
      </c>
      <c r="B357" s="6" t="s">
        <v>245</v>
      </c>
      <c r="C357" s="6" t="s">
        <v>11</v>
      </c>
      <c r="D357" s="6">
        <v>3999.0779047999999</v>
      </c>
      <c r="E357" s="6">
        <v>5420.6907795999996</v>
      </c>
      <c r="F357" s="6">
        <v>6428.6544636999997</v>
      </c>
      <c r="G357" s="6">
        <v>1145.6431892000001</v>
      </c>
      <c r="H357" s="6">
        <v>23.532201330899198</v>
      </c>
      <c r="I357" s="6">
        <v>31.897549838923599</v>
      </c>
      <c r="J357" s="6">
        <v>37.828818224569702</v>
      </c>
      <c r="K357" s="6">
        <v>6.7414306056075999</v>
      </c>
    </row>
    <row r="358" spans="1:11" x14ac:dyDescent="0.25">
      <c r="A358" s="6" t="s">
        <v>244</v>
      </c>
      <c r="B358" s="6" t="s">
        <v>245</v>
      </c>
      <c r="C358" s="6" t="s">
        <v>12</v>
      </c>
      <c r="D358" s="6">
        <v>2191.3892500000002</v>
      </c>
      <c r="E358" s="6">
        <v>5596.9069706999999</v>
      </c>
      <c r="F358" s="6">
        <v>10710.566752000001</v>
      </c>
      <c r="G358" s="6">
        <v>3802.07069</v>
      </c>
      <c r="H358" s="6">
        <v>9.8264462068925091</v>
      </c>
      <c r="I358" s="6">
        <v>25.097186760665799</v>
      </c>
      <c r="J358" s="6">
        <v>48.027436492106297</v>
      </c>
      <c r="K358" s="6">
        <v>17.048930540335402</v>
      </c>
    </row>
    <row r="359" spans="1:11" x14ac:dyDescent="0.25">
      <c r="A359" s="6" t="s">
        <v>246</v>
      </c>
      <c r="B359" s="6" t="s">
        <v>247</v>
      </c>
      <c r="C359" s="6" t="s">
        <v>11</v>
      </c>
      <c r="D359" s="6">
        <v>109.19657340000001</v>
      </c>
      <c r="E359" s="6">
        <v>347.1443324</v>
      </c>
      <c r="F359" s="6">
        <v>465.84848090000003</v>
      </c>
      <c r="G359" s="6">
        <v>500.30085380000003</v>
      </c>
      <c r="H359" s="6">
        <v>7.6764374398532098</v>
      </c>
      <c r="I359" s="6">
        <v>24.403986931958102</v>
      </c>
      <c r="J359" s="6">
        <v>32.748799790447499</v>
      </c>
      <c r="K359" s="6">
        <v>35.170775837741203</v>
      </c>
    </row>
    <row r="360" spans="1:11" x14ac:dyDescent="0.25">
      <c r="A360" s="6" t="s">
        <v>246</v>
      </c>
      <c r="B360" s="6" t="s">
        <v>247</v>
      </c>
      <c r="C360" s="6" t="s">
        <v>12</v>
      </c>
      <c r="D360" s="6">
        <v>2706.6994279999999</v>
      </c>
      <c r="E360" s="6">
        <v>5611.4818409</v>
      </c>
      <c r="F360" s="6">
        <v>14147.1961784</v>
      </c>
      <c r="G360" s="6">
        <v>5470.1323161</v>
      </c>
      <c r="H360" s="6">
        <v>9.6890998264374293</v>
      </c>
      <c r="I360" s="6">
        <v>20.0872720362953</v>
      </c>
      <c r="J360" s="6">
        <v>50.642341228851002</v>
      </c>
      <c r="K360" s="6">
        <v>19.581286908416299</v>
      </c>
    </row>
    <row r="361" spans="1:11" x14ac:dyDescent="0.25">
      <c r="A361" s="6" t="s">
        <v>248</v>
      </c>
      <c r="B361" s="6" t="s">
        <v>249</v>
      </c>
      <c r="C361" s="6" t="s">
        <v>11</v>
      </c>
      <c r="D361" s="6">
        <v>131.5741313</v>
      </c>
      <c r="E361" s="6">
        <v>287.90387729999998</v>
      </c>
      <c r="F361" s="6">
        <v>290.12117790000002</v>
      </c>
      <c r="G361" s="6">
        <v>213.62416880000001</v>
      </c>
      <c r="H361" s="6">
        <v>14.2516034223642</v>
      </c>
      <c r="I361" s="6">
        <v>31.1846397350342</v>
      </c>
      <c r="J361" s="6">
        <v>31.424809200773002</v>
      </c>
      <c r="K361" s="6">
        <v>23.138947641828601</v>
      </c>
    </row>
    <row r="362" spans="1:11" x14ac:dyDescent="0.25">
      <c r="A362" s="6" t="s">
        <v>248</v>
      </c>
      <c r="B362" s="6" t="s">
        <v>249</v>
      </c>
      <c r="C362" s="6" t="s">
        <v>12</v>
      </c>
      <c r="D362" s="6">
        <v>3310.9387372000001</v>
      </c>
      <c r="E362" s="6">
        <v>4634.7007415999997</v>
      </c>
      <c r="F362" s="6">
        <v>12970.4476505</v>
      </c>
      <c r="G362" s="6">
        <v>3897.6895134000001</v>
      </c>
      <c r="H362" s="6">
        <v>13.3431471753577</v>
      </c>
      <c r="I362" s="6">
        <v>18.677933666995798</v>
      </c>
      <c r="J362" s="6">
        <v>52.271155000969202</v>
      </c>
      <c r="K362" s="6">
        <v>15.7077641566773</v>
      </c>
    </row>
    <row r="363" spans="1:11" x14ac:dyDescent="0.25">
      <c r="A363" s="6" t="s">
        <v>250</v>
      </c>
      <c r="B363" s="6" t="s">
        <v>251</v>
      </c>
      <c r="C363" s="6" t="s">
        <v>11</v>
      </c>
      <c r="D363" s="6">
        <v>253.64936539999999</v>
      </c>
      <c r="E363" s="6">
        <v>722.54118289999997</v>
      </c>
      <c r="F363" s="6">
        <v>985.20046990000003</v>
      </c>
      <c r="G363" s="6">
        <v>715.61961080000003</v>
      </c>
      <c r="H363" s="6">
        <v>9.4750974333916194</v>
      </c>
      <c r="I363" s="6">
        <v>26.990598209537399</v>
      </c>
      <c r="J363" s="6">
        <v>36.802262166139499</v>
      </c>
      <c r="K363" s="6">
        <v>26.732042190931502</v>
      </c>
    </row>
    <row r="364" spans="1:11" x14ac:dyDescent="0.25">
      <c r="A364" s="6" t="s">
        <v>250</v>
      </c>
      <c r="B364" s="6" t="s">
        <v>251</v>
      </c>
      <c r="C364" s="6" t="s">
        <v>12</v>
      </c>
      <c r="D364" s="6">
        <v>4704.4537834000002</v>
      </c>
      <c r="E364" s="6">
        <v>9437.1778978000002</v>
      </c>
      <c r="F364" s="6">
        <v>20760.3765423</v>
      </c>
      <c r="G364" s="6">
        <v>8243.9811451999994</v>
      </c>
      <c r="H364" s="6">
        <v>10.903571461065701</v>
      </c>
      <c r="I364" s="6">
        <v>21.872665422399901</v>
      </c>
      <c r="J364" s="6">
        <v>48.116584753438303</v>
      </c>
      <c r="K364" s="6">
        <v>19.1071783630961</v>
      </c>
    </row>
    <row r="365" spans="1:11" x14ac:dyDescent="0.25">
      <c r="A365" s="6" t="s">
        <v>252</v>
      </c>
      <c r="B365" s="6" t="s">
        <v>253</v>
      </c>
      <c r="C365" s="6" t="s">
        <v>11</v>
      </c>
      <c r="D365" s="6">
        <v>601.23411220000003</v>
      </c>
      <c r="E365" s="6">
        <v>770.77093019999995</v>
      </c>
      <c r="F365" s="6">
        <v>1458.7808935</v>
      </c>
      <c r="G365" s="6">
        <v>1040.5177186999999</v>
      </c>
      <c r="H365" s="6">
        <v>15.5305335319175</v>
      </c>
      <c r="I365" s="6">
        <v>19.909854637317</v>
      </c>
      <c r="J365" s="6">
        <v>37.681903143057099</v>
      </c>
      <c r="K365" s="6">
        <v>26.877708687708498</v>
      </c>
    </row>
    <row r="366" spans="1:11" x14ac:dyDescent="0.25">
      <c r="A366" s="6" t="s">
        <v>252</v>
      </c>
      <c r="B366" s="6" t="s">
        <v>253</v>
      </c>
      <c r="C366" s="6" t="s">
        <v>12</v>
      </c>
      <c r="D366" s="6">
        <v>7018.3868634</v>
      </c>
      <c r="E366" s="6">
        <v>9084.1851306999997</v>
      </c>
      <c r="F366" s="6">
        <v>25571.2281793</v>
      </c>
      <c r="G366" s="6">
        <v>5344.8961769999996</v>
      </c>
      <c r="H366" s="6">
        <v>14.9268002053832</v>
      </c>
      <c r="I366" s="6">
        <v>19.3203679298155</v>
      </c>
      <c r="J366" s="6">
        <v>54.385234309207803</v>
      </c>
      <c r="K366" s="6">
        <v>11.3675975555935</v>
      </c>
    </row>
    <row r="367" spans="1:11" x14ac:dyDescent="0.25">
      <c r="A367" s="6" t="s">
        <v>254</v>
      </c>
      <c r="B367" s="6" t="s">
        <v>255</v>
      </c>
      <c r="C367" s="6" t="s">
        <v>11</v>
      </c>
      <c r="D367" s="6">
        <v>286.06641660000003</v>
      </c>
      <c r="E367" s="6">
        <v>319.39753439999998</v>
      </c>
      <c r="F367" s="6">
        <v>772.71502129999999</v>
      </c>
      <c r="G367" s="6">
        <v>1111.8113920000001</v>
      </c>
      <c r="H367" s="6">
        <v>11.4886555667624</v>
      </c>
      <c r="I367" s="6">
        <v>12.827259855272199</v>
      </c>
      <c r="J367" s="6">
        <v>31.032851868775399</v>
      </c>
      <c r="K367" s="6">
        <v>44.651232709189998</v>
      </c>
    </row>
    <row r="368" spans="1:11" x14ac:dyDescent="0.25">
      <c r="A368" s="6" t="s">
        <v>254</v>
      </c>
      <c r="B368" s="6" t="s">
        <v>255</v>
      </c>
      <c r="C368" s="6" t="s">
        <v>12</v>
      </c>
      <c r="D368" s="6">
        <v>4911.7339615000001</v>
      </c>
      <c r="E368" s="6">
        <v>8247.7077425999996</v>
      </c>
      <c r="F368" s="6">
        <v>20317.243703700002</v>
      </c>
      <c r="G368" s="6">
        <v>8499.3242253999997</v>
      </c>
      <c r="H368" s="6">
        <v>11.701288436943701</v>
      </c>
      <c r="I368" s="6">
        <v>19.648622664877301</v>
      </c>
      <c r="J368" s="6">
        <v>48.402036975974298</v>
      </c>
      <c r="K368" s="6">
        <v>20.248051922204699</v>
      </c>
    </row>
    <row r="369" spans="1:11" x14ac:dyDescent="0.25">
      <c r="A369" s="6" t="s">
        <v>256</v>
      </c>
      <c r="B369" s="6" t="s">
        <v>257</v>
      </c>
      <c r="C369" s="6" t="s">
        <v>11</v>
      </c>
      <c r="D369" s="6">
        <v>336.87831089999997</v>
      </c>
      <c r="E369" s="6">
        <v>459.07610469999997</v>
      </c>
      <c r="F369" s="6">
        <v>636.82300199999997</v>
      </c>
      <c r="G369" s="6">
        <v>210.97582220000001</v>
      </c>
      <c r="H369" s="6">
        <v>20.494457607334599</v>
      </c>
      <c r="I369" s="6">
        <v>27.9285292697496</v>
      </c>
      <c r="J369" s="6">
        <v>38.742007412103</v>
      </c>
      <c r="K369" s="6">
        <v>12.8350057108128</v>
      </c>
    </row>
    <row r="370" spans="1:11" x14ac:dyDescent="0.25">
      <c r="A370" s="6" t="s">
        <v>256</v>
      </c>
      <c r="B370" s="6" t="s">
        <v>257</v>
      </c>
      <c r="C370" s="6" t="s">
        <v>12</v>
      </c>
      <c r="D370" s="6">
        <v>1333.9281923000001</v>
      </c>
      <c r="E370" s="6">
        <v>2493.1897466</v>
      </c>
      <c r="F370" s="6">
        <v>5356.0228293999999</v>
      </c>
      <c r="G370" s="6">
        <v>1237.1059949999999</v>
      </c>
      <c r="H370" s="6">
        <v>12.8013109727697</v>
      </c>
      <c r="I370" s="6">
        <v>23.926398320824699</v>
      </c>
      <c r="J370" s="6">
        <v>51.400153480662802</v>
      </c>
      <c r="K370" s="6">
        <v>11.872137225742801</v>
      </c>
    </row>
    <row r="371" spans="1:11" x14ac:dyDescent="0.25">
      <c r="A371" s="6" t="s">
        <v>258</v>
      </c>
      <c r="B371" s="6" t="s">
        <v>259</v>
      </c>
      <c r="C371" s="6" t="s">
        <v>11</v>
      </c>
      <c r="D371" s="6">
        <v>9040.3114796999998</v>
      </c>
      <c r="E371" s="6">
        <v>9267.0037878999992</v>
      </c>
      <c r="F371" s="6">
        <v>16743.456918200001</v>
      </c>
      <c r="G371" s="6">
        <v>5690.2061207999996</v>
      </c>
      <c r="H371" s="6">
        <v>22.189726058285299</v>
      </c>
      <c r="I371" s="6">
        <v>22.746149388363499</v>
      </c>
      <c r="J371" s="6">
        <v>41.097336426718996</v>
      </c>
      <c r="K371" s="6">
        <v>13.966788126632199</v>
      </c>
    </row>
    <row r="372" spans="1:11" x14ac:dyDescent="0.25">
      <c r="A372" s="6" t="s">
        <v>258</v>
      </c>
      <c r="B372" s="6" t="s">
        <v>259</v>
      </c>
      <c r="C372" s="6" t="s">
        <v>12</v>
      </c>
      <c r="D372" s="6">
        <v>18727.588183799999</v>
      </c>
      <c r="E372" s="6">
        <v>33114.476478600001</v>
      </c>
      <c r="F372" s="6">
        <v>69480.498681700003</v>
      </c>
      <c r="G372" s="6">
        <v>19834.458341599999</v>
      </c>
      <c r="H372" s="6">
        <v>13.267202693960799</v>
      </c>
      <c r="I372" s="6">
        <v>23.459319333283101</v>
      </c>
      <c r="J372" s="6">
        <v>49.222134224682897</v>
      </c>
      <c r="K372" s="6">
        <v>14.051343748073201</v>
      </c>
    </row>
    <row r="373" spans="1:11" x14ac:dyDescent="0.25">
      <c r="A373" s="6" t="s">
        <v>260</v>
      </c>
      <c r="B373" s="6" t="s">
        <v>261</v>
      </c>
      <c r="C373" s="6" t="s">
        <v>11</v>
      </c>
      <c r="D373" s="6">
        <v>90.799893100000006</v>
      </c>
      <c r="E373" s="6">
        <v>733.62655270000005</v>
      </c>
      <c r="F373" s="6">
        <v>798.9371883</v>
      </c>
      <c r="G373" s="6">
        <v>1227.8771260999999</v>
      </c>
      <c r="H373" s="6">
        <v>3.1845747425984099</v>
      </c>
      <c r="I373" s="6">
        <v>25.730080845524199</v>
      </c>
      <c r="J373" s="6">
        <v>28.020684869977799</v>
      </c>
      <c r="K373" s="6">
        <v>43.064659541899601</v>
      </c>
    </row>
    <row r="374" spans="1:11" x14ac:dyDescent="0.25">
      <c r="A374" s="6" t="s">
        <v>260</v>
      </c>
      <c r="B374" s="6" t="s">
        <v>261</v>
      </c>
      <c r="C374" s="6" t="s">
        <v>12</v>
      </c>
      <c r="D374" s="6">
        <v>10657.583012499999</v>
      </c>
      <c r="E374" s="6">
        <v>15299.1198095</v>
      </c>
      <c r="F374" s="6">
        <v>44107.148517200003</v>
      </c>
      <c r="G374" s="6">
        <v>25434.907901899998</v>
      </c>
      <c r="H374" s="6">
        <v>11.159917780285999</v>
      </c>
      <c r="I374" s="6">
        <v>16.020228881587101</v>
      </c>
      <c r="J374" s="6">
        <v>46.186095890361599</v>
      </c>
      <c r="K374" s="6">
        <v>26.633757447765401</v>
      </c>
    </row>
    <row r="375" spans="1:11" x14ac:dyDescent="0.25">
      <c r="A375" s="6" t="s">
        <v>262</v>
      </c>
      <c r="B375" s="6" t="s">
        <v>263</v>
      </c>
      <c r="C375" s="6" t="s">
        <v>11</v>
      </c>
      <c r="D375" s="6">
        <v>710.93779659999996</v>
      </c>
      <c r="E375" s="6">
        <v>945.06734949999998</v>
      </c>
      <c r="F375" s="6">
        <v>1436.2969906999999</v>
      </c>
      <c r="G375" s="6">
        <v>654.45111799999995</v>
      </c>
      <c r="H375" s="6">
        <v>18.974769573875999</v>
      </c>
      <c r="I375" s="6">
        <v>25.223634577197402</v>
      </c>
      <c r="J375" s="6">
        <v>38.334442997012097</v>
      </c>
      <c r="K375" s="6">
        <v>17.467152851914602</v>
      </c>
    </row>
    <row r="376" spans="1:11" x14ac:dyDescent="0.25">
      <c r="A376" s="6" t="s">
        <v>262</v>
      </c>
      <c r="B376" s="6" t="s">
        <v>263</v>
      </c>
      <c r="C376" s="6" t="s">
        <v>12</v>
      </c>
      <c r="D376" s="6">
        <v>5388.8810278000001</v>
      </c>
      <c r="E376" s="6">
        <v>6894.2388569000004</v>
      </c>
      <c r="F376" s="6">
        <v>17050.2626767</v>
      </c>
      <c r="G376" s="6">
        <v>5146.8641788000004</v>
      </c>
      <c r="H376" s="6">
        <v>15.6288934600842</v>
      </c>
      <c r="I376" s="6">
        <v>19.9947491932014</v>
      </c>
      <c r="J376" s="6">
        <v>49.449363878308198</v>
      </c>
      <c r="K376" s="6">
        <v>14.9269934684062</v>
      </c>
    </row>
    <row r="377" spans="1:11" x14ac:dyDescent="0.25">
      <c r="A377" s="6" t="s">
        <v>264</v>
      </c>
      <c r="B377" s="6" t="s">
        <v>265</v>
      </c>
      <c r="C377" s="6" t="s">
        <v>11</v>
      </c>
      <c r="D377" s="6">
        <v>1158.6558447</v>
      </c>
      <c r="E377" s="6">
        <v>1350.1187324</v>
      </c>
      <c r="F377" s="6">
        <v>1973.0431825999999</v>
      </c>
      <c r="G377" s="6">
        <v>822.84484469999995</v>
      </c>
      <c r="H377" s="6">
        <v>21.842215633826399</v>
      </c>
      <c r="I377" s="6">
        <v>25.451547687125899</v>
      </c>
      <c r="J377" s="6">
        <v>37.194508486994899</v>
      </c>
      <c r="K377" s="6">
        <v>15.5117281920529</v>
      </c>
    </row>
    <row r="378" spans="1:11" x14ac:dyDescent="0.25">
      <c r="A378" s="6" t="s">
        <v>264</v>
      </c>
      <c r="B378" s="6" t="s">
        <v>265</v>
      </c>
      <c r="C378" s="6" t="s">
        <v>12</v>
      </c>
      <c r="D378" s="6">
        <v>6486.2607332999996</v>
      </c>
      <c r="E378" s="6">
        <v>11973.6525291</v>
      </c>
      <c r="F378" s="6">
        <v>24449.112185099999</v>
      </c>
      <c r="G378" s="6">
        <v>10369.311944200001</v>
      </c>
      <c r="H378" s="6">
        <v>12.174292687876701</v>
      </c>
      <c r="I378" s="6">
        <v>22.473772860196899</v>
      </c>
      <c r="J378" s="6">
        <v>45.889405304356998</v>
      </c>
      <c r="K378" s="6">
        <v>19.462529147569398</v>
      </c>
    </row>
    <row r="379" spans="1:11" x14ac:dyDescent="0.25">
      <c r="A379" s="6" t="s">
        <v>266</v>
      </c>
      <c r="B379" s="6" t="s">
        <v>267</v>
      </c>
      <c r="C379" s="6" t="s">
        <v>11</v>
      </c>
      <c r="D379" s="6">
        <v>3697.9633441999999</v>
      </c>
      <c r="E379" s="6">
        <v>3622.5722730000002</v>
      </c>
      <c r="F379" s="6">
        <v>6131.2144989999997</v>
      </c>
      <c r="G379" s="6">
        <v>3856.7708781000001</v>
      </c>
      <c r="H379" s="6">
        <v>21.364987484591001</v>
      </c>
      <c r="I379" s="6">
        <v>20.929415483812701</v>
      </c>
      <c r="J379" s="6">
        <v>35.423098836804797</v>
      </c>
      <c r="K379" s="6">
        <v>22.282498194791501</v>
      </c>
    </row>
    <row r="380" spans="1:11" x14ac:dyDescent="0.25">
      <c r="A380" s="6" t="s">
        <v>266</v>
      </c>
      <c r="B380" s="6" t="s">
        <v>267</v>
      </c>
      <c r="C380" s="6" t="s">
        <v>12</v>
      </c>
      <c r="D380" s="6">
        <v>7026.6312141999997</v>
      </c>
      <c r="E380" s="6">
        <v>11853.817597400001</v>
      </c>
      <c r="F380" s="6">
        <v>29156.235748499999</v>
      </c>
      <c r="G380" s="6">
        <v>8895.7944485999997</v>
      </c>
      <c r="H380" s="6">
        <v>12.342043305590501</v>
      </c>
      <c r="I380" s="6">
        <v>20.820835143308202</v>
      </c>
      <c r="J380" s="6">
        <v>51.211955383226098</v>
      </c>
      <c r="K380" s="6">
        <v>15.625166167875101</v>
      </c>
    </row>
    <row r="381" spans="1:11" x14ac:dyDescent="0.25">
      <c r="A381" s="6" t="s">
        <v>268</v>
      </c>
      <c r="B381" s="6" t="s">
        <v>269</v>
      </c>
      <c r="C381" s="6" t="s">
        <v>11</v>
      </c>
      <c r="D381" s="6">
        <v>185.14859290000001</v>
      </c>
      <c r="E381" s="6">
        <v>599.58186739999996</v>
      </c>
      <c r="F381" s="6">
        <v>1139.8020153</v>
      </c>
      <c r="G381" s="6">
        <v>960.33144789999994</v>
      </c>
      <c r="H381" s="6">
        <v>6.4179315839401001</v>
      </c>
      <c r="I381" s="6">
        <v>20.783714008686101</v>
      </c>
      <c r="J381" s="6">
        <v>39.509732366064597</v>
      </c>
      <c r="K381" s="6">
        <v>33.288622041309303</v>
      </c>
    </row>
    <row r="382" spans="1:11" x14ac:dyDescent="0.25">
      <c r="A382" s="6" t="s">
        <v>268</v>
      </c>
      <c r="B382" s="6" t="s">
        <v>269</v>
      </c>
      <c r="C382" s="6" t="s">
        <v>12</v>
      </c>
      <c r="D382" s="6">
        <v>4693.2462953000004</v>
      </c>
      <c r="E382" s="6">
        <v>7212.2937744000001</v>
      </c>
      <c r="F382" s="6">
        <v>20134.404660799999</v>
      </c>
      <c r="G382" s="6">
        <v>10037.191346400001</v>
      </c>
      <c r="H382" s="6">
        <v>11.1539109665702</v>
      </c>
      <c r="I382" s="6">
        <v>17.1406479785574</v>
      </c>
      <c r="J382" s="6">
        <v>47.851176524948002</v>
      </c>
      <c r="K382" s="6">
        <v>23.8542645299244</v>
      </c>
    </row>
    <row r="383" spans="1:11" x14ac:dyDescent="0.25">
      <c r="A383" s="6" t="s">
        <v>270</v>
      </c>
      <c r="B383" s="6" t="s">
        <v>271</v>
      </c>
      <c r="C383" s="6" t="s">
        <v>11</v>
      </c>
      <c r="D383" s="6">
        <v>1109.0257184</v>
      </c>
      <c r="E383" s="6">
        <v>2138.2205687999999</v>
      </c>
      <c r="F383" s="6">
        <v>2736.6145863000002</v>
      </c>
      <c r="G383" s="6">
        <v>1303.1951878</v>
      </c>
      <c r="H383" s="6">
        <v>15.219118791878101</v>
      </c>
      <c r="I383" s="6">
        <v>29.3427215436922</v>
      </c>
      <c r="J383" s="6">
        <v>37.554460447114899</v>
      </c>
      <c r="K383" s="6">
        <v>17.883699217314799</v>
      </c>
    </row>
    <row r="384" spans="1:11" x14ac:dyDescent="0.25">
      <c r="A384" s="6" t="s">
        <v>270</v>
      </c>
      <c r="B384" s="6" t="s">
        <v>271</v>
      </c>
      <c r="C384" s="6" t="s">
        <v>12</v>
      </c>
      <c r="D384" s="6">
        <v>948.39845339999999</v>
      </c>
      <c r="E384" s="6">
        <v>2920.2609984999999</v>
      </c>
      <c r="F384" s="6">
        <v>5216.7521559999996</v>
      </c>
      <c r="G384" s="6">
        <v>2210.5323266999999</v>
      </c>
      <c r="H384" s="6">
        <v>8.3959203311465807</v>
      </c>
      <c r="I384" s="6">
        <v>25.852297208691901</v>
      </c>
      <c r="J384" s="6">
        <v>46.182525216160499</v>
      </c>
      <c r="K384" s="6">
        <v>19.569257244001001</v>
      </c>
    </row>
    <row r="385" spans="1:11" x14ac:dyDescent="0.25">
      <c r="A385" s="6" t="s">
        <v>272</v>
      </c>
      <c r="B385" s="6" t="s">
        <v>273</v>
      </c>
      <c r="C385" s="6" t="s">
        <v>11</v>
      </c>
      <c r="D385" s="6">
        <v>2249.9473843999999</v>
      </c>
      <c r="E385" s="6">
        <v>2126.2423907000002</v>
      </c>
      <c r="F385" s="6">
        <v>4336.9924746999995</v>
      </c>
      <c r="G385" s="6">
        <v>2716.0957758999998</v>
      </c>
      <c r="H385" s="6">
        <v>19.685822493255898</v>
      </c>
      <c r="I385" s="6">
        <v>18.603470717213401</v>
      </c>
      <c r="J385" s="6">
        <v>37.946338035944102</v>
      </c>
      <c r="K385" s="6">
        <v>23.764368753586702</v>
      </c>
    </row>
    <row r="386" spans="1:11" x14ac:dyDescent="0.25">
      <c r="A386" s="6" t="s">
        <v>272</v>
      </c>
      <c r="B386" s="6" t="s">
        <v>273</v>
      </c>
      <c r="C386" s="6" t="s">
        <v>12</v>
      </c>
      <c r="D386" s="6">
        <v>6495.9432962999999</v>
      </c>
      <c r="E386" s="6">
        <v>12731.1915646</v>
      </c>
      <c r="F386" s="6">
        <v>28238.552521900001</v>
      </c>
      <c r="G386" s="6">
        <v>11242.034591199999</v>
      </c>
      <c r="H386" s="6">
        <v>11.064887339994</v>
      </c>
      <c r="I386" s="6">
        <v>21.685718908048099</v>
      </c>
      <c r="J386" s="6">
        <v>48.100235492710901</v>
      </c>
      <c r="K386" s="6">
        <v>19.149158259246999</v>
      </c>
    </row>
    <row r="387" spans="1:11" x14ac:dyDescent="0.25">
      <c r="A387" s="6" t="s">
        <v>274</v>
      </c>
      <c r="B387" s="6" t="s">
        <v>275</v>
      </c>
      <c r="C387" s="6" t="s">
        <v>11</v>
      </c>
      <c r="D387" s="6">
        <v>15014.083423</v>
      </c>
      <c r="E387" s="6">
        <v>14023.765789499999</v>
      </c>
      <c r="F387" s="6">
        <v>19398.117988599999</v>
      </c>
      <c r="G387" s="6">
        <v>4583.4388968000003</v>
      </c>
      <c r="H387" s="6">
        <v>28.318090540804199</v>
      </c>
      <c r="I387" s="6">
        <v>26.450250618811499</v>
      </c>
      <c r="J387" s="6">
        <v>36.5868262514701</v>
      </c>
      <c r="K387" s="6">
        <v>8.6448325889141593</v>
      </c>
    </row>
    <row r="388" spans="1:11" x14ac:dyDescent="0.25">
      <c r="A388" s="6" t="s">
        <v>274</v>
      </c>
      <c r="B388" s="6" t="s">
        <v>275</v>
      </c>
      <c r="C388" s="6" t="s">
        <v>12</v>
      </c>
      <c r="D388" s="6">
        <v>3368.9650649</v>
      </c>
      <c r="E388" s="6">
        <v>7697.1514705</v>
      </c>
      <c r="F388" s="6">
        <v>12254.3063088</v>
      </c>
      <c r="G388" s="6">
        <v>2866.1710606000001</v>
      </c>
      <c r="H388" s="6">
        <v>12.865228204736001</v>
      </c>
      <c r="I388" s="6">
        <v>29.393480872245501</v>
      </c>
      <c r="J388" s="6">
        <v>46.796106257079103</v>
      </c>
      <c r="K388" s="6">
        <v>10.945184665939401</v>
      </c>
    </row>
    <row r="389" spans="1:11" x14ac:dyDescent="0.25">
      <c r="A389" s="6" t="s">
        <v>276</v>
      </c>
      <c r="B389" s="6" t="s">
        <v>277</v>
      </c>
      <c r="C389" s="6" t="s">
        <v>11</v>
      </c>
      <c r="D389" s="6">
        <v>9213.4101487999997</v>
      </c>
      <c r="E389" s="6">
        <v>8811.3072790000006</v>
      </c>
      <c r="F389" s="6">
        <v>11018.5723342</v>
      </c>
      <c r="G389" s="6">
        <v>2477.5985218000001</v>
      </c>
      <c r="H389" s="6">
        <v>29.229538412263501</v>
      </c>
      <c r="I389" s="6">
        <v>27.953867288468899</v>
      </c>
      <c r="J389" s="6">
        <v>34.9564144100055</v>
      </c>
      <c r="K389" s="6">
        <v>7.8601798892620298</v>
      </c>
    </row>
    <row r="390" spans="1:11" x14ac:dyDescent="0.25">
      <c r="A390" s="6" t="s">
        <v>276</v>
      </c>
      <c r="B390" s="6" t="s">
        <v>277</v>
      </c>
      <c r="C390" s="6" t="s">
        <v>12</v>
      </c>
      <c r="D390" s="6">
        <v>3970.6771566000002</v>
      </c>
      <c r="E390" s="6">
        <v>6624.4231921999999</v>
      </c>
      <c r="F390" s="6">
        <v>12791.5432017</v>
      </c>
      <c r="G390" s="6">
        <v>2533.4681721000002</v>
      </c>
      <c r="H390" s="6">
        <v>15.318904482722299</v>
      </c>
      <c r="I390" s="6">
        <v>25.557078083209401</v>
      </c>
      <c r="J390" s="6">
        <v>49.3498768006734</v>
      </c>
      <c r="K390" s="6">
        <v>9.7741406333948895</v>
      </c>
    </row>
    <row r="391" spans="1:11" x14ac:dyDescent="0.25">
      <c r="A391" s="6" t="s">
        <v>278</v>
      </c>
      <c r="B391" s="6" t="s">
        <v>279</v>
      </c>
      <c r="C391" s="6" t="s">
        <v>11</v>
      </c>
      <c r="D391" s="6">
        <v>554.62054450000005</v>
      </c>
      <c r="E391" s="6">
        <v>672.70074309999995</v>
      </c>
      <c r="F391" s="6">
        <v>1109.7152498</v>
      </c>
      <c r="G391" s="6">
        <v>394.6979101</v>
      </c>
      <c r="H391" s="6">
        <v>20.3028718625111</v>
      </c>
      <c r="I391" s="6">
        <v>24.625407631244499</v>
      </c>
      <c r="J391" s="6">
        <v>40.623101224776001</v>
      </c>
      <c r="K391" s="6">
        <v>14.4486192814684</v>
      </c>
    </row>
    <row r="392" spans="1:11" x14ac:dyDescent="0.25">
      <c r="A392" s="6" t="s">
        <v>278</v>
      </c>
      <c r="B392" s="6" t="s">
        <v>279</v>
      </c>
      <c r="C392" s="6" t="s">
        <v>12</v>
      </c>
      <c r="D392" s="6">
        <v>1932.3681509</v>
      </c>
      <c r="E392" s="6">
        <v>4044.1087314000001</v>
      </c>
      <c r="F392" s="6">
        <v>8084.0284622999998</v>
      </c>
      <c r="G392" s="6">
        <v>2277.7602056000001</v>
      </c>
      <c r="H392" s="6">
        <v>11.827253908701101</v>
      </c>
      <c r="I392" s="6">
        <v>24.752374840366699</v>
      </c>
      <c r="J392" s="6">
        <v>49.479110481228801</v>
      </c>
      <c r="K392" s="6">
        <v>13.941260769703399</v>
      </c>
    </row>
    <row r="393" spans="1:11" x14ac:dyDescent="0.25">
      <c r="A393" s="6" t="s">
        <v>280</v>
      </c>
      <c r="B393" s="6" t="s">
        <v>281</v>
      </c>
      <c r="C393" s="6" t="s">
        <v>11</v>
      </c>
      <c r="D393" s="6">
        <v>996.15840479999997</v>
      </c>
      <c r="E393" s="6">
        <v>1998.867526</v>
      </c>
      <c r="F393" s="6">
        <v>1726.3609727999999</v>
      </c>
      <c r="G393" s="6">
        <v>579.45970799999998</v>
      </c>
      <c r="H393" s="6">
        <v>18.7924397325529</v>
      </c>
      <c r="I393" s="6">
        <v>37.708458147530997</v>
      </c>
      <c r="J393" s="6">
        <v>32.567646251490302</v>
      </c>
      <c r="K393" s="6">
        <v>10.9314558684258</v>
      </c>
    </row>
    <row r="394" spans="1:11" x14ac:dyDescent="0.25">
      <c r="A394" s="6" t="s">
        <v>280</v>
      </c>
      <c r="B394" s="6" t="s">
        <v>281</v>
      </c>
      <c r="C394" s="6" t="s">
        <v>12</v>
      </c>
      <c r="D394" s="6">
        <v>2156.4819585999999</v>
      </c>
      <c r="E394" s="6">
        <v>5186.3946724999996</v>
      </c>
      <c r="F394" s="6">
        <v>12346.1522976</v>
      </c>
      <c r="G394" s="6">
        <v>3225.1244614000002</v>
      </c>
      <c r="H394" s="6">
        <v>9.4111352136260997</v>
      </c>
      <c r="I394" s="6">
        <v>22.634022668019501</v>
      </c>
      <c r="J394" s="6">
        <v>53.880028152967299</v>
      </c>
      <c r="K394" s="6">
        <v>14.074813965386999</v>
      </c>
    </row>
    <row r="395" spans="1:11" x14ac:dyDescent="0.25">
      <c r="A395" s="6" t="s">
        <v>282</v>
      </c>
      <c r="B395" s="6" t="s">
        <v>283</v>
      </c>
      <c r="C395" s="6" t="s">
        <v>11</v>
      </c>
      <c r="D395" s="6">
        <v>12792.162725300001</v>
      </c>
      <c r="E395" s="6">
        <v>12204.644515800001</v>
      </c>
      <c r="F395" s="6">
        <v>15741.485664899999</v>
      </c>
      <c r="G395" s="6">
        <v>3644.4521725999998</v>
      </c>
      <c r="H395" s="6">
        <v>28.8223783874693</v>
      </c>
      <c r="I395" s="6">
        <v>27.4986247339728</v>
      </c>
      <c r="J395" s="6">
        <v>35.467580108040799</v>
      </c>
      <c r="K395" s="6">
        <v>8.2114167705170704</v>
      </c>
    </row>
    <row r="396" spans="1:11" x14ac:dyDescent="0.25">
      <c r="A396" s="6" t="s">
        <v>282</v>
      </c>
      <c r="B396" s="6" t="s">
        <v>283</v>
      </c>
      <c r="C396" s="6" t="s">
        <v>12</v>
      </c>
      <c r="D396" s="6">
        <v>1927.6088926</v>
      </c>
      <c r="E396" s="6">
        <v>4431.2518184</v>
      </c>
      <c r="F396" s="6">
        <v>7292.5685764</v>
      </c>
      <c r="G396" s="6">
        <v>1722.8256366999999</v>
      </c>
      <c r="H396" s="6">
        <v>12.5379011998713</v>
      </c>
      <c r="I396" s="6">
        <v>28.822546785364999</v>
      </c>
      <c r="J396" s="6">
        <v>47.4336389789433</v>
      </c>
      <c r="K396" s="6">
        <v>11.205913035820499</v>
      </c>
    </row>
    <row r="397" spans="1:11" x14ac:dyDescent="0.25">
      <c r="A397" s="6" t="s">
        <v>284</v>
      </c>
      <c r="B397" s="6" t="s">
        <v>285</v>
      </c>
      <c r="C397" s="6" t="s">
        <v>11</v>
      </c>
      <c r="D397" s="6">
        <v>2180.1140295999999</v>
      </c>
      <c r="E397" s="6">
        <v>2736.5082989000002</v>
      </c>
      <c r="F397" s="6">
        <v>2886.96434</v>
      </c>
      <c r="G397" s="6">
        <v>1198.6876975</v>
      </c>
      <c r="H397" s="6">
        <v>24.217369310958901</v>
      </c>
      <c r="I397" s="6">
        <v>30.397965976634801</v>
      </c>
      <c r="J397" s="6">
        <v>32.069277413978298</v>
      </c>
      <c r="K397" s="6">
        <v>13.315387298428</v>
      </c>
    </row>
    <row r="398" spans="1:11" x14ac:dyDescent="0.25">
      <c r="A398" s="6" t="s">
        <v>284</v>
      </c>
      <c r="B398" s="6" t="s">
        <v>285</v>
      </c>
      <c r="C398" s="6" t="s">
        <v>12</v>
      </c>
      <c r="D398" s="6">
        <v>6326.5981384999995</v>
      </c>
      <c r="E398" s="6">
        <v>15699.8363372</v>
      </c>
      <c r="F398" s="6">
        <v>38436.5948068</v>
      </c>
      <c r="G398" s="6">
        <v>8498.6963522000005</v>
      </c>
      <c r="H398" s="6">
        <v>9.1740716756608993</v>
      </c>
      <c r="I398" s="6">
        <v>22.766014325633702</v>
      </c>
      <c r="J398" s="6">
        <v>55.736126747181601</v>
      </c>
      <c r="K398" s="6">
        <v>12.3237872515238</v>
      </c>
    </row>
    <row r="399" spans="1:11" x14ac:dyDescent="0.25">
      <c r="A399" s="6" t="s">
        <v>286</v>
      </c>
      <c r="B399" s="6" t="s">
        <v>287</v>
      </c>
      <c r="C399" s="6" t="s">
        <v>11</v>
      </c>
      <c r="D399" s="6">
        <v>140.2561106</v>
      </c>
      <c r="E399" s="6">
        <v>637.30653389999998</v>
      </c>
      <c r="F399" s="6">
        <v>1277.9156112000001</v>
      </c>
      <c r="G399" s="6">
        <v>1555.9564008</v>
      </c>
      <c r="H399" s="6">
        <v>3.88366740479609</v>
      </c>
      <c r="I399" s="6">
        <v>17.646907517846198</v>
      </c>
      <c r="J399" s="6">
        <v>35.385261890311597</v>
      </c>
      <c r="K399" s="6">
        <v>43.084163187046201</v>
      </c>
    </row>
    <row r="400" spans="1:11" x14ac:dyDescent="0.25">
      <c r="A400" s="6" t="s">
        <v>286</v>
      </c>
      <c r="B400" s="6" t="s">
        <v>287</v>
      </c>
      <c r="C400" s="6" t="s">
        <v>12</v>
      </c>
      <c r="D400" s="6">
        <v>9529.6232307999999</v>
      </c>
      <c r="E400" s="6">
        <v>12617.9011274</v>
      </c>
      <c r="F400" s="6">
        <v>36664.418792299999</v>
      </c>
      <c r="G400" s="6">
        <v>15696.6221673</v>
      </c>
      <c r="H400" s="6">
        <v>12.789970106327299</v>
      </c>
      <c r="I400" s="6">
        <v>16.934833027023299</v>
      </c>
      <c r="J400" s="6">
        <v>49.208327439826498</v>
      </c>
      <c r="K400" s="6">
        <v>21.066869426822901</v>
      </c>
    </row>
    <row r="401" spans="1:11" x14ac:dyDescent="0.25">
      <c r="A401" t="s">
        <v>1020</v>
      </c>
    </row>
    <row r="402" spans="1:11" x14ac:dyDescent="0.25">
      <c r="A402" t="s">
        <v>1023</v>
      </c>
    </row>
    <row r="403" spans="1:11" x14ac:dyDescent="0.25">
      <c r="A403" t="s">
        <v>1021</v>
      </c>
    </row>
    <row r="404" spans="1:11" x14ac:dyDescent="0.25">
      <c r="A404" t="s">
        <v>1022</v>
      </c>
    </row>
    <row r="405" spans="1:11" x14ac:dyDescent="0.25">
      <c r="A405" t="s">
        <v>15</v>
      </c>
    </row>
    <row r="408" spans="1:11" x14ac:dyDescent="0.25">
      <c r="K408" s="7" t="str">
        <f>HYPERLINK("#'Indice'!A1", "Ir al índice")</f>
        <v>Ir al índice</v>
      </c>
    </row>
    <row r="409" spans="1:11" ht="17.25" x14ac:dyDescent="0.3">
      <c r="A409" s="4" t="s">
        <v>341</v>
      </c>
    </row>
    <row r="410" spans="1:11" x14ac:dyDescent="0.25">
      <c r="A410" s="5" t="s">
        <v>17</v>
      </c>
      <c r="B410" s="5" t="s">
        <v>62</v>
      </c>
      <c r="C410" s="5" t="s">
        <v>7</v>
      </c>
      <c r="D410" s="5" t="s">
        <v>332</v>
      </c>
      <c r="E410" s="5" t="s">
        <v>333</v>
      </c>
      <c r="F410" s="5" t="s">
        <v>316</v>
      </c>
      <c r="G410" s="5" t="s">
        <v>317</v>
      </c>
      <c r="H410" s="5" t="s">
        <v>334</v>
      </c>
      <c r="I410" s="5" t="s">
        <v>335</v>
      </c>
      <c r="J410" s="5" t="s">
        <v>322</v>
      </c>
      <c r="K410" s="5" t="s">
        <v>323</v>
      </c>
    </row>
    <row r="411" spans="1:11" x14ac:dyDescent="0.25">
      <c r="A411" s="6" t="s">
        <v>63</v>
      </c>
      <c r="B411" s="6" t="s">
        <v>64</v>
      </c>
      <c r="C411" s="6" t="s">
        <v>11</v>
      </c>
      <c r="D411" s="6">
        <v>90.320988</v>
      </c>
      <c r="E411" s="6">
        <v>29.806584600000001</v>
      </c>
      <c r="F411" s="6">
        <v>46.030864399999999</v>
      </c>
      <c r="G411" s="6">
        <v>3.5432100000000002</v>
      </c>
      <c r="H411" s="6">
        <v>53.223400949078602</v>
      </c>
      <c r="I411" s="6">
        <v>17.564110382499699</v>
      </c>
      <c r="J411" s="6">
        <v>27.1245831809753</v>
      </c>
      <c r="K411" s="6">
        <v>2.08790548744645</v>
      </c>
    </row>
    <row r="412" spans="1:11" x14ac:dyDescent="0.25">
      <c r="A412" s="6" t="s">
        <v>63</v>
      </c>
      <c r="B412" s="6" t="s">
        <v>64</v>
      </c>
      <c r="C412" s="6" t="s">
        <v>12</v>
      </c>
      <c r="D412" s="6">
        <v>104.8020124</v>
      </c>
      <c r="E412" s="6">
        <v>90.939873800000001</v>
      </c>
      <c r="F412" s="6">
        <v>158.6177442</v>
      </c>
      <c r="G412" s="6">
        <v>49.938730499999998</v>
      </c>
      <c r="H412" s="6">
        <v>25.921948376615301</v>
      </c>
      <c r="I412" s="6">
        <v>22.493258097203402</v>
      </c>
      <c r="J412" s="6">
        <v>39.232843746114703</v>
      </c>
      <c r="K412" s="6">
        <v>12.3519497800665</v>
      </c>
    </row>
    <row r="413" spans="1:11" x14ac:dyDescent="0.25">
      <c r="A413" s="6" t="s">
        <v>65</v>
      </c>
      <c r="B413" s="6" t="s">
        <v>66</v>
      </c>
      <c r="C413" s="6" t="s">
        <v>11</v>
      </c>
      <c r="D413" s="6">
        <v>57.748745</v>
      </c>
      <c r="E413" s="6">
        <v>54.351759999999999</v>
      </c>
      <c r="F413" s="6">
        <v>100.2110575</v>
      </c>
      <c r="G413" s="6">
        <v>33.969850000000001</v>
      </c>
      <c r="H413" s="6">
        <v>23.448275862069</v>
      </c>
      <c r="I413" s="6">
        <v>22.068965517241399</v>
      </c>
      <c r="J413" s="6">
        <v>40.689655172413801</v>
      </c>
      <c r="K413" s="6">
        <v>13.7931034482759</v>
      </c>
    </row>
    <row r="414" spans="1:11" x14ac:dyDescent="0.25">
      <c r="A414" s="6" t="s">
        <v>65</v>
      </c>
      <c r="B414" s="6" t="s">
        <v>66</v>
      </c>
      <c r="C414" s="6" t="s">
        <v>12</v>
      </c>
      <c r="D414" s="6">
        <v>110.4020125</v>
      </c>
      <c r="E414" s="6">
        <v>180.04020499999999</v>
      </c>
      <c r="F414" s="6">
        <v>360.08040999999997</v>
      </c>
      <c r="G414" s="6">
        <v>117.1959825</v>
      </c>
      <c r="H414" s="6">
        <v>14.3805309734513</v>
      </c>
      <c r="I414" s="6">
        <v>23.4513274336283</v>
      </c>
      <c r="J414" s="6">
        <v>46.902654867256601</v>
      </c>
      <c r="K414" s="6">
        <v>15.265486725663701</v>
      </c>
    </row>
    <row r="415" spans="1:11" x14ac:dyDescent="0.25">
      <c r="A415" s="6" t="s">
        <v>67</v>
      </c>
      <c r="B415" s="6" t="s">
        <v>68</v>
      </c>
      <c r="C415" s="6" t="s">
        <v>11</v>
      </c>
      <c r="D415" s="6">
        <v>110.30729530000001</v>
      </c>
      <c r="E415" s="6">
        <v>61.192160000000001</v>
      </c>
      <c r="F415" s="6">
        <v>91.137525199999999</v>
      </c>
      <c r="G415" s="6">
        <v>44.8097621</v>
      </c>
      <c r="H415" s="6">
        <v>35.878505124874302</v>
      </c>
      <c r="I415" s="6">
        <v>19.9033365852288</v>
      </c>
      <c r="J415" s="6">
        <v>29.6433536518464</v>
      </c>
      <c r="K415" s="6">
        <v>14.5748046380505</v>
      </c>
    </row>
    <row r="416" spans="1:11" x14ac:dyDescent="0.25">
      <c r="A416" s="6" t="s">
        <v>67</v>
      </c>
      <c r="B416" s="6" t="s">
        <v>68</v>
      </c>
      <c r="C416" s="6" t="s">
        <v>12</v>
      </c>
      <c r="D416" s="6">
        <v>203.48725949999999</v>
      </c>
      <c r="E416" s="6">
        <v>179.9990147</v>
      </c>
      <c r="F416" s="6">
        <v>275.58971200000002</v>
      </c>
      <c r="G416" s="6">
        <v>60.477276199999999</v>
      </c>
      <c r="H416" s="6">
        <v>28.279666027958498</v>
      </c>
      <c r="I416" s="6">
        <v>25.015384420554302</v>
      </c>
      <c r="J416" s="6">
        <v>38.300112917395097</v>
      </c>
      <c r="K416" s="6">
        <v>8.4048366340920904</v>
      </c>
    </row>
    <row r="417" spans="1:11" x14ac:dyDescent="0.25">
      <c r="A417" s="6" t="s">
        <v>69</v>
      </c>
      <c r="B417" s="6" t="s">
        <v>70</v>
      </c>
      <c r="C417" s="6" t="s">
        <v>11</v>
      </c>
      <c r="D417" s="6">
        <v>14.268293099999999</v>
      </c>
      <c r="E417" s="6">
        <v>9.5121953999999995</v>
      </c>
      <c r="F417" s="6">
        <v>12.6829272</v>
      </c>
      <c r="G417" s="6">
        <v>3.1707318</v>
      </c>
      <c r="H417" s="6">
        <v>36</v>
      </c>
      <c r="I417" s="6">
        <v>24</v>
      </c>
      <c r="J417" s="6">
        <v>32</v>
      </c>
      <c r="K417" s="6">
        <v>8</v>
      </c>
    </row>
    <row r="418" spans="1:11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7.9268295000000002</v>
      </c>
      <c r="F418" s="6">
        <v>7.9268295000000002</v>
      </c>
      <c r="G418" s="6">
        <v>3.1707318</v>
      </c>
      <c r="H418" s="6">
        <v>25</v>
      </c>
      <c r="I418" s="6">
        <v>31.25</v>
      </c>
      <c r="J418" s="6">
        <v>31.25</v>
      </c>
      <c r="K418" s="6">
        <v>12.5</v>
      </c>
    </row>
    <row r="419" spans="1:11" x14ac:dyDescent="0.25">
      <c r="A419" s="6" t="s">
        <v>71</v>
      </c>
      <c r="B419" s="6" t="s">
        <v>72</v>
      </c>
      <c r="C419" s="6" t="s">
        <v>11</v>
      </c>
      <c r="D419" s="6">
        <v>1399.8134404</v>
      </c>
      <c r="E419" s="6">
        <v>1176.7823387000001</v>
      </c>
      <c r="F419" s="6">
        <v>1527.7927016000001</v>
      </c>
      <c r="G419" s="6">
        <v>552.25100459999999</v>
      </c>
      <c r="H419" s="6">
        <v>30.0605929408731</v>
      </c>
      <c r="I419" s="6">
        <v>25.2710638737408</v>
      </c>
      <c r="J419" s="6">
        <v>32.808910941525802</v>
      </c>
      <c r="K419" s="6">
        <v>11.859432243860301</v>
      </c>
    </row>
    <row r="420" spans="1:11" x14ac:dyDescent="0.25">
      <c r="A420" s="6" t="s">
        <v>71</v>
      </c>
      <c r="B420" s="6" t="s">
        <v>72</v>
      </c>
      <c r="C420" s="6" t="s">
        <v>12</v>
      </c>
      <c r="D420" s="6">
        <v>985.61043549999999</v>
      </c>
      <c r="E420" s="6">
        <v>1215.9499725000001</v>
      </c>
      <c r="F420" s="6">
        <v>1968.2531231999999</v>
      </c>
      <c r="G420" s="6">
        <v>537.54698489999998</v>
      </c>
      <c r="H420" s="6">
        <v>20.9376450375755</v>
      </c>
      <c r="I420" s="6">
        <v>25.8308232042402</v>
      </c>
      <c r="J420" s="6">
        <v>41.812245237394301</v>
      </c>
      <c r="K420" s="6">
        <v>11.419286520789999</v>
      </c>
    </row>
    <row r="421" spans="1:11" x14ac:dyDescent="0.25">
      <c r="A421" s="6" t="s">
        <v>83</v>
      </c>
      <c r="B421" s="6" t="s">
        <v>84</v>
      </c>
      <c r="C421" s="6" t="s">
        <v>11</v>
      </c>
      <c r="D421" s="6">
        <v>177.41020979999999</v>
      </c>
      <c r="E421" s="6">
        <v>118.3286062</v>
      </c>
      <c r="F421" s="6">
        <v>162.1004308</v>
      </c>
      <c r="G421" s="6">
        <v>59.0202825</v>
      </c>
      <c r="H421" s="6">
        <v>34.324647170629198</v>
      </c>
      <c r="I421" s="6">
        <v>22.893765035203302</v>
      </c>
      <c r="J421" s="6">
        <v>31.362569830053801</v>
      </c>
      <c r="K421" s="6">
        <v>11.4190179641136</v>
      </c>
    </row>
    <row r="422" spans="1:11" x14ac:dyDescent="0.25">
      <c r="A422" s="6" t="s">
        <v>83</v>
      </c>
      <c r="B422" s="6" t="s">
        <v>84</v>
      </c>
      <c r="C422" s="6" t="s">
        <v>12</v>
      </c>
      <c r="D422" s="6">
        <v>745.82629120000001</v>
      </c>
      <c r="E422" s="6">
        <v>881.58771000000002</v>
      </c>
      <c r="F422" s="6">
        <v>1384.0188098000001</v>
      </c>
      <c r="G422" s="6">
        <v>408.70765849999998</v>
      </c>
      <c r="H422" s="6">
        <v>21.8068906189995</v>
      </c>
      <c r="I422" s="6">
        <v>25.7763597098362</v>
      </c>
      <c r="J422" s="6">
        <v>40.466724163593597</v>
      </c>
      <c r="K422" s="6">
        <v>11.9500255075707</v>
      </c>
    </row>
    <row r="423" spans="1:11" x14ac:dyDescent="0.25">
      <c r="A423" s="6" t="s">
        <v>99</v>
      </c>
      <c r="B423" s="6" t="s">
        <v>100</v>
      </c>
      <c r="C423" s="6" t="s">
        <v>11</v>
      </c>
      <c r="D423" s="6">
        <v>1394.7010694000001</v>
      </c>
      <c r="E423" s="6">
        <v>859.34684149999998</v>
      </c>
      <c r="F423" s="6">
        <v>1283.4453579000001</v>
      </c>
      <c r="G423" s="6">
        <v>450.4118555</v>
      </c>
      <c r="H423" s="6">
        <v>34.973276091788001</v>
      </c>
      <c r="I423" s="6">
        <v>21.5488286384657</v>
      </c>
      <c r="J423" s="6">
        <v>32.1834476472226</v>
      </c>
      <c r="K423" s="6">
        <v>11.294447622523601</v>
      </c>
    </row>
    <row r="424" spans="1:11" x14ac:dyDescent="0.25">
      <c r="A424" s="6" t="s">
        <v>99</v>
      </c>
      <c r="B424" s="6" t="s">
        <v>100</v>
      </c>
      <c r="C424" s="6" t="s">
        <v>12</v>
      </c>
      <c r="D424" s="6">
        <v>1420.2732645999999</v>
      </c>
      <c r="E424" s="6">
        <v>1562.9204808</v>
      </c>
      <c r="F424" s="6">
        <v>2402.8626525999998</v>
      </c>
      <c r="G424" s="6">
        <v>568.03847250000001</v>
      </c>
      <c r="H424" s="6">
        <v>23.8537224463259</v>
      </c>
      <c r="I424" s="6">
        <v>26.249505840822302</v>
      </c>
      <c r="J424" s="6">
        <v>40.356472391885397</v>
      </c>
      <c r="K424" s="6">
        <v>9.5402993209662892</v>
      </c>
    </row>
    <row r="425" spans="1:11" x14ac:dyDescent="0.25">
      <c r="A425" s="6" t="s">
        <v>101</v>
      </c>
      <c r="B425" s="6" t="s">
        <v>102</v>
      </c>
      <c r="C425" s="6" t="s">
        <v>11</v>
      </c>
      <c r="D425" s="6">
        <v>330.24772919999998</v>
      </c>
      <c r="E425" s="6">
        <v>268.8902276</v>
      </c>
      <c r="F425" s="6">
        <v>510.71096920000002</v>
      </c>
      <c r="G425" s="6">
        <v>276.10875720000001</v>
      </c>
      <c r="H425" s="6">
        <v>23.828125</v>
      </c>
      <c r="I425" s="6">
        <v>19.4010416666667</v>
      </c>
      <c r="J425" s="6">
        <v>36.8489583333333</v>
      </c>
      <c r="K425" s="6">
        <v>19.921875</v>
      </c>
    </row>
    <row r="426" spans="1:11" x14ac:dyDescent="0.25">
      <c r="A426" s="6" t="s">
        <v>101</v>
      </c>
      <c r="B426" s="6" t="s">
        <v>102</v>
      </c>
      <c r="C426" s="6" t="s">
        <v>12</v>
      </c>
      <c r="D426" s="6">
        <v>433.11177600000002</v>
      </c>
      <c r="E426" s="6">
        <v>581.09163279999996</v>
      </c>
      <c r="F426" s="6">
        <v>902.31619999999998</v>
      </c>
      <c r="G426" s="6">
        <v>281.52265440000002</v>
      </c>
      <c r="H426" s="6">
        <v>19.7044334975369</v>
      </c>
      <c r="I426" s="6">
        <v>26.4367816091954</v>
      </c>
      <c r="J426" s="6">
        <v>41.0509031198686</v>
      </c>
      <c r="K426" s="6">
        <v>12.807881773399</v>
      </c>
    </row>
    <row r="427" spans="1:11" x14ac:dyDescent="0.25">
      <c r="A427" t="s">
        <v>1020</v>
      </c>
    </row>
    <row r="428" spans="1:11" x14ac:dyDescent="0.25">
      <c r="A428" t="s">
        <v>1023</v>
      </c>
    </row>
    <row r="429" spans="1:11" x14ac:dyDescent="0.25">
      <c r="A429" t="s">
        <v>1021</v>
      </c>
    </row>
    <row r="430" spans="1:11" x14ac:dyDescent="0.25">
      <c r="A430" t="s">
        <v>1022</v>
      </c>
    </row>
    <row r="431" spans="1:11" x14ac:dyDescent="0.25">
      <c r="A431" t="s">
        <v>15</v>
      </c>
    </row>
    <row r="434" spans="1:11" x14ac:dyDescent="0.25">
      <c r="K434" s="7" t="str">
        <f>HYPERLINK("#'Indice'!A1", "Ir al índice")</f>
        <v>Ir al índice</v>
      </c>
    </row>
    <row r="435" spans="1:11" ht="17.25" x14ac:dyDescent="0.3">
      <c r="A435" s="8" t="s">
        <v>342</v>
      </c>
    </row>
    <row r="436" spans="1:11" x14ac:dyDescent="0.25">
      <c r="A436" s="5" t="s">
        <v>17</v>
      </c>
      <c r="B436" s="5" t="s">
        <v>6</v>
      </c>
      <c r="C436" s="5" t="s">
        <v>7</v>
      </c>
      <c r="D436" s="5" t="s">
        <v>332</v>
      </c>
      <c r="E436" s="5" t="s">
        <v>333</v>
      </c>
      <c r="F436" s="5" t="s">
        <v>316</v>
      </c>
      <c r="G436" s="5" t="s">
        <v>317</v>
      </c>
      <c r="H436" s="5" t="s">
        <v>334</v>
      </c>
      <c r="I436" s="5" t="s">
        <v>335</v>
      </c>
      <c r="J436" s="5" t="s">
        <v>322</v>
      </c>
      <c r="K436" s="5" t="s">
        <v>323</v>
      </c>
    </row>
    <row r="437" spans="1:11" x14ac:dyDescent="0.25">
      <c r="A437" s="6" t="s">
        <v>9</v>
      </c>
      <c r="B437" s="6" t="s">
        <v>10</v>
      </c>
      <c r="C437" s="6" t="s">
        <v>11</v>
      </c>
      <c r="D437" s="6">
        <v>3574.8177701999998</v>
      </c>
      <c r="E437" s="6">
        <v>2578.2107139999998</v>
      </c>
      <c r="F437" s="6">
        <v>3734.1118338000001</v>
      </c>
      <c r="G437" s="6">
        <v>1423.2854537000001</v>
      </c>
      <c r="H437" s="6">
        <v>31.606394333488399</v>
      </c>
      <c r="I437" s="6">
        <v>22.794992567397301</v>
      </c>
      <c r="J437" s="6">
        <v>33.014776889683297</v>
      </c>
      <c r="K437" s="6">
        <v>12.583836209431</v>
      </c>
    </row>
    <row r="438" spans="1:11" x14ac:dyDescent="0.25">
      <c r="A438" s="6" t="s">
        <v>9</v>
      </c>
      <c r="B438" s="6" t="s">
        <v>10</v>
      </c>
      <c r="C438" s="6" t="s">
        <v>12</v>
      </c>
      <c r="D438" s="6">
        <v>4009.8545153</v>
      </c>
      <c r="E438" s="6">
        <v>4700.4557191000004</v>
      </c>
      <c r="F438" s="6">
        <v>7459.6654812999996</v>
      </c>
      <c r="G438" s="6">
        <v>2026.5984913</v>
      </c>
      <c r="H438" s="6">
        <v>22.036315570638902</v>
      </c>
      <c r="I438" s="6">
        <v>25.831542056371202</v>
      </c>
      <c r="J438" s="6">
        <v>40.994889457985799</v>
      </c>
      <c r="K438" s="6">
        <v>11.137252915004099</v>
      </c>
    </row>
    <row r="439" spans="1:11" x14ac:dyDescent="0.25">
      <c r="A439" s="6" t="s">
        <v>18</v>
      </c>
      <c r="B439" s="6" t="s">
        <v>19</v>
      </c>
      <c r="C439" s="6" t="s">
        <v>11</v>
      </c>
      <c r="D439" s="6">
        <v>872.22945189999996</v>
      </c>
      <c r="E439" s="6">
        <v>469.19897570000001</v>
      </c>
      <c r="F439" s="6">
        <v>655.27729810000005</v>
      </c>
      <c r="G439" s="6">
        <v>240.26384540000001</v>
      </c>
      <c r="H439" s="6">
        <v>38.991565337703399</v>
      </c>
      <c r="I439" s="6">
        <v>20.974758966849901</v>
      </c>
      <c r="J439" s="6">
        <v>29.2930805392125</v>
      </c>
      <c r="K439" s="6">
        <v>10.7405951562342</v>
      </c>
    </row>
    <row r="440" spans="1:11" x14ac:dyDescent="0.25">
      <c r="A440" s="6" t="s">
        <v>18</v>
      </c>
      <c r="B440" s="6" t="s">
        <v>19</v>
      </c>
      <c r="C440" s="6" t="s">
        <v>12</v>
      </c>
      <c r="D440" s="6">
        <v>4917.1391677000001</v>
      </c>
      <c r="E440" s="6">
        <v>5958.2697963000001</v>
      </c>
      <c r="F440" s="6">
        <v>9348.8669389000006</v>
      </c>
      <c r="G440" s="6">
        <v>2897.7545272000002</v>
      </c>
      <c r="H440" s="6">
        <v>21.266035362097501</v>
      </c>
      <c r="I440" s="6">
        <v>25.768800081430498</v>
      </c>
      <c r="J440" s="6">
        <v>40.432724829951603</v>
      </c>
      <c r="K440" s="6">
        <v>12.532439726520501</v>
      </c>
    </row>
    <row r="441" spans="1:11" x14ac:dyDescent="0.25">
      <c r="A441" s="6" t="s">
        <v>20</v>
      </c>
      <c r="B441" s="6" t="s">
        <v>21</v>
      </c>
      <c r="C441" s="6" t="s">
        <v>11</v>
      </c>
      <c r="D441" s="6">
        <v>443.60780369999998</v>
      </c>
      <c r="E441" s="6">
        <v>412.05714879999999</v>
      </c>
      <c r="F441" s="6">
        <v>313.65726640000003</v>
      </c>
      <c r="G441" s="6">
        <v>156.9694121</v>
      </c>
      <c r="H441" s="6">
        <v>33.447229352229797</v>
      </c>
      <c r="I441" s="6">
        <v>31.068366803258499</v>
      </c>
      <c r="J441" s="6">
        <v>23.649192912686001</v>
      </c>
      <c r="K441" s="6">
        <v>11.8352109318256</v>
      </c>
    </row>
    <row r="442" spans="1:11" x14ac:dyDescent="0.25">
      <c r="A442" s="6" t="s">
        <v>20</v>
      </c>
      <c r="B442" s="6" t="s">
        <v>21</v>
      </c>
      <c r="C442" s="6" t="s">
        <v>12</v>
      </c>
      <c r="D442" s="6">
        <v>2463.6096263999998</v>
      </c>
      <c r="E442" s="6">
        <v>2893.4597180000001</v>
      </c>
      <c r="F442" s="6">
        <v>4644.0219436999996</v>
      </c>
      <c r="G442" s="6">
        <v>1302.6170869</v>
      </c>
      <c r="H442" s="6">
        <v>21.7947026291715</v>
      </c>
      <c r="I442" s="6">
        <v>25.597437778909399</v>
      </c>
      <c r="J442" s="6">
        <v>41.084056573602098</v>
      </c>
      <c r="K442" s="6">
        <v>11.523803018317</v>
      </c>
    </row>
    <row r="443" spans="1:11" x14ac:dyDescent="0.25">
      <c r="A443" s="6" t="s">
        <v>22</v>
      </c>
      <c r="B443" s="6" t="s">
        <v>23</v>
      </c>
      <c r="C443" s="6" t="s">
        <v>11</v>
      </c>
      <c r="D443" s="6">
        <v>80.349067000000005</v>
      </c>
      <c r="E443" s="6">
        <v>63.373911999999997</v>
      </c>
      <c r="F443" s="6">
        <v>96.192544999999996</v>
      </c>
      <c r="G443" s="6">
        <v>27.160247999999999</v>
      </c>
      <c r="H443" s="6">
        <v>30.084745762711901</v>
      </c>
      <c r="I443" s="6">
        <v>23.728813559321999</v>
      </c>
      <c r="J443" s="6">
        <v>36.016949152542402</v>
      </c>
      <c r="K443" s="6">
        <v>10.1694915254237</v>
      </c>
    </row>
    <row r="444" spans="1:11" x14ac:dyDescent="0.25">
      <c r="A444" s="6" t="s">
        <v>22</v>
      </c>
      <c r="B444" s="6" t="s">
        <v>23</v>
      </c>
      <c r="C444" s="6" t="s">
        <v>12</v>
      </c>
      <c r="D444" s="6">
        <v>319.13291400000003</v>
      </c>
      <c r="E444" s="6">
        <v>426.64222899999999</v>
      </c>
      <c r="F444" s="6">
        <v>655.24098300000003</v>
      </c>
      <c r="G444" s="6">
        <v>153.908072</v>
      </c>
      <c r="H444" s="6">
        <v>20.5240174672489</v>
      </c>
      <c r="I444" s="6">
        <v>27.438136826783101</v>
      </c>
      <c r="J444" s="6">
        <v>42.139737991266401</v>
      </c>
      <c r="K444" s="6">
        <v>9.8981077147016006</v>
      </c>
    </row>
    <row r="445" spans="1:11" x14ac:dyDescent="0.25">
      <c r="A445" s="6" t="s">
        <v>24</v>
      </c>
      <c r="B445" s="6" t="s">
        <v>25</v>
      </c>
      <c r="C445" s="6" t="s">
        <v>11</v>
      </c>
      <c r="D445" s="6">
        <v>628.09264629999996</v>
      </c>
      <c r="E445" s="6">
        <v>572.22988629999998</v>
      </c>
      <c r="F445" s="6">
        <v>895.66798859999994</v>
      </c>
      <c r="G445" s="6">
        <v>592.32115160000001</v>
      </c>
      <c r="H445" s="6">
        <v>23.363832871573699</v>
      </c>
      <c r="I445" s="6">
        <v>21.285846134945999</v>
      </c>
      <c r="J445" s="6">
        <v>33.317118608763103</v>
      </c>
      <c r="K445" s="6">
        <v>22.0332023847172</v>
      </c>
    </row>
    <row r="446" spans="1:11" x14ac:dyDescent="0.25">
      <c r="A446" s="6" t="s">
        <v>24</v>
      </c>
      <c r="B446" s="6" t="s">
        <v>25</v>
      </c>
      <c r="C446" s="6" t="s">
        <v>12</v>
      </c>
      <c r="D446" s="6">
        <v>2907.3271006</v>
      </c>
      <c r="E446" s="6">
        <v>3114.7449470000001</v>
      </c>
      <c r="F446" s="6">
        <v>6461.3143399</v>
      </c>
      <c r="G446" s="6">
        <v>2120.3019405999999</v>
      </c>
      <c r="H446" s="6">
        <v>19.908170013501302</v>
      </c>
      <c r="I446" s="6">
        <v>21.328481387860698</v>
      </c>
      <c r="J446" s="6">
        <v>44.244400419497602</v>
      </c>
      <c r="K446" s="6">
        <v>14.518948179140301</v>
      </c>
    </row>
    <row r="447" spans="1:11" x14ac:dyDescent="0.25">
      <c r="A447" s="6" t="s">
        <v>26</v>
      </c>
      <c r="B447" s="6" t="s">
        <v>27</v>
      </c>
      <c r="C447" s="6" t="s">
        <v>11</v>
      </c>
      <c r="D447" s="6">
        <v>131.48143060000001</v>
      </c>
      <c r="E447" s="6">
        <v>116.67746169999999</v>
      </c>
      <c r="F447" s="6">
        <v>131.36146590000001</v>
      </c>
      <c r="G447" s="6">
        <v>37.265432199999999</v>
      </c>
      <c r="H447" s="6">
        <v>31.546524288607301</v>
      </c>
      <c r="I447" s="6">
        <v>27.994587240611501</v>
      </c>
      <c r="J447" s="6">
        <v>31.517740989665</v>
      </c>
      <c r="K447" s="6">
        <v>8.9411474811162392</v>
      </c>
    </row>
    <row r="448" spans="1:11" x14ac:dyDescent="0.25">
      <c r="A448" s="6" t="s">
        <v>26</v>
      </c>
      <c r="B448" s="6" t="s">
        <v>27</v>
      </c>
      <c r="C448" s="6" t="s">
        <v>12</v>
      </c>
      <c r="D448" s="6">
        <v>313.83728830000001</v>
      </c>
      <c r="E448" s="6">
        <v>401.0376827</v>
      </c>
      <c r="F448" s="6">
        <v>633.75539149999997</v>
      </c>
      <c r="G448" s="6">
        <v>191.58380059999999</v>
      </c>
      <c r="H448" s="6">
        <v>20.376211037323401</v>
      </c>
      <c r="I448" s="6">
        <v>26.037786971964199</v>
      </c>
      <c r="J448" s="6">
        <v>41.147225280959397</v>
      </c>
      <c r="K448" s="6">
        <v>12.438776709753</v>
      </c>
    </row>
    <row r="449" spans="1:11" x14ac:dyDescent="0.25">
      <c r="A449" s="6" t="s">
        <v>28</v>
      </c>
      <c r="B449" s="6" t="s">
        <v>29</v>
      </c>
      <c r="C449" s="6" t="s">
        <v>11</v>
      </c>
      <c r="D449" s="6">
        <v>456.44783760000001</v>
      </c>
      <c r="E449" s="6">
        <v>247.16647810000001</v>
      </c>
      <c r="F449" s="6">
        <v>348.93483980000002</v>
      </c>
      <c r="G449" s="6">
        <v>82.1977744</v>
      </c>
      <c r="H449" s="6">
        <v>40.224637368282998</v>
      </c>
      <c r="I449" s="6">
        <v>21.7816388471553</v>
      </c>
      <c r="J449" s="6">
        <v>30.750013999222698</v>
      </c>
      <c r="K449" s="6">
        <v>7.2437097853389796</v>
      </c>
    </row>
    <row r="450" spans="1:11" x14ac:dyDescent="0.25">
      <c r="A450" s="6" t="s">
        <v>28</v>
      </c>
      <c r="B450" s="6" t="s">
        <v>29</v>
      </c>
      <c r="C450" s="6" t="s">
        <v>12</v>
      </c>
      <c r="D450" s="6">
        <v>723.79492389999996</v>
      </c>
      <c r="E450" s="6">
        <v>872.89458690000004</v>
      </c>
      <c r="F450" s="6">
        <v>1391.9240236000001</v>
      </c>
      <c r="G450" s="6">
        <v>408.6395354</v>
      </c>
      <c r="H450" s="6">
        <v>21.305298988002999</v>
      </c>
      <c r="I450" s="6">
        <v>25.694129020284901</v>
      </c>
      <c r="J450" s="6">
        <v>40.972044030912997</v>
      </c>
      <c r="K450" s="6">
        <v>12.028527960799099</v>
      </c>
    </row>
    <row r="451" spans="1:11" x14ac:dyDescent="0.25">
      <c r="A451" s="6" t="s">
        <v>30</v>
      </c>
      <c r="B451" s="6" t="s">
        <v>31</v>
      </c>
      <c r="C451" s="6" t="s">
        <v>11</v>
      </c>
      <c r="D451" s="6">
        <v>280.72986909999997</v>
      </c>
      <c r="E451" s="6">
        <v>271.4772294</v>
      </c>
      <c r="F451" s="6">
        <v>380.2852421</v>
      </c>
      <c r="G451" s="6">
        <v>182.93855099999999</v>
      </c>
      <c r="H451" s="6">
        <v>25.167840626801599</v>
      </c>
      <c r="I451" s="6">
        <v>24.338328034880501</v>
      </c>
      <c r="J451" s="6">
        <v>34.093124456550598</v>
      </c>
      <c r="K451" s="6">
        <v>16.400706881767299</v>
      </c>
    </row>
    <row r="452" spans="1:11" x14ac:dyDescent="0.25">
      <c r="A452" s="6" t="s">
        <v>30</v>
      </c>
      <c r="B452" s="6" t="s">
        <v>31</v>
      </c>
      <c r="C452" s="6" t="s">
        <v>12</v>
      </c>
      <c r="D452" s="6">
        <v>1427.5870144</v>
      </c>
      <c r="E452" s="6">
        <v>1622.7753611999999</v>
      </c>
      <c r="F452" s="6">
        <v>3120.8398877</v>
      </c>
      <c r="G452" s="6">
        <v>801.36684939999998</v>
      </c>
      <c r="H452" s="6">
        <v>20.474332937048398</v>
      </c>
      <c r="I452" s="6">
        <v>23.273707796517101</v>
      </c>
      <c r="J452" s="6">
        <v>44.758823286751401</v>
      </c>
      <c r="K452" s="6">
        <v>11.493135979683201</v>
      </c>
    </row>
    <row r="453" spans="1:11" x14ac:dyDescent="0.25">
      <c r="A453" t="s">
        <v>1020</v>
      </c>
    </row>
    <row r="454" spans="1:11" x14ac:dyDescent="0.25">
      <c r="A454" t="s">
        <v>1023</v>
      </c>
    </row>
    <row r="455" spans="1:11" x14ac:dyDescent="0.25">
      <c r="A455" t="s">
        <v>1021</v>
      </c>
    </row>
    <row r="456" spans="1:11" x14ac:dyDescent="0.25">
      <c r="A456" t="s">
        <v>1022</v>
      </c>
    </row>
    <row r="457" spans="1:11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57"/>
  <sheetViews>
    <sheetView workbookViewId="0"/>
  </sheetViews>
  <sheetFormatPr baseColWidth="10" defaultRowHeight="15" x14ac:dyDescent="0.25"/>
  <sheetData>
    <row r="1" spans="1:33" x14ac:dyDescent="0.25">
      <c r="L1" s="7" t="str">
        <f>HYPERLINK("#'Indice'!A1", "Ir al índice")</f>
        <v>Ir al índice</v>
      </c>
    </row>
    <row r="5" spans="1:33" ht="23.25" x14ac:dyDescent="0.35">
      <c r="A5" s="1" t="s">
        <v>953</v>
      </c>
    </row>
    <row r="7" spans="1:33" ht="21" x14ac:dyDescent="0.35">
      <c r="A7" s="2" t="s">
        <v>343</v>
      </c>
    </row>
    <row r="9" spans="1:33" x14ac:dyDescent="0.25">
      <c r="A9" t="s">
        <v>954</v>
      </c>
    </row>
    <row r="10" spans="1:33" x14ac:dyDescent="0.25">
      <c r="A10" t="s">
        <v>2</v>
      </c>
    </row>
    <row r="11" spans="1:33" x14ac:dyDescent="0.25">
      <c r="A11" t="s">
        <v>960</v>
      </c>
    </row>
    <row r="12" spans="1:33" x14ac:dyDescent="0.25">
      <c r="A12" s="3" t="s">
        <v>1019</v>
      </c>
    </row>
    <row r="13" spans="1:33" x14ac:dyDescent="0.25">
      <c r="A13" s="3" t="s">
        <v>3</v>
      </c>
    </row>
    <row r="15" spans="1:33" ht="17.25" x14ac:dyDescent="0.3">
      <c r="A15" s="4" t="s">
        <v>344</v>
      </c>
    </row>
    <row r="16" spans="1:33" x14ac:dyDescent="0.25">
      <c r="A16" s="5" t="s">
        <v>5</v>
      </c>
      <c r="B16" s="5" t="s">
        <v>6</v>
      </c>
      <c r="C16" s="5" t="s">
        <v>7</v>
      </c>
      <c r="D16" s="5" t="s">
        <v>345</v>
      </c>
      <c r="E16" s="5" t="s">
        <v>346</v>
      </c>
      <c r="F16" s="5" t="s">
        <v>347</v>
      </c>
      <c r="G16" s="5" t="s">
        <v>348</v>
      </c>
      <c r="H16" s="5" t="s">
        <v>349</v>
      </c>
      <c r="I16" s="5" t="s">
        <v>350</v>
      </c>
      <c r="J16" s="5" t="s">
        <v>351</v>
      </c>
      <c r="K16" s="5" t="s">
        <v>352</v>
      </c>
      <c r="L16" s="5" t="s">
        <v>353</v>
      </c>
      <c r="M16" s="5" t="s">
        <v>354</v>
      </c>
      <c r="N16" s="5" t="s">
        <v>355</v>
      </c>
      <c r="O16" s="5" t="s">
        <v>356</v>
      </c>
      <c r="P16" s="5" t="s">
        <v>357</v>
      </c>
      <c r="Q16" s="5" t="s">
        <v>358</v>
      </c>
      <c r="R16" s="5" t="s">
        <v>359</v>
      </c>
      <c r="S16" s="5" t="s">
        <v>360</v>
      </c>
      <c r="T16" s="5" t="s">
        <v>361</v>
      </c>
      <c r="U16" s="5" t="s">
        <v>362</v>
      </c>
      <c r="V16" s="5" t="s">
        <v>363</v>
      </c>
      <c r="W16" s="5" t="s">
        <v>364</v>
      </c>
      <c r="X16" s="5" t="s">
        <v>365</v>
      </c>
      <c r="Y16" s="5" t="s">
        <v>366</v>
      </c>
      <c r="Z16" s="5" t="s">
        <v>367</v>
      </c>
      <c r="AA16" s="5" t="s">
        <v>368</v>
      </c>
      <c r="AB16" s="5" t="s">
        <v>369</v>
      </c>
      <c r="AC16" s="5" t="s">
        <v>370</v>
      </c>
      <c r="AD16" s="5" t="s">
        <v>371</v>
      </c>
      <c r="AE16" s="5" t="s">
        <v>372</v>
      </c>
      <c r="AF16" s="5" t="s">
        <v>373</v>
      </c>
      <c r="AG16" s="5" t="s">
        <v>374</v>
      </c>
    </row>
    <row r="17" spans="1:33" x14ac:dyDescent="0.25">
      <c r="A17" s="6" t="s">
        <v>9</v>
      </c>
      <c r="B17" s="6" t="s">
        <v>10</v>
      </c>
      <c r="C17" s="6" t="s">
        <v>11</v>
      </c>
      <c r="D17" s="6">
        <v>222253.30487389999</v>
      </c>
      <c r="E17" s="6">
        <v>259985.39355169999</v>
      </c>
      <c r="F17" s="6">
        <v>270737.46535299998</v>
      </c>
      <c r="G17" s="6">
        <v>252726.1873317</v>
      </c>
      <c r="H17" s="6">
        <v>232506.7149961</v>
      </c>
      <c r="I17" s="6">
        <v>226023.73271859999</v>
      </c>
      <c r="J17" s="6">
        <v>211929.8735475</v>
      </c>
      <c r="K17" s="6">
        <v>197194.16370120001</v>
      </c>
      <c r="L17" s="6">
        <v>177117.56308620001</v>
      </c>
      <c r="M17" s="6">
        <v>151232.1497068</v>
      </c>
      <c r="N17" s="6">
        <v>140966.47018259999</v>
      </c>
      <c r="O17" s="6">
        <v>113601.43536249999</v>
      </c>
      <c r="P17" s="6">
        <v>99180.545532400007</v>
      </c>
      <c r="Q17" s="6">
        <v>78742.998647100001</v>
      </c>
      <c r="R17" s="6">
        <v>136116.03508430001</v>
      </c>
      <c r="S17" s="6">
        <v>8.0226754863245109</v>
      </c>
      <c r="T17" s="6">
        <v>9.3846903416489695</v>
      </c>
      <c r="U17" s="6">
        <v>9.7728077778168192</v>
      </c>
      <c r="V17" s="6">
        <v>9.1226548419995392</v>
      </c>
      <c r="W17" s="6">
        <v>8.3927927364831802</v>
      </c>
      <c r="X17" s="6">
        <v>8.1587765852926104</v>
      </c>
      <c r="Y17" s="6">
        <v>7.65003068140674</v>
      </c>
      <c r="Z17" s="6">
        <v>7.11811589964646</v>
      </c>
      <c r="AA17" s="6">
        <v>6.3934110333045497</v>
      </c>
      <c r="AB17" s="6">
        <v>5.4590255064386399</v>
      </c>
      <c r="AC17" s="6">
        <v>5.0884653677896701</v>
      </c>
      <c r="AD17" s="6">
        <v>4.1006699594910501</v>
      </c>
      <c r="AE17" s="6">
        <v>3.5801192329379798</v>
      </c>
      <c r="AF17" s="6">
        <v>2.84238529242208</v>
      </c>
      <c r="AG17" s="6">
        <v>4.9133792569972199</v>
      </c>
    </row>
    <row r="18" spans="1:33" x14ac:dyDescent="0.25">
      <c r="A18" s="6" t="s">
        <v>9</v>
      </c>
      <c r="B18" s="6" t="s">
        <v>10</v>
      </c>
      <c r="C18" s="6" t="s">
        <v>12</v>
      </c>
      <c r="D18" s="6">
        <v>186051.18800719999</v>
      </c>
      <c r="E18" s="6">
        <v>244456.07735189999</v>
      </c>
      <c r="F18" s="6">
        <v>272170.42880920001</v>
      </c>
      <c r="G18" s="6">
        <v>299010.55300389999</v>
      </c>
      <c r="H18" s="6">
        <v>431910.64325379999</v>
      </c>
      <c r="I18" s="6">
        <v>483510.18058530003</v>
      </c>
      <c r="J18" s="6">
        <v>442403.79039949999</v>
      </c>
      <c r="K18" s="6">
        <v>431711.3220025</v>
      </c>
      <c r="L18" s="6">
        <v>411763.60903180001</v>
      </c>
      <c r="M18" s="6">
        <v>360083.8088464</v>
      </c>
      <c r="N18" s="6">
        <v>369948.14617979998</v>
      </c>
      <c r="O18" s="6">
        <v>317233.49550309998</v>
      </c>
      <c r="P18" s="6">
        <v>264154.5810454</v>
      </c>
      <c r="Q18" s="6">
        <v>207783.4630238</v>
      </c>
      <c r="R18" s="6">
        <v>364949.67921129998</v>
      </c>
      <c r="S18" s="6">
        <v>3.6572839093973202</v>
      </c>
      <c r="T18" s="6">
        <v>4.8053725849839397</v>
      </c>
      <c r="U18" s="6">
        <v>5.3501648689237902</v>
      </c>
      <c r="V18" s="6">
        <v>5.8777721118278397</v>
      </c>
      <c r="W18" s="6">
        <v>8.4902432647107897</v>
      </c>
      <c r="X18" s="6">
        <v>9.5045563665843407</v>
      </c>
      <c r="Y18" s="6">
        <v>8.6965113279570296</v>
      </c>
      <c r="Z18" s="6">
        <v>8.4863251257674808</v>
      </c>
      <c r="AA18" s="6">
        <v>8.0942048149087604</v>
      </c>
      <c r="AB18" s="6">
        <v>7.0783139534560604</v>
      </c>
      <c r="AC18" s="6">
        <v>7.2722212463507203</v>
      </c>
      <c r="AD18" s="6">
        <v>6.2359879076959004</v>
      </c>
      <c r="AE18" s="6">
        <v>5.1925940876741201</v>
      </c>
      <c r="AF18" s="6">
        <v>4.0844840825546802</v>
      </c>
      <c r="AG18" s="6">
        <v>7.1739643472072299</v>
      </c>
    </row>
    <row r="19" spans="1:33" x14ac:dyDescent="0.25">
      <c r="A19" s="6" t="s">
        <v>9</v>
      </c>
      <c r="B19" s="6" t="s">
        <v>13</v>
      </c>
      <c r="C19" s="6" t="s">
        <v>11</v>
      </c>
      <c r="D19" s="6">
        <v>1077.8385504</v>
      </c>
      <c r="E19" s="6">
        <v>1386.0521345</v>
      </c>
      <c r="F19" s="6">
        <v>1396.9970235000001</v>
      </c>
      <c r="G19" s="6">
        <v>997.85556150000002</v>
      </c>
      <c r="H19" s="6">
        <v>816.40830889999995</v>
      </c>
      <c r="I19" s="6">
        <v>630.41228439999998</v>
      </c>
      <c r="J19" s="6">
        <v>746.50130449999995</v>
      </c>
      <c r="K19" s="6">
        <v>760.57049440000003</v>
      </c>
      <c r="L19" s="6">
        <v>634.72072639999999</v>
      </c>
      <c r="M19" s="6">
        <v>479.05555179999999</v>
      </c>
      <c r="N19" s="6">
        <v>457.0337614</v>
      </c>
      <c r="O19" s="6">
        <v>503.69461630000001</v>
      </c>
      <c r="P19" s="6">
        <v>427.62619389999998</v>
      </c>
      <c r="Q19" s="6">
        <v>343.26686210000003</v>
      </c>
      <c r="R19" s="6">
        <v>652.39239769999995</v>
      </c>
      <c r="S19" s="6">
        <v>9.5296019102735894</v>
      </c>
      <c r="T19" s="6">
        <v>12.254641535848</v>
      </c>
      <c r="U19" s="6">
        <v>12.351409678983501</v>
      </c>
      <c r="V19" s="6">
        <v>8.8224403010251908</v>
      </c>
      <c r="W19" s="6">
        <v>7.21819253650688</v>
      </c>
      <c r="X19" s="6">
        <v>5.5737272594756302</v>
      </c>
      <c r="Y19" s="6">
        <v>6.6001167380261903</v>
      </c>
      <c r="Z19" s="6">
        <v>6.7245080755760398</v>
      </c>
      <c r="AA19" s="6">
        <v>5.6118199191770897</v>
      </c>
      <c r="AB19" s="6">
        <v>4.2355218226943601</v>
      </c>
      <c r="AC19" s="6">
        <v>4.04081836197141</v>
      </c>
      <c r="AD19" s="6">
        <v>4.4533656510111399</v>
      </c>
      <c r="AE19" s="6">
        <v>3.7808142905634101</v>
      </c>
      <c r="AF19" s="6">
        <v>3.0349596825867802</v>
      </c>
      <c r="AG19" s="6">
        <v>5.7680622362808096</v>
      </c>
    </row>
    <row r="20" spans="1:33" x14ac:dyDescent="0.25">
      <c r="A20" s="6" t="s">
        <v>9</v>
      </c>
      <c r="B20" s="6" t="s">
        <v>13</v>
      </c>
      <c r="C20" s="6" t="s">
        <v>12</v>
      </c>
      <c r="D20" s="6">
        <v>1318.3999945</v>
      </c>
      <c r="E20" s="6">
        <v>1544.3855266999999</v>
      </c>
      <c r="F20" s="6">
        <v>1459.1847263</v>
      </c>
      <c r="G20" s="6">
        <v>1476.6213599</v>
      </c>
      <c r="H20" s="6">
        <v>1721.9160052</v>
      </c>
      <c r="I20" s="6">
        <v>1451.848064</v>
      </c>
      <c r="J20" s="6">
        <v>1446.7909804000001</v>
      </c>
      <c r="K20" s="6">
        <v>1418.4536413000001</v>
      </c>
      <c r="L20" s="6">
        <v>1266.8247652</v>
      </c>
      <c r="M20" s="6">
        <v>1107.295161</v>
      </c>
      <c r="N20" s="6">
        <v>1037.0639533000001</v>
      </c>
      <c r="O20" s="6">
        <v>921.19153789999996</v>
      </c>
      <c r="P20" s="6">
        <v>762.57189930000004</v>
      </c>
      <c r="Q20" s="6">
        <v>517.16955389999998</v>
      </c>
      <c r="R20" s="6">
        <v>746.85703809999995</v>
      </c>
      <c r="S20" s="6">
        <v>7.2453198030694601</v>
      </c>
      <c r="T20" s="6">
        <v>8.48723231709128</v>
      </c>
      <c r="U20" s="6">
        <v>8.0190079170983193</v>
      </c>
      <c r="V20" s="6">
        <v>8.1148316331541199</v>
      </c>
      <c r="W20" s="6">
        <v>9.4628581490773094</v>
      </c>
      <c r="X20" s="6">
        <v>7.9786889965337098</v>
      </c>
      <c r="Y20" s="6">
        <v>7.95089759172052</v>
      </c>
      <c r="Z20" s="6">
        <v>7.7951686134104197</v>
      </c>
      <c r="AA20" s="6">
        <v>6.9618860714599098</v>
      </c>
      <c r="AB20" s="6">
        <v>6.0851847628222098</v>
      </c>
      <c r="AC20" s="6">
        <v>5.6992263571296498</v>
      </c>
      <c r="AD20" s="6">
        <v>5.0624448724289497</v>
      </c>
      <c r="AE20" s="6">
        <v>4.1907443160737801</v>
      </c>
      <c r="AF20" s="6">
        <v>2.8421259299514201</v>
      </c>
      <c r="AG20" s="6">
        <v>4.10438266897894</v>
      </c>
    </row>
    <row r="21" spans="1:33" x14ac:dyDescent="0.25">
      <c r="A21" s="6" t="s">
        <v>9</v>
      </c>
      <c r="B21" s="6" t="s">
        <v>14</v>
      </c>
      <c r="C21" s="6" t="s">
        <v>11</v>
      </c>
      <c r="D21" s="6">
        <v>221175.4663235</v>
      </c>
      <c r="E21" s="6">
        <v>258599.34141719999</v>
      </c>
      <c r="F21" s="6">
        <v>269340.4683295</v>
      </c>
      <c r="G21" s="6">
        <v>251728.33177019999</v>
      </c>
      <c r="H21" s="6">
        <v>231690.30668720001</v>
      </c>
      <c r="I21" s="6">
        <v>225393.3204342</v>
      </c>
      <c r="J21" s="6">
        <v>211183.37224299999</v>
      </c>
      <c r="K21" s="6">
        <v>196433.5932068</v>
      </c>
      <c r="L21" s="6">
        <v>176482.84235980001</v>
      </c>
      <c r="M21" s="6">
        <v>150753.094155</v>
      </c>
      <c r="N21" s="6">
        <v>140509.43642119999</v>
      </c>
      <c r="O21" s="6">
        <v>113097.7407462</v>
      </c>
      <c r="P21" s="6">
        <v>98752.919338499996</v>
      </c>
      <c r="Q21" s="6">
        <v>78399.731784999996</v>
      </c>
      <c r="R21" s="6">
        <v>135463.64268660001</v>
      </c>
      <c r="S21" s="6">
        <v>8.01649790126711</v>
      </c>
      <c r="T21" s="6">
        <v>9.3729250906513304</v>
      </c>
      <c r="U21" s="6">
        <v>9.7622369016808292</v>
      </c>
      <c r="V21" s="6">
        <v>9.1238855595932193</v>
      </c>
      <c r="W21" s="6">
        <v>8.3976079633771192</v>
      </c>
      <c r="X21" s="6">
        <v>8.1693738923900199</v>
      </c>
      <c r="Y21" s="6">
        <v>7.6543347619412003</v>
      </c>
      <c r="Z21" s="6">
        <v>7.1197294792969403</v>
      </c>
      <c r="AA21" s="6">
        <v>6.3966151350515803</v>
      </c>
      <c r="AB21" s="6">
        <v>5.4640412112230496</v>
      </c>
      <c r="AC21" s="6">
        <v>5.0927601551035799</v>
      </c>
      <c r="AD21" s="6">
        <v>4.0992240975039502</v>
      </c>
      <c r="AE21" s="6">
        <v>3.5792964915158501</v>
      </c>
      <c r="AF21" s="6">
        <v>2.84159584135385</v>
      </c>
      <c r="AG21" s="6">
        <v>4.9098755180503701</v>
      </c>
    </row>
    <row r="22" spans="1:33" x14ac:dyDescent="0.25">
      <c r="A22" s="6" t="s">
        <v>9</v>
      </c>
      <c r="B22" s="6" t="s">
        <v>14</v>
      </c>
      <c r="C22" s="6" t="s">
        <v>12</v>
      </c>
      <c r="D22" s="6">
        <v>184732.78801270001</v>
      </c>
      <c r="E22" s="6">
        <v>242911.69182519999</v>
      </c>
      <c r="F22" s="6">
        <v>270711.2440829</v>
      </c>
      <c r="G22" s="6">
        <v>297533.931644</v>
      </c>
      <c r="H22" s="6">
        <v>430188.72724859999</v>
      </c>
      <c r="I22" s="6">
        <v>482058.33252130001</v>
      </c>
      <c r="J22" s="6">
        <v>440956.9994191</v>
      </c>
      <c r="K22" s="6">
        <v>430292.86836119997</v>
      </c>
      <c r="L22" s="6">
        <v>410496.78426659998</v>
      </c>
      <c r="M22" s="6">
        <v>358976.51368540002</v>
      </c>
      <c r="N22" s="6">
        <v>368911.08222649997</v>
      </c>
      <c r="O22" s="6">
        <v>316312.30396519997</v>
      </c>
      <c r="P22" s="6">
        <v>263392.00914610003</v>
      </c>
      <c r="Q22" s="6">
        <v>207266.2934699</v>
      </c>
      <c r="R22" s="6">
        <v>364202.82217320002</v>
      </c>
      <c r="S22" s="6">
        <v>3.6444035231971901</v>
      </c>
      <c r="T22" s="6">
        <v>4.7921553885317199</v>
      </c>
      <c r="U22" s="6">
        <v>5.3405842152774197</v>
      </c>
      <c r="V22" s="6">
        <v>5.8697414812986999</v>
      </c>
      <c r="W22" s="6">
        <v>8.4867517569037592</v>
      </c>
      <c r="X22" s="6">
        <v>9.5100339486372594</v>
      </c>
      <c r="Y22" s="6">
        <v>8.6991879435660806</v>
      </c>
      <c r="Z22" s="6">
        <v>8.4888062500002608</v>
      </c>
      <c r="AA22" s="6">
        <v>8.0982696300749009</v>
      </c>
      <c r="AB22" s="6">
        <v>7.0818791038338897</v>
      </c>
      <c r="AC22" s="6">
        <v>7.2778680074936997</v>
      </c>
      <c r="AD22" s="6">
        <v>6.2402007104561497</v>
      </c>
      <c r="AE22" s="6">
        <v>5.1961905433270497</v>
      </c>
      <c r="AF22" s="6">
        <v>4.0889439188770096</v>
      </c>
      <c r="AG22" s="6">
        <v>7.1849835785248901</v>
      </c>
    </row>
    <row r="23" spans="1:33" x14ac:dyDescent="0.25">
      <c r="A23" t="s">
        <v>1020</v>
      </c>
    </row>
    <row r="24" spans="1:33" x14ac:dyDescent="0.25">
      <c r="A24" t="s">
        <v>1023</v>
      </c>
    </row>
    <row r="25" spans="1:33" x14ac:dyDescent="0.25">
      <c r="A25" t="s">
        <v>1021</v>
      </c>
    </row>
    <row r="26" spans="1:33" x14ac:dyDescent="0.25">
      <c r="A26" t="s">
        <v>1022</v>
      </c>
    </row>
    <row r="27" spans="1:33" x14ac:dyDescent="0.25">
      <c r="A27" t="s">
        <v>15</v>
      </c>
    </row>
    <row r="30" spans="1:33" x14ac:dyDescent="0.25">
      <c r="L30" s="7" t="str">
        <f>HYPERLINK("#'Indice'!A1", "Ir al índice")</f>
        <v>Ir al índice</v>
      </c>
    </row>
    <row r="31" spans="1:33" ht="17.25" x14ac:dyDescent="0.3">
      <c r="A31" s="4" t="s">
        <v>375</v>
      </c>
    </row>
    <row r="32" spans="1:33" x14ac:dyDescent="0.25">
      <c r="A32" s="5" t="s">
        <v>17</v>
      </c>
      <c r="B32" s="5" t="s">
        <v>6</v>
      </c>
      <c r="C32" s="5" t="s">
        <v>7</v>
      </c>
      <c r="D32" s="5" t="s">
        <v>345</v>
      </c>
      <c r="E32" s="5" t="s">
        <v>346</v>
      </c>
      <c r="F32" s="5" t="s">
        <v>347</v>
      </c>
      <c r="G32" s="5" t="s">
        <v>348</v>
      </c>
      <c r="H32" s="5" t="s">
        <v>349</v>
      </c>
      <c r="I32" s="5" t="s">
        <v>350</v>
      </c>
      <c r="J32" s="5" t="s">
        <v>351</v>
      </c>
      <c r="K32" s="5" t="s">
        <v>352</v>
      </c>
      <c r="L32" s="5" t="s">
        <v>353</v>
      </c>
      <c r="M32" s="5" t="s">
        <v>354</v>
      </c>
      <c r="N32" s="5" t="s">
        <v>355</v>
      </c>
      <c r="O32" s="5" t="s">
        <v>356</v>
      </c>
      <c r="P32" s="5" t="s">
        <v>357</v>
      </c>
      <c r="Q32" s="5" t="s">
        <v>358</v>
      </c>
      <c r="R32" s="5" t="s">
        <v>359</v>
      </c>
      <c r="S32" s="5" t="s">
        <v>360</v>
      </c>
      <c r="T32" s="5" t="s">
        <v>361</v>
      </c>
      <c r="U32" s="5" t="s">
        <v>362</v>
      </c>
      <c r="V32" s="5" t="s">
        <v>363</v>
      </c>
      <c r="W32" s="5" t="s">
        <v>364</v>
      </c>
      <c r="X32" s="5" t="s">
        <v>365</v>
      </c>
      <c r="Y32" s="5" t="s">
        <v>366</v>
      </c>
      <c r="Z32" s="5" t="s">
        <v>367</v>
      </c>
      <c r="AA32" s="5" t="s">
        <v>368</v>
      </c>
      <c r="AB32" s="5" t="s">
        <v>369</v>
      </c>
      <c r="AC32" s="5" t="s">
        <v>370</v>
      </c>
      <c r="AD32" s="5" t="s">
        <v>371</v>
      </c>
      <c r="AE32" s="5" t="s">
        <v>372</v>
      </c>
      <c r="AF32" s="5" t="s">
        <v>373</v>
      </c>
      <c r="AG32" s="5" t="s">
        <v>374</v>
      </c>
    </row>
    <row r="33" spans="1:33" x14ac:dyDescent="0.25">
      <c r="A33" s="6" t="s">
        <v>9</v>
      </c>
      <c r="B33" s="6" t="s">
        <v>10</v>
      </c>
      <c r="C33" s="6" t="s">
        <v>11</v>
      </c>
      <c r="D33" s="6">
        <v>222253.30487389999</v>
      </c>
      <c r="E33" s="6">
        <v>259985.39355169999</v>
      </c>
      <c r="F33" s="6">
        <v>270737.46535299998</v>
      </c>
      <c r="G33" s="6">
        <v>252726.1873317</v>
      </c>
      <c r="H33" s="6">
        <v>232506.7149961</v>
      </c>
      <c r="I33" s="6">
        <v>226023.73271859999</v>
      </c>
      <c r="J33" s="6">
        <v>211929.8735475</v>
      </c>
      <c r="K33" s="6">
        <v>197194.16370120001</v>
      </c>
      <c r="L33" s="6">
        <v>177117.56308620001</v>
      </c>
      <c r="M33" s="6">
        <v>151232.1497068</v>
      </c>
      <c r="N33" s="6">
        <v>140966.47018259999</v>
      </c>
      <c r="O33" s="6">
        <v>113601.43536249999</v>
      </c>
      <c r="P33" s="6">
        <v>99180.545532400007</v>
      </c>
      <c r="Q33" s="6">
        <v>78742.998647100001</v>
      </c>
      <c r="R33" s="6">
        <v>136116.03508430001</v>
      </c>
      <c r="S33" s="6">
        <v>8.0226754863245109</v>
      </c>
      <c r="T33" s="6">
        <v>9.3846903416489695</v>
      </c>
      <c r="U33" s="6">
        <v>9.7728077778168192</v>
      </c>
      <c r="V33" s="6">
        <v>9.1226548419995392</v>
      </c>
      <c r="W33" s="6">
        <v>8.3927927364831802</v>
      </c>
      <c r="X33" s="6">
        <v>8.1587765852926104</v>
      </c>
      <c r="Y33" s="6">
        <v>7.65003068140674</v>
      </c>
      <c r="Z33" s="6">
        <v>7.11811589964646</v>
      </c>
      <c r="AA33" s="6">
        <v>6.3934110333045497</v>
      </c>
      <c r="AB33" s="6">
        <v>5.4590255064386399</v>
      </c>
      <c r="AC33" s="6">
        <v>5.0884653677896701</v>
      </c>
      <c r="AD33" s="6">
        <v>4.1006699594910501</v>
      </c>
      <c r="AE33" s="6">
        <v>3.5801192329379798</v>
      </c>
      <c r="AF33" s="6">
        <v>2.84238529242208</v>
      </c>
      <c r="AG33" s="6">
        <v>4.9133792569972199</v>
      </c>
    </row>
    <row r="34" spans="1:33" x14ac:dyDescent="0.25">
      <c r="A34" s="6" t="s">
        <v>9</v>
      </c>
      <c r="B34" s="6" t="s">
        <v>10</v>
      </c>
      <c r="C34" s="6" t="s">
        <v>12</v>
      </c>
      <c r="D34" s="6">
        <v>186051.18800719999</v>
      </c>
      <c r="E34" s="6">
        <v>244456.07735189999</v>
      </c>
      <c r="F34" s="6">
        <v>272170.42880920001</v>
      </c>
      <c r="G34" s="6">
        <v>299010.55300389999</v>
      </c>
      <c r="H34" s="6">
        <v>431910.64325379999</v>
      </c>
      <c r="I34" s="6">
        <v>483510.18058530003</v>
      </c>
      <c r="J34" s="6">
        <v>442403.79039949999</v>
      </c>
      <c r="K34" s="6">
        <v>431711.3220025</v>
      </c>
      <c r="L34" s="6">
        <v>411763.60903180001</v>
      </c>
      <c r="M34" s="6">
        <v>360083.8088464</v>
      </c>
      <c r="N34" s="6">
        <v>369948.14617979998</v>
      </c>
      <c r="O34" s="6">
        <v>317233.49550309998</v>
      </c>
      <c r="P34" s="6">
        <v>264154.5810454</v>
      </c>
      <c r="Q34" s="6">
        <v>207783.4630238</v>
      </c>
      <c r="R34" s="6">
        <v>364949.67921129998</v>
      </c>
      <c r="S34" s="6">
        <v>3.6572839093973202</v>
      </c>
      <c r="T34" s="6">
        <v>4.8053725849839397</v>
      </c>
      <c r="U34" s="6">
        <v>5.3501648689237902</v>
      </c>
      <c r="V34" s="6">
        <v>5.8777721118278397</v>
      </c>
      <c r="W34" s="6">
        <v>8.4902432647107897</v>
      </c>
      <c r="X34" s="6">
        <v>9.5045563665843407</v>
      </c>
      <c r="Y34" s="6">
        <v>8.6965113279570296</v>
      </c>
      <c r="Z34" s="6">
        <v>8.4863251257674808</v>
      </c>
      <c r="AA34" s="6">
        <v>8.0942048149087604</v>
      </c>
      <c r="AB34" s="6">
        <v>7.0783139534560604</v>
      </c>
      <c r="AC34" s="6">
        <v>7.2722212463507203</v>
      </c>
      <c r="AD34" s="6">
        <v>6.2359879076959004</v>
      </c>
      <c r="AE34" s="6">
        <v>5.1925940876741201</v>
      </c>
      <c r="AF34" s="6">
        <v>4.0844840825546802</v>
      </c>
      <c r="AG34" s="6">
        <v>7.1739643472072299</v>
      </c>
    </row>
    <row r="35" spans="1:33" x14ac:dyDescent="0.25">
      <c r="A35" s="6" t="s">
        <v>18</v>
      </c>
      <c r="B35" s="6" t="s">
        <v>19</v>
      </c>
      <c r="C35" s="6" t="s">
        <v>11</v>
      </c>
      <c r="D35" s="6">
        <v>1550.121989</v>
      </c>
      <c r="E35" s="6">
        <v>1859.3688256999999</v>
      </c>
      <c r="F35" s="6">
        <v>1651.9078442</v>
      </c>
      <c r="G35" s="6">
        <v>1573.4903781999999</v>
      </c>
      <c r="H35" s="6">
        <v>977.7851981</v>
      </c>
      <c r="I35" s="6">
        <v>1623.3744459</v>
      </c>
      <c r="J35" s="6">
        <v>1275.9057152</v>
      </c>
      <c r="K35" s="6">
        <v>1294.9910591</v>
      </c>
      <c r="L35" s="6">
        <v>990.16852510000001</v>
      </c>
      <c r="M35" s="6">
        <v>943.70582730000001</v>
      </c>
      <c r="N35" s="6">
        <v>584.83888409999997</v>
      </c>
      <c r="O35" s="6">
        <v>687.7702534</v>
      </c>
      <c r="P35" s="6">
        <v>408.94308039999999</v>
      </c>
      <c r="Q35" s="6">
        <v>746.20380550000004</v>
      </c>
      <c r="R35" s="6">
        <v>1024.4202049999999</v>
      </c>
      <c r="S35" s="6">
        <v>9.0160085289161103</v>
      </c>
      <c r="T35" s="6">
        <v>10.814687689016401</v>
      </c>
      <c r="U35" s="6">
        <v>9.6080278313442005</v>
      </c>
      <c r="V35" s="6">
        <v>9.1519266036413995</v>
      </c>
      <c r="W35" s="6">
        <v>5.6871134969220298</v>
      </c>
      <c r="X35" s="6">
        <v>9.4420684008881892</v>
      </c>
      <c r="Y35" s="6">
        <v>7.4210784002600203</v>
      </c>
      <c r="Z35" s="6">
        <v>7.5320849046517901</v>
      </c>
      <c r="AA35" s="6">
        <v>5.7591389133993403</v>
      </c>
      <c r="AB35" s="6">
        <v>5.4888969049548999</v>
      </c>
      <c r="AC35" s="6">
        <v>3.4016112309257598</v>
      </c>
      <c r="AD35" s="6">
        <v>4.0002932121422798</v>
      </c>
      <c r="AE35" s="6">
        <v>2.3785446093221099</v>
      </c>
      <c r="AF35" s="6">
        <v>4.3401615630507999</v>
      </c>
      <c r="AG35" s="6">
        <v>5.9583577105646697</v>
      </c>
    </row>
    <row r="36" spans="1:33" x14ac:dyDescent="0.25">
      <c r="A36" s="6" t="s">
        <v>18</v>
      </c>
      <c r="B36" s="6" t="s">
        <v>19</v>
      </c>
      <c r="C36" s="6" t="s">
        <v>12</v>
      </c>
      <c r="D36" s="6">
        <v>6117.0026625</v>
      </c>
      <c r="E36" s="6">
        <v>9105.3913319000003</v>
      </c>
      <c r="F36" s="6">
        <v>10105.2073459</v>
      </c>
      <c r="G36" s="6">
        <v>10826.833378699999</v>
      </c>
      <c r="H36" s="6">
        <v>12401.8910459</v>
      </c>
      <c r="I36" s="6">
        <v>11383.4573007</v>
      </c>
      <c r="J36" s="6">
        <v>10542.072406900001</v>
      </c>
      <c r="K36" s="6">
        <v>11423.9586538</v>
      </c>
      <c r="L36" s="6">
        <v>9806.7121747000001</v>
      </c>
      <c r="M36" s="6">
        <v>9843.0645592000001</v>
      </c>
      <c r="N36" s="6">
        <v>10532.750450699999</v>
      </c>
      <c r="O36" s="6">
        <v>7634.0325660999997</v>
      </c>
      <c r="P36" s="6">
        <v>6422.1312409000002</v>
      </c>
      <c r="Q36" s="6">
        <v>5283.9822166000004</v>
      </c>
      <c r="R36" s="6">
        <v>8677.5166293999991</v>
      </c>
      <c r="S36" s="6">
        <v>4.3659818205050804</v>
      </c>
      <c r="T36" s="6">
        <v>6.4989301488079798</v>
      </c>
      <c r="U36" s="6">
        <v>7.2125441165988304</v>
      </c>
      <c r="V36" s="6">
        <v>7.7276012964367098</v>
      </c>
      <c r="W36" s="6">
        <v>8.8517912830455803</v>
      </c>
      <c r="X36" s="6">
        <v>8.1248889973573792</v>
      </c>
      <c r="Y36" s="6">
        <v>7.5243544949125001</v>
      </c>
      <c r="Z36" s="6">
        <v>8.1537966472468408</v>
      </c>
      <c r="AA36" s="6">
        <v>6.9994945949831102</v>
      </c>
      <c r="AB36" s="6">
        <v>7.02544093808869</v>
      </c>
      <c r="AC36" s="6">
        <v>7.51770099260977</v>
      </c>
      <c r="AD36" s="6">
        <v>5.4487547643332999</v>
      </c>
      <c r="AE36" s="6">
        <v>4.5837659052460999</v>
      </c>
      <c r="AF36" s="6">
        <v>3.7714174033266099</v>
      </c>
      <c r="AG36" s="6">
        <v>6.1935365965015103</v>
      </c>
    </row>
    <row r="37" spans="1:33" x14ac:dyDescent="0.25">
      <c r="A37" s="6" t="s">
        <v>20</v>
      </c>
      <c r="B37" s="6" t="s">
        <v>21</v>
      </c>
      <c r="C37" s="6" t="s">
        <v>11</v>
      </c>
      <c r="D37" s="6">
        <v>555.17328899999995</v>
      </c>
      <c r="E37" s="6">
        <v>493.64663539999998</v>
      </c>
      <c r="F37" s="6">
        <v>501.28674100000001</v>
      </c>
      <c r="G37" s="6">
        <v>491.96179690000002</v>
      </c>
      <c r="H37" s="6">
        <v>405.00493510000001</v>
      </c>
      <c r="I37" s="6">
        <v>387.89768020000002</v>
      </c>
      <c r="J37" s="6">
        <v>267.2695885</v>
      </c>
      <c r="K37" s="6">
        <v>340.98973410000002</v>
      </c>
      <c r="L37" s="6">
        <v>240.09137390000001</v>
      </c>
      <c r="M37" s="6">
        <v>230.5940994</v>
      </c>
      <c r="N37" s="6">
        <v>283.92864639999999</v>
      </c>
      <c r="O37" s="6">
        <v>61.042226999999997</v>
      </c>
      <c r="P37" s="6">
        <v>99.127484800000005</v>
      </c>
      <c r="Q37" s="6">
        <v>74.918238400000007</v>
      </c>
      <c r="R37" s="6">
        <v>156.72954229999999</v>
      </c>
      <c r="S37" s="6">
        <v>12.096169336654301</v>
      </c>
      <c r="T37" s="6">
        <v>10.7556206549917</v>
      </c>
      <c r="U37" s="6">
        <v>10.9220840150247</v>
      </c>
      <c r="V37" s="6">
        <v>10.718911230736699</v>
      </c>
      <c r="W37" s="6">
        <v>8.8242867123066695</v>
      </c>
      <c r="X37" s="6">
        <v>8.4515521873289892</v>
      </c>
      <c r="Y37" s="6">
        <v>5.8232956539699696</v>
      </c>
      <c r="Z37" s="6">
        <v>7.4295173191128203</v>
      </c>
      <c r="AA37" s="6">
        <v>5.2311340846306198</v>
      </c>
      <c r="AB37" s="6">
        <v>5.0242065489135896</v>
      </c>
      <c r="AC37" s="6">
        <v>6.1862648193462402</v>
      </c>
      <c r="AD37" s="6">
        <v>1.3299939480310501</v>
      </c>
      <c r="AE37" s="6">
        <v>2.1597992299255302</v>
      </c>
      <c r="AF37" s="6">
        <v>1.6323258269909999</v>
      </c>
      <c r="AG37" s="6">
        <v>3.41483843203617</v>
      </c>
    </row>
    <row r="38" spans="1:33" x14ac:dyDescent="0.25">
      <c r="A38" s="6" t="s">
        <v>20</v>
      </c>
      <c r="B38" s="6" t="s">
        <v>21</v>
      </c>
      <c r="C38" s="6" t="s">
        <v>12</v>
      </c>
      <c r="D38" s="6">
        <v>1835.6887655</v>
      </c>
      <c r="E38" s="6">
        <v>2408.1071950999999</v>
      </c>
      <c r="F38" s="6">
        <v>2850.0973770000001</v>
      </c>
      <c r="G38" s="6">
        <v>2744.4029098999999</v>
      </c>
      <c r="H38" s="6">
        <v>2833.6303585000001</v>
      </c>
      <c r="I38" s="6">
        <v>2834.2955376</v>
      </c>
      <c r="J38" s="6">
        <v>2759.196563</v>
      </c>
      <c r="K38" s="6">
        <v>2388.7555520000001</v>
      </c>
      <c r="L38" s="6">
        <v>2616.9993414</v>
      </c>
      <c r="M38" s="6">
        <v>2812.0267819000001</v>
      </c>
      <c r="N38" s="6">
        <v>2273.9551055000002</v>
      </c>
      <c r="O38" s="6">
        <v>1699.1574413000001</v>
      </c>
      <c r="P38" s="6">
        <v>1435.0735419</v>
      </c>
      <c r="Q38" s="6">
        <v>1118.172577</v>
      </c>
      <c r="R38" s="6">
        <v>1700.7789494000001</v>
      </c>
      <c r="S38" s="6">
        <v>5.3502497284069497</v>
      </c>
      <c r="T38" s="6">
        <v>7.0186052824969503</v>
      </c>
      <c r="U38" s="6">
        <v>8.3068181294197796</v>
      </c>
      <c r="V38" s="6">
        <v>7.9987638423730001</v>
      </c>
      <c r="W38" s="6">
        <v>8.2588237945885705</v>
      </c>
      <c r="X38" s="6">
        <v>8.2607625079293108</v>
      </c>
      <c r="Y38" s="6">
        <v>8.0418810308463193</v>
      </c>
      <c r="Z38" s="6">
        <v>6.9622034974090496</v>
      </c>
      <c r="AA38" s="6">
        <v>7.6274367848804703</v>
      </c>
      <c r="AB38" s="6">
        <v>8.1958585839226501</v>
      </c>
      <c r="AC38" s="6">
        <v>6.6276091646162998</v>
      </c>
      <c r="AD38" s="6">
        <v>4.9523191565427602</v>
      </c>
      <c r="AE38" s="6">
        <v>4.1826272362151604</v>
      </c>
      <c r="AF38" s="6">
        <v>3.2589960993615699</v>
      </c>
      <c r="AG38" s="6">
        <v>4.9570451609911599</v>
      </c>
    </row>
    <row r="39" spans="1:33" x14ac:dyDescent="0.25">
      <c r="A39" s="6" t="s">
        <v>22</v>
      </c>
      <c r="B39" s="6" t="s">
        <v>23</v>
      </c>
      <c r="C39" s="6" t="s">
        <v>11</v>
      </c>
      <c r="D39" s="6">
        <v>2007.9719995999999</v>
      </c>
      <c r="E39" s="6">
        <v>2165.5405018000001</v>
      </c>
      <c r="F39" s="6">
        <v>2043.2909678000001</v>
      </c>
      <c r="G39" s="6">
        <v>1565.0501402</v>
      </c>
      <c r="H39" s="6">
        <v>841.88939130000006</v>
      </c>
      <c r="I39" s="6">
        <v>1064.7808679</v>
      </c>
      <c r="J39" s="6">
        <v>1634.6538521</v>
      </c>
      <c r="K39" s="6">
        <v>1392.4970948</v>
      </c>
      <c r="L39" s="6">
        <v>700.40304649999996</v>
      </c>
      <c r="M39" s="6">
        <v>699.00691970000003</v>
      </c>
      <c r="N39" s="6">
        <v>584.73102100000006</v>
      </c>
      <c r="O39" s="6">
        <v>793.95603229999995</v>
      </c>
      <c r="P39" s="6">
        <v>159.810372</v>
      </c>
      <c r="Q39" s="6">
        <v>399.41008310000001</v>
      </c>
      <c r="R39" s="6">
        <v>531.16736409999999</v>
      </c>
      <c r="S39" s="6">
        <v>12.1077705561733</v>
      </c>
      <c r="T39" s="6">
        <v>13.057885035806301</v>
      </c>
      <c r="U39" s="6">
        <v>12.3207386470289</v>
      </c>
      <c r="V39" s="6">
        <v>9.4370180511597095</v>
      </c>
      <c r="W39" s="6">
        <v>5.0764669953402697</v>
      </c>
      <c r="X39" s="6">
        <v>6.4204692314954901</v>
      </c>
      <c r="Y39" s="6">
        <v>9.8567180139635102</v>
      </c>
      <c r="Z39" s="6">
        <v>8.3965490192766303</v>
      </c>
      <c r="AA39" s="6">
        <v>4.2233255172662298</v>
      </c>
      <c r="AB39" s="6">
        <v>4.2149070816679801</v>
      </c>
      <c r="AC39" s="6">
        <v>3.5258405200646701</v>
      </c>
      <c r="AD39" s="6">
        <v>4.7874360163852296</v>
      </c>
      <c r="AE39" s="6">
        <v>0.96363261891010199</v>
      </c>
      <c r="AF39" s="6">
        <v>2.408383007811</v>
      </c>
      <c r="AG39" s="6">
        <v>3.2028596876506801</v>
      </c>
    </row>
    <row r="40" spans="1:33" x14ac:dyDescent="0.25">
      <c r="A40" s="6" t="s">
        <v>22</v>
      </c>
      <c r="B40" s="6" t="s">
        <v>23</v>
      </c>
      <c r="C40" s="6" t="s">
        <v>12</v>
      </c>
      <c r="D40" s="6">
        <v>5437.8809469999997</v>
      </c>
      <c r="E40" s="6">
        <v>6064.0148141</v>
      </c>
      <c r="F40" s="6">
        <v>6056.6796468000002</v>
      </c>
      <c r="G40" s="6">
        <v>6156.3977163</v>
      </c>
      <c r="H40" s="6">
        <v>9341.0341781000006</v>
      </c>
      <c r="I40" s="6">
        <v>8290.1691116999991</v>
      </c>
      <c r="J40" s="6">
        <v>8370.9987089000006</v>
      </c>
      <c r="K40" s="6">
        <v>7579.6545752000002</v>
      </c>
      <c r="L40" s="6">
        <v>8127.7891585999996</v>
      </c>
      <c r="M40" s="6">
        <v>6357.8809517</v>
      </c>
      <c r="N40" s="6">
        <v>6829.5017664999996</v>
      </c>
      <c r="O40" s="6">
        <v>4672.7225225000002</v>
      </c>
      <c r="P40" s="6">
        <v>3856.0059793</v>
      </c>
      <c r="Q40" s="6">
        <v>2974.6928932000001</v>
      </c>
      <c r="R40" s="6">
        <v>3817.4173568000001</v>
      </c>
      <c r="S40" s="6">
        <v>5.7891158492460804</v>
      </c>
      <c r="T40" s="6">
        <v>6.45569195289875</v>
      </c>
      <c r="U40" s="6">
        <v>6.4478830042131898</v>
      </c>
      <c r="V40" s="6">
        <v>6.5540419036494004</v>
      </c>
      <c r="W40" s="6">
        <v>9.9443753064548304</v>
      </c>
      <c r="X40" s="6">
        <v>8.8256344457025406</v>
      </c>
      <c r="Y40" s="6">
        <v>8.9116848588688793</v>
      </c>
      <c r="Z40" s="6">
        <v>8.0692274915118407</v>
      </c>
      <c r="AA40" s="6">
        <v>8.6527663065775595</v>
      </c>
      <c r="AB40" s="6">
        <v>6.7685390216959096</v>
      </c>
      <c r="AC40" s="6">
        <v>7.2706220132882997</v>
      </c>
      <c r="AD40" s="6">
        <v>4.9745355365048001</v>
      </c>
      <c r="AE40" s="6">
        <v>4.1050669455844702</v>
      </c>
      <c r="AF40" s="6">
        <v>3.1668294952584901</v>
      </c>
      <c r="AG40" s="6">
        <v>4.0639858685449699</v>
      </c>
    </row>
    <row r="41" spans="1:33" x14ac:dyDescent="0.25">
      <c r="A41" s="6" t="s">
        <v>24</v>
      </c>
      <c r="B41" s="6" t="s">
        <v>25</v>
      </c>
      <c r="C41" s="6" t="s">
        <v>11</v>
      </c>
      <c r="D41" s="6">
        <v>391.40212279999997</v>
      </c>
      <c r="E41" s="6">
        <v>526.18161629999997</v>
      </c>
      <c r="F41" s="6">
        <v>518.52792880000004</v>
      </c>
      <c r="G41" s="6">
        <v>477.44220969999998</v>
      </c>
      <c r="H41" s="6">
        <v>414.6380977</v>
      </c>
      <c r="I41" s="6">
        <v>369.17981040000001</v>
      </c>
      <c r="J41" s="6">
        <v>314.76346560000002</v>
      </c>
      <c r="K41" s="6">
        <v>403.48632609999999</v>
      </c>
      <c r="L41" s="6">
        <v>407.2398723</v>
      </c>
      <c r="M41" s="6">
        <v>250.99278050000001</v>
      </c>
      <c r="N41" s="6">
        <v>241.63704329999999</v>
      </c>
      <c r="O41" s="6">
        <v>256.58909599999998</v>
      </c>
      <c r="P41" s="6">
        <v>256.47332310000002</v>
      </c>
      <c r="Q41" s="6">
        <v>213.67927610000001</v>
      </c>
      <c r="R41" s="6">
        <v>534.88337409999997</v>
      </c>
      <c r="S41" s="6">
        <v>7.0180017547114</v>
      </c>
      <c r="T41" s="6">
        <v>9.4346537521903198</v>
      </c>
      <c r="U41" s="6">
        <v>9.2974199734852991</v>
      </c>
      <c r="V41" s="6">
        <v>8.5607360570193798</v>
      </c>
      <c r="W41" s="6">
        <v>7.4346323837280801</v>
      </c>
      <c r="X41" s="6">
        <v>6.6195465130758402</v>
      </c>
      <c r="Y41" s="6">
        <v>5.6438389707676899</v>
      </c>
      <c r="Z41" s="6">
        <v>7.2346765120095897</v>
      </c>
      <c r="AA41" s="6">
        <v>7.3019791460105097</v>
      </c>
      <c r="AB41" s="6">
        <v>4.5004042424904602</v>
      </c>
      <c r="AC41" s="6">
        <v>4.33265200952731</v>
      </c>
      <c r="AD41" s="6">
        <v>4.6007484913104602</v>
      </c>
      <c r="AE41" s="6">
        <v>4.5986726353862899</v>
      </c>
      <c r="AF41" s="6">
        <v>3.8313576939426399</v>
      </c>
      <c r="AG41" s="6">
        <v>9.5906798643447502</v>
      </c>
    </row>
    <row r="42" spans="1:33" x14ac:dyDescent="0.25">
      <c r="A42" s="6" t="s">
        <v>24</v>
      </c>
      <c r="B42" s="6" t="s">
        <v>25</v>
      </c>
      <c r="C42" s="6" t="s">
        <v>12</v>
      </c>
      <c r="D42" s="6">
        <v>1557.4605845000001</v>
      </c>
      <c r="E42" s="6">
        <v>1934.8758041000001</v>
      </c>
      <c r="F42" s="6">
        <v>2094.5519450000002</v>
      </c>
      <c r="G42" s="6">
        <v>1986.3574685999999</v>
      </c>
      <c r="H42" s="6">
        <v>2371.5622244000001</v>
      </c>
      <c r="I42" s="6">
        <v>2459.3021398000001</v>
      </c>
      <c r="J42" s="6">
        <v>2486.9609323999998</v>
      </c>
      <c r="K42" s="6">
        <v>2719.8941375999998</v>
      </c>
      <c r="L42" s="6">
        <v>2144.6171638000001</v>
      </c>
      <c r="M42" s="6">
        <v>2026.5863391</v>
      </c>
      <c r="N42" s="6">
        <v>1707.3399912</v>
      </c>
      <c r="O42" s="6">
        <v>1541.8034972</v>
      </c>
      <c r="P42" s="6">
        <v>1279.5647346000001</v>
      </c>
      <c r="Q42" s="6">
        <v>1172.9764892000001</v>
      </c>
      <c r="R42" s="6">
        <v>1542.0302075</v>
      </c>
      <c r="S42" s="6">
        <v>5.36576458032168</v>
      </c>
      <c r="T42" s="6">
        <v>6.6660358279912604</v>
      </c>
      <c r="U42" s="6">
        <v>7.21615220954883</v>
      </c>
      <c r="V42" s="6">
        <v>6.8434005039639603</v>
      </c>
      <c r="W42" s="6">
        <v>8.1705082686247703</v>
      </c>
      <c r="X42" s="6">
        <v>8.4727899025994002</v>
      </c>
      <c r="Y42" s="6">
        <v>8.5680799992763408</v>
      </c>
      <c r="Z42" s="6">
        <v>9.3705816834163702</v>
      </c>
      <c r="AA42" s="6">
        <v>7.3886369455457501</v>
      </c>
      <c r="AB42" s="6">
        <v>6.9819970441162402</v>
      </c>
      <c r="AC42" s="6">
        <v>5.8821292445668902</v>
      </c>
      <c r="AD42" s="6">
        <v>5.3118227693369002</v>
      </c>
      <c r="AE42" s="6">
        <v>4.4083575529775398</v>
      </c>
      <c r="AF42" s="6">
        <v>4.0411396358515299</v>
      </c>
      <c r="AG42" s="6">
        <v>5.3126038318625497</v>
      </c>
    </row>
    <row r="43" spans="1:33" x14ac:dyDescent="0.25">
      <c r="A43" s="6" t="s">
        <v>26</v>
      </c>
      <c r="B43" s="6" t="s">
        <v>27</v>
      </c>
      <c r="C43" s="6" t="s">
        <v>11</v>
      </c>
      <c r="D43" s="6">
        <v>2874.6360561000001</v>
      </c>
      <c r="E43" s="6">
        <v>3201.1706300999999</v>
      </c>
      <c r="F43" s="6">
        <v>3204.0703945999999</v>
      </c>
      <c r="G43" s="6">
        <v>2872.9483835999999</v>
      </c>
      <c r="H43" s="6">
        <v>2195.8302377</v>
      </c>
      <c r="I43" s="6">
        <v>1893.1142122000001</v>
      </c>
      <c r="J43" s="6">
        <v>3001.6103683000001</v>
      </c>
      <c r="K43" s="6">
        <v>1554.43255</v>
      </c>
      <c r="L43" s="6">
        <v>1305.4426989000001</v>
      </c>
      <c r="M43" s="6">
        <v>1375.4896486</v>
      </c>
      <c r="N43" s="6">
        <v>1124.5748739000001</v>
      </c>
      <c r="O43" s="6">
        <v>922.802818</v>
      </c>
      <c r="P43" s="6">
        <v>589.07147139999995</v>
      </c>
      <c r="Q43" s="6">
        <v>574.26698729999998</v>
      </c>
      <c r="R43" s="6">
        <v>963.09972640000001</v>
      </c>
      <c r="S43" s="6">
        <v>10.3955508864591</v>
      </c>
      <c r="T43" s="6">
        <v>11.5763983794842</v>
      </c>
      <c r="U43" s="6">
        <v>11.5868848024018</v>
      </c>
      <c r="V43" s="6">
        <v>10.3894477537456</v>
      </c>
      <c r="W43" s="6">
        <v>7.9407843388025103</v>
      </c>
      <c r="X43" s="6">
        <v>6.8460719001429702</v>
      </c>
      <c r="Y43" s="6">
        <v>10.854728291176899</v>
      </c>
      <c r="Z43" s="6">
        <v>5.6212968729740398</v>
      </c>
      <c r="AA43" s="6">
        <v>4.7208744832146996</v>
      </c>
      <c r="AB43" s="6">
        <v>4.97418537747639</v>
      </c>
      <c r="AC43" s="6">
        <v>4.0668018834778303</v>
      </c>
      <c r="AD43" s="6">
        <v>3.33713328069142</v>
      </c>
      <c r="AE43" s="6">
        <v>2.13026008760498</v>
      </c>
      <c r="AF43" s="6">
        <v>2.0767226084925401</v>
      </c>
      <c r="AG43" s="6">
        <v>3.4828590538550399</v>
      </c>
    </row>
    <row r="44" spans="1:33" x14ac:dyDescent="0.25">
      <c r="A44" s="6" t="s">
        <v>26</v>
      </c>
      <c r="B44" s="6" t="s">
        <v>27</v>
      </c>
      <c r="C44" s="6" t="s">
        <v>12</v>
      </c>
      <c r="D44" s="6">
        <v>6219.5770240000002</v>
      </c>
      <c r="E44" s="6">
        <v>10271.2717801</v>
      </c>
      <c r="F44" s="6">
        <v>10164.3385533</v>
      </c>
      <c r="G44" s="6">
        <v>10631.512478000001</v>
      </c>
      <c r="H44" s="6">
        <v>11061.1155795</v>
      </c>
      <c r="I44" s="6">
        <v>14669.7225244</v>
      </c>
      <c r="J44" s="6">
        <v>10669.5936017</v>
      </c>
      <c r="K44" s="6">
        <v>11967.9521606</v>
      </c>
      <c r="L44" s="6">
        <v>10985.526055800001</v>
      </c>
      <c r="M44" s="6">
        <v>8244.0039438999993</v>
      </c>
      <c r="N44" s="6">
        <v>8283.5324621</v>
      </c>
      <c r="O44" s="6">
        <v>6827.0675533000003</v>
      </c>
      <c r="P44" s="6">
        <v>4710.9018527999997</v>
      </c>
      <c r="Q44" s="6">
        <v>2641.0962616000002</v>
      </c>
      <c r="R44" s="6">
        <v>3458.2270622000001</v>
      </c>
      <c r="S44" s="6">
        <v>4.7548305916188998</v>
      </c>
      <c r="T44" s="6">
        <v>7.8523277525779598</v>
      </c>
      <c r="U44" s="6">
        <v>7.7705779203808198</v>
      </c>
      <c r="V44" s="6">
        <v>8.1277296784824706</v>
      </c>
      <c r="W44" s="6">
        <v>8.4561587599753594</v>
      </c>
      <c r="X44" s="6">
        <v>11.214917857021501</v>
      </c>
      <c r="Y44" s="6">
        <v>8.1568424768662293</v>
      </c>
      <c r="Z44" s="6">
        <v>9.1494300709945602</v>
      </c>
      <c r="AA44" s="6">
        <v>8.3983710071574809</v>
      </c>
      <c r="AB44" s="6">
        <v>6.3024932400744902</v>
      </c>
      <c r="AC44" s="6">
        <v>6.3327125631656704</v>
      </c>
      <c r="AD44" s="6">
        <v>5.2192535807849296</v>
      </c>
      <c r="AE44" s="6">
        <v>3.6014571661983799</v>
      </c>
      <c r="AF44" s="6">
        <v>2.0191027865090398</v>
      </c>
      <c r="AG44" s="6">
        <v>2.6437945481922398</v>
      </c>
    </row>
    <row r="45" spans="1:33" x14ac:dyDescent="0.25">
      <c r="A45" s="6" t="s">
        <v>28</v>
      </c>
      <c r="B45" s="6" t="s">
        <v>29</v>
      </c>
      <c r="C45" s="6" t="s">
        <v>11</v>
      </c>
      <c r="D45" s="6">
        <v>23120.135646899998</v>
      </c>
      <c r="E45" s="6">
        <v>26002.787963499999</v>
      </c>
      <c r="F45" s="6">
        <v>23038.388347</v>
      </c>
      <c r="G45" s="6">
        <v>15330.6107249</v>
      </c>
      <c r="H45" s="6">
        <v>16867.5326217</v>
      </c>
      <c r="I45" s="6">
        <v>17743.188651199998</v>
      </c>
      <c r="J45" s="6">
        <v>13772.9395018</v>
      </c>
      <c r="K45" s="6">
        <v>15973.1293912</v>
      </c>
      <c r="L45" s="6">
        <v>11846.0874528</v>
      </c>
      <c r="M45" s="6">
        <v>10372.091087999999</v>
      </c>
      <c r="N45" s="6">
        <v>9803.2121571000007</v>
      </c>
      <c r="O45" s="6">
        <v>4940.6989913999996</v>
      </c>
      <c r="P45" s="6">
        <v>6092.6050842000004</v>
      </c>
      <c r="Q45" s="6">
        <v>3809.5743487</v>
      </c>
      <c r="R45" s="6">
        <v>9337.9157472999996</v>
      </c>
      <c r="S45" s="6">
        <v>11.112730538789201</v>
      </c>
      <c r="T45" s="6">
        <v>12.4982820303821</v>
      </c>
      <c r="U45" s="6">
        <v>11.073438567066599</v>
      </c>
      <c r="V45" s="6">
        <v>7.3686828045807298</v>
      </c>
      <c r="W45" s="6">
        <v>8.1074067964788199</v>
      </c>
      <c r="X45" s="6">
        <v>8.5282922812836706</v>
      </c>
      <c r="Y45" s="6">
        <v>6.61998561548541</v>
      </c>
      <c r="Z45" s="6">
        <v>7.6775104392357001</v>
      </c>
      <c r="AA45" s="6">
        <v>5.6938410661768497</v>
      </c>
      <c r="AB45" s="6">
        <v>4.9853623328622598</v>
      </c>
      <c r="AC45" s="6">
        <v>4.7119297559589404</v>
      </c>
      <c r="AD45" s="6">
        <v>2.3747549496777101</v>
      </c>
      <c r="AE45" s="6">
        <v>2.9284204735645698</v>
      </c>
      <c r="AF45" s="6">
        <v>1.8310780633444499</v>
      </c>
      <c r="AG45" s="6">
        <v>4.4882842851129796</v>
      </c>
    </row>
    <row r="46" spans="1:33" x14ac:dyDescent="0.25">
      <c r="A46" s="6" t="s">
        <v>28</v>
      </c>
      <c r="B46" s="6" t="s">
        <v>29</v>
      </c>
      <c r="C46" s="6" t="s">
        <v>12</v>
      </c>
      <c r="D46" s="6">
        <v>32953.543612300004</v>
      </c>
      <c r="E46" s="6">
        <v>32470.196709799999</v>
      </c>
      <c r="F46" s="6">
        <v>48676.947720299999</v>
      </c>
      <c r="G46" s="6">
        <v>49453.243062599999</v>
      </c>
      <c r="H46" s="6">
        <v>53889.613590000001</v>
      </c>
      <c r="I46" s="6">
        <v>54062.920187999996</v>
      </c>
      <c r="J46" s="6">
        <v>60409.933590400004</v>
      </c>
      <c r="K46" s="6">
        <v>51577.400046399998</v>
      </c>
      <c r="L46" s="6">
        <v>46008.981699600001</v>
      </c>
      <c r="M46" s="6">
        <v>34061.385631099998</v>
      </c>
      <c r="N46" s="6">
        <v>35734.7306025</v>
      </c>
      <c r="O46" s="6">
        <v>27374.236674200001</v>
      </c>
      <c r="P46" s="6">
        <v>26159.280590300001</v>
      </c>
      <c r="Q46" s="6">
        <v>15497.458816599999</v>
      </c>
      <c r="R46" s="6">
        <v>16134.229751499999</v>
      </c>
      <c r="S46" s="6">
        <v>5.63824937809391</v>
      </c>
      <c r="T46" s="6">
        <v>5.5555502181951502</v>
      </c>
      <c r="U46" s="6">
        <v>8.3284751843516798</v>
      </c>
      <c r="V46" s="6">
        <v>8.4612969161336995</v>
      </c>
      <c r="W46" s="6">
        <v>9.2203461905119202</v>
      </c>
      <c r="X46" s="6">
        <v>9.2499984133468693</v>
      </c>
      <c r="Y46" s="6">
        <v>10.3359527735171</v>
      </c>
      <c r="Z46" s="6">
        <v>8.8247336054861005</v>
      </c>
      <c r="AA46" s="6">
        <v>7.8719944509299502</v>
      </c>
      <c r="AB46" s="6">
        <v>5.8277977206640799</v>
      </c>
      <c r="AC46" s="6">
        <v>6.1141018691748696</v>
      </c>
      <c r="AD46" s="6">
        <v>4.68364721924761</v>
      </c>
      <c r="AE46" s="6">
        <v>4.4757719914707801</v>
      </c>
      <c r="AF46" s="6">
        <v>2.6515672658073899</v>
      </c>
      <c r="AG46" s="6">
        <v>2.7605168030689402</v>
      </c>
    </row>
    <row r="47" spans="1:33" x14ac:dyDescent="0.25">
      <c r="A47" s="6" t="s">
        <v>30</v>
      </c>
      <c r="B47" s="6" t="s">
        <v>31</v>
      </c>
      <c r="C47" s="6" t="s">
        <v>11</v>
      </c>
      <c r="D47" s="6">
        <v>366.7240195</v>
      </c>
      <c r="E47" s="6">
        <v>432.87280609999999</v>
      </c>
      <c r="F47" s="6">
        <v>429.20794890000002</v>
      </c>
      <c r="G47" s="6">
        <v>388.22801479999998</v>
      </c>
      <c r="H47" s="6">
        <v>270.44955110000001</v>
      </c>
      <c r="I47" s="6">
        <v>264.3212638</v>
      </c>
      <c r="J47" s="6">
        <v>279.32845359999999</v>
      </c>
      <c r="K47" s="6">
        <v>273.45116560000002</v>
      </c>
      <c r="L47" s="6">
        <v>370.03684479999998</v>
      </c>
      <c r="M47" s="6">
        <v>188.16326509999999</v>
      </c>
      <c r="N47" s="6">
        <v>153.66001919999999</v>
      </c>
      <c r="O47" s="6">
        <v>92.622885100000005</v>
      </c>
      <c r="P47" s="6">
        <v>150.53708019999999</v>
      </c>
      <c r="Q47" s="6">
        <v>161.1063939</v>
      </c>
      <c r="R47" s="6">
        <v>200.67885319999999</v>
      </c>
      <c r="S47" s="6">
        <v>9.1193380988071606</v>
      </c>
      <c r="T47" s="6">
        <v>10.7642621227468</v>
      </c>
      <c r="U47" s="6">
        <v>10.673127999772699</v>
      </c>
      <c r="V47" s="6">
        <v>9.6540786480715006</v>
      </c>
      <c r="W47" s="6">
        <v>6.7252777674998301</v>
      </c>
      <c r="X47" s="6">
        <v>6.5728854482524497</v>
      </c>
      <c r="Y47" s="6">
        <v>6.94606972422587</v>
      </c>
      <c r="Z47" s="6">
        <v>6.7999190127204203</v>
      </c>
      <c r="AA47" s="6">
        <v>9.2017182330949794</v>
      </c>
      <c r="AB47" s="6">
        <v>4.6790620220674697</v>
      </c>
      <c r="AC47" s="6">
        <v>3.8210686861049701</v>
      </c>
      <c r="AD47" s="6">
        <v>2.3032562908355301</v>
      </c>
      <c r="AE47" s="6">
        <v>3.7434104606040099</v>
      </c>
      <c r="AF47" s="6">
        <v>4.0062379275206004</v>
      </c>
      <c r="AG47" s="6">
        <v>4.9902875576757504</v>
      </c>
    </row>
    <row r="48" spans="1:33" x14ac:dyDescent="0.25">
      <c r="A48" s="6" t="s">
        <v>30</v>
      </c>
      <c r="B48" s="6" t="s">
        <v>31</v>
      </c>
      <c r="C48" s="6" t="s">
        <v>12</v>
      </c>
      <c r="D48" s="6">
        <v>1285.5952930999999</v>
      </c>
      <c r="E48" s="6">
        <v>1563.0437661000001</v>
      </c>
      <c r="F48" s="6">
        <v>2161.5561705</v>
      </c>
      <c r="G48" s="6">
        <v>2270.2008636</v>
      </c>
      <c r="H48" s="6">
        <v>2239.1215696999998</v>
      </c>
      <c r="I48" s="6">
        <v>2229.7555275999998</v>
      </c>
      <c r="J48" s="6">
        <v>1999.3246514</v>
      </c>
      <c r="K48" s="6">
        <v>2119.2880848999998</v>
      </c>
      <c r="L48" s="6">
        <v>2166.1729501999998</v>
      </c>
      <c r="M48" s="6">
        <v>2014.4028742999999</v>
      </c>
      <c r="N48" s="6">
        <v>1915.0949006999999</v>
      </c>
      <c r="O48" s="6">
        <v>1272.6016944</v>
      </c>
      <c r="P48" s="6">
        <v>1000.8758718</v>
      </c>
      <c r="Q48" s="6">
        <v>774.94806619999997</v>
      </c>
      <c r="R48" s="6">
        <v>1463.6291607999999</v>
      </c>
      <c r="S48" s="6">
        <v>4.8557718704858104</v>
      </c>
      <c r="T48" s="6">
        <v>5.9037116832195897</v>
      </c>
      <c r="U48" s="6">
        <v>8.1643295565274805</v>
      </c>
      <c r="V48" s="6">
        <v>8.5746871919855501</v>
      </c>
      <c r="W48" s="6">
        <v>8.4572988024323497</v>
      </c>
      <c r="X48" s="6">
        <v>8.4219226898943997</v>
      </c>
      <c r="Y48" s="6">
        <v>7.5515712093399996</v>
      </c>
      <c r="Z48" s="6">
        <v>8.0046804179709294</v>
      </c>
      <c r="AA48" s="6">
        <v>8.1817674151753792</v>
      </c>
      <c r="AB48" s="6">
        <v>7.6085225773231402</v>
      </c>
      <c r="AC48" s="6">
        <v>7.2334303011535201</v>
      </c>
      <c r="AD48" s="6">
        <v>4.8066942553121503</v>
      </c>
      <c r="AE48" s="6">
        <v>3.78036924234162</v>
      </c>
      <c r="AF48" s="6">
        <v>2.9270261342257702</v>
      </c>
      <c r="AG48" s="6">
        <v>5.52821665261229</v>
      </c>
    </row>
    <row r="49" spans="1:33" x14ac:dyDescent="0.25">
      <c r="A49" t="s">
        <v>1020</v>
      </c>
    </row>
    <row r="50" spans="1:33" x14ac:dyDescent="0.25">
      <c r="A50" t="s">
        <v>1023</v>
      </c>
    </row>
    <row r="51" spans="1:33" x14ac:dyDescent="0.25">
      <c r="A51" t="s">
        <v>1021</v>
      </c>
    </row>
    <row r="52" spans="1:33" x14ac:dyDescent="0.25">
      <c r="A52" t="s">
        <v>1022</v>
      </c>
    </row>
    <row r="53" spans="1:33" x14ac:dyDescent="0.25">
      <c r="A53" t="s">
        <v>15</v>
      </c>
    </row>
    <row r="56" spans="1:33" x14ac:dyDescent="0.25">
      <c r="L56" s="7" t="str">
        <f>HYPERLINK("#'Indice'!A1", "Ir al índice")</f>
        <v>Ir al índice</v>
      </c>
    </row>
    <row r="57" spans="1:33" ht="17.25" x14ac:dyDescent="0.3">
      <c r="A57" s="4" t="s">
        <v>376</v>
      </c>
    </row>
    <row r="58" spans="1:33" x14ac:dyDescent="0.25">
      <c r="A58" s="5" t="s">
        <v>17</v>
      </c>
      <c r="B58" s="5" t="s">
        <v>6</v>
      </c>
      <c r="C58" s="5" t="s">
        <v>7</v>
      </c>
      <c r="D58" s="5" t="s">
        <v>345</v>
      </c>
      <c r="E58" s="5" t="s">
        <v>346</v>
      </c>
      <c r="F58" s="5" t="s">
        <v>347</v>
      </c>
      <c r="G58" s="5" t="s">
        <v>348</v>
      </c>
      <c r="H58" s="5" t="s">
        <v>349</v>
      </c>
      <c r="I58" s="5" t="s">
        <v>350</v>
      </c>
      <c r="J58" s="5" t="s">
        <v>351</v>
      </c>
      <c r="K58" s="5" t="s">
        <v>352</v>
      </c>
      <c r="L58" s="5" t="s">
        <v>353</v>
      </c>
      <c r="M58" s="5" t="s">
        <v>354</v>
      </c>
      <c r="N58" s="5" t="s">
        <v>355</v>
      </c>
      <c r="O58" s="5" t="s">
        <v>356</v>
      </c>
      <c r="P58" s="5" t="s">
        <v>357</v>
      </c>
      <c r="Q58" s="5" t="s">
        <v>358</v>
      </c>
      <c r="R58" s="5" t="s">
        <v>359</v>
      </c>
      <c r="S58" s="5" t="s">
        <v>360</v>
      </c>
      <c r="T58" s="5" t="s">
        <v>361</v>
      </c>
      <c r="U58" s="5" t="s">
        <v>362</v>
      </c>
      <c r="V58" s="5" t="s">
        <v>363</v>
      </c>
      <c r="W58" s="5" t="s">
        <v>364</v>
      </c>
      <c r="X58" s="5" t="s">
        <v>365</v>
      </c>
      <c r="Y58" s="5" t="s">
        <v>366</v>
      </c>
      <c r="Z58" s="5" t="s">
        <v>367</v>
      </c>
      <c r="AA58" s="5" t="s">
        <v>368</v>
      </c>
      <c r="AB58" s="5" t="s">
        <v>369</v>
      </c>
      <c r="AC58" s="5" t="s">
        <v>370</v>
      </c>
      <c r="AD58" s="5" t="s">
        <v>371</v>
      </c>
      <c r="AE58" s="5" t="s">
        <v>372</v>
      </c>
      <c r="AF58" s="5" t="s">
        <v>373</v>
      </c>
      <c r="AG58" s="5" t="s">
        <v>374</v>
      </c>
    </row>
    <row r="59" spans="1:33" x14ac:dyDescent="0.25">
      <c r="A59" s="6" t="s">
        <v>9</v>
      </c>
      <c r="B59" s="6" t="s">
        <v>10</v>
      </c>
      <c r="C59" s="6" t="s">
        <v>11</v>
      </c>
      <c r="D59" s="6">
        <v>221175.4663235</v>
      </c>
      <c r="E59" s="6">
        <v>258599.34141719999</v>
      </c>
      <c r="F59" s="6">
        <v>269340.4683295</v>
      </c>
      <c r="G59" s="6">
        <v>251728.33177019999</v>
      </c>
      <c r="H59" s="6">
        <v>231690.30668720001</v>
      </c>
      <c r="I59" s="6">
        <v>225393.3204342</v>
      </c>
      <c r="J59" s="6">
        <v>211183.37224299999</v>
      </c>
      <c r="K59" s="6">
        <v>196433.5932068</v>
      </c>
      <c r="L59" s="6">
        <v>176482.84235980001</v>
      </c>
      <c r="M59" s="6">
        <v>150753.094155</v>
      </c>
      <c r="N59" s="6">
        <v>140509.43642119999</v>
      </c>
      <c r="O59" s="6">
        <v>113097.7407462</v>
      </c>
      <c r="P59" s="6">
        <v>98752.919338499996</v>
      </c>
      <c r="Q59" s="6">
        <v>78399.731784999996</v>
      </c>
      <c r="R59" s="6">
        <v>135463.64268660001</v>
      </c>
      <c r="S59" s="6">
        <v>8.01649790126711</v>
      </c>
      <c r="T59" s="6">
        <v>9.3729250906513304</v>
      </c>
      <c r="U59" s="6">
        <v>9.7622369016808292</v>
      </c>
      <c r="V59" s="6">
        <v>9.1238855595932193</v>
      </c>
      <c r="W59" s="6">
        <v>8.3976079633771192</v>
      </c>
      <c r="X59" s="6">
        <v>8.1693738923900199</v>
      </c>
      <c r="Y59" s="6">
        <v>7.6543347619412003</v>
      </c>
      <c r="Z59" s="6">
        <v>7.1197294792969403</v>
      </c>
      <c r="AA59" s="6">
        <v>6.3966151350515803</v>
      </c>
      <c r="AB59" s="6">
        <v>5.4640412112230496</v>
      </c>
      <c r="AC59" s="6">
        <v>5.0927601551035799</v>
      </c>
      <c r="AD59" s="6">
        <v>4.0992240975039502</v>
      </c>
      <c r="AE59" s="6">
        <v>3.5792964915158501</v>
      </c>
      <c r="AF59" s="6">
        <v>2.84159584135385</v>
      </c>
      <c r="AG59" s="6">
        <v>4.9098755180503701</v>
      </c>
    </row>
    <row r="60" spans="1:33" x14ac:dyDescent="0.25">
      <c r="A60" s="6" t="s">
        <v>9</v>
      </c>
      <c r="B60" s="6" t="s">
        <v>10</v>
      </c>
      <c r="C60" s="6" t="s">
        <v>12</v>
      </c>
      <c r="D60" s="6">
        <v>184732.78801270001</v>
      </c>
      <c r="E60" s="6">
        <v>242911.69182519999</v>
      </c>
      <c r="F60" s="6">
        <v>270711.2440829</v>
      </c>
      <c r="G60" s="6">
        <v>297533.931644</v>
      </c>
      <c r="H60" s="6">
        <v>430188.72724859999</v>
      </c>
      <c r="I60" s="6">
        <v>482058.33252130001</v>
      </c>
      <c r="J60" s="6">
        <v>440956.9994191</v>
      </c>
      <c r="K60" s="6">
        <v>430292.86836119997</v>
      </c>
      <c r="L60" s="6">
        <v>410496.78426659998</v>
      </c>
      <c r="M60" s="6">
        <v>358976.51368540002</v>
      </c>
      <c r="N60" s="6">
        <v>368911.08222649997</v>
      </c>
      <c r="O60" s="6">
        <v>316312.30396519997</v>
      </c>
      <c r="P60" s="6">
        <v>263392.00914610003</v>
      </c>
      <c r="Q60" s="6">
        <v>207266.2934699</v>
      </c>
      <c r="R60" s="6">
        <v>364202.82217320002</v>
      </c>
      <c r="S60" s="6">
        <v>3.6444035231971901</v>
      </c>
      <c r="T60" s="6">
        <v>4.7921553885317199</v>
      </c>
      <c r="U60" s="6">
        <v>5.3405842152774197</v>
      </c>
      <c r="V60" s="6">
        <v>5.8697414812986999</v>
      </c>
      <c r="W60" s="6">
        <v>8.4867517569037592</v>
      </c>
      <c r="X60" s="6">
        <v>9.5100339486372594</v>
      </c>
      <c r="Y60" s="6">
        <v>8.6991879435660806</v>
      </c>
      <c r="Z60" s="6">
        <v>8.4888062500002608</v>
      </c>
      <c r="AA60" s="6">
        <v>8.0982696300749009</v>
      </c>
      <c r="AB60" s="6">
        <v>7.0818791038338897</v>
      </c>
      <c r="AC60" s="6">
        <v>7.2778680074936997</v>
      </c>
      <c r="AD60" s="6">
        <v>6.2402007104561497</v>
      </c>
      <c r="AE60" s="6">
        <v>5.1961905433270497</v>
      </c>
      <c r="AF60" s="6">
        <v>4.0889439188770096</v>
      </c>
      <c r="AG60" s="6">
        <v>7.1849835785248901</v>
      </c>
    </row>
    <row r="61" spans="1:33" x14ac:dyDescent="0.25">
      <c r="A61" s="6" t="s">
        <v>33</v>
      </c>
      <c r="B61" s="6" t="s">
        <v>34</v>
      </c>
      <c r="C61" s="6" t="s">
        <v>11</v>
      </c>
      <c r="D61" s="6">
        <v>264.20722749999999</v>
      </c>
      <c r="E61" s="6">
        <v>307.06715250000002</v>
      </c>
      <c r="F61" s="6">
        <v>237.48434499999999</v>
      </c>
      <c r="G61" s="6">
        <v>222.57809589999999</v>
      </c>
      <c r="H61" s="6">
        <v>253.10685119999999</v>
      </c>
      <c r="I61" s="6">
        <v>153.4598987</v>
      </c>
      <c r="J61" s="6">
        <v>173.23311899999999</v>
      </c>
      <c r="K61" s="6">
        <v>137.80642109999999</v>
      </c>
      <c r="L61" s="6">
        <v>79.454887400000004</v>
      </c>
      <c r="M61" s="6">
        <v>69.466332899999998</v>
      </c>
      <c r="N61" s="6">
        <v>117.4495469</v>
      </c>
      <c r="O61" s="6">
        <v>44.664256600000002</v>
      </c>
      <c r="P61" s="6">
        <v>94.603288699999993</v>
      </c>
      <c r="Q61" s="6">
        <v>69.590393700000007</v>
      </c>
      <c r="R61" s="6">
        <v>108.01998159999999</v>
      </c>
      <c r="S61" s="6">
        <v>11.328709227400299</v>
      </c>
      <c r="T61" s="6">
        <v>13.1664622382758</v>
      </c>
      <c r="U61" s="6">
        <v>10.182882262615699</v>
      </c>
      <c r="V61" s="6">
        <v>9.5437303237267397</v>
      </c>
      <c r="W61" s="6">
        <v>10.852745959448299</v>
      </c>
      <c r="X61" s="6">
        <v>6.5800719643015997</v>
      </c>
      <c r="Y61" s="6">
        <v>7.4279104787420502</v>
      </c>
      <c r="Z61" s="6">
        <v>5.9088802720606202</v>
      </c>
      <c r="AA61" s="6">
        <v>3.40687620307598</v>
      </c>
      <c r="AB61" s="6">
        <v>2.9785857637747299</v>
      </c>
      <c r="AC61" s="6">
        <v>5.0360157756093704</v>
      </c>
      <c r="AD61" s="6">
        <v>1.9151193578888599</v>
      </c>
      <c r="AE61" s="6">
        <v>4.0564111730747596</v>
      </c>
      <c r="AF61" s="6">
        <v>2.9839052576546599</v>
      </c>
      <c r="AG61" s="6">
        <v>4.63169374235052</v>
      </c>
    </row>
    <row r="62" spans="1:33" x14ac:dyDescent="0.25">
      <c r="A62" s="6" t="s">
        <v>33</v>
      </c>
      <c r="B62" s="6" t="s">
        <v>34</v>
      </c>
      <c r="C62" s="6" t="s">
        <v>12</v>
      </c>
      <c r="D62" s="6">
        <v>352.07378870000002</v>
      </c>
      <c r="E62" s="6">
        <v>465.98065259999998</v>
      </c>
      <c r="F62" s="6">
        <v>673.18683469999996</v>
      </c>
      <c r="G62" s="6">
        <v>591.9419216</v>
      </c>
      <c r="H62" s="6">
        <v>654.37313170000004</v>
      </c>
      <c r="I62" s="6">
        <v>530.94236469999998</v>
      </c>
      <c r="J62" s="6">
        <v>606.83799569999996</v>
      </c>
      <c r="K62" s="6">
        <v>565.95398069999999</v>
      </c>
      <c r="L62" s="6">
        <v>651.04120560000001</v>
      </c>
      <c r="M62" s="6">
        <v>488.34517210000001</v>
      </c>
      <c r="N62" s="6">
        <v>525.00907589999997</v>
      </c>
      <c r="O62" s="6">
        <v>338.92485629999999</v>
      </c>
      <c r="P62" s="6">
        <v>249.555812</v>
      </c>
      <c r="Q62" s="6">
        <v>242.1192447</v>
      </c>
      <c r="R62" s="6">
        <v>316.52216600000003</v>
      </c>
      <c r="S62" s="6">
        <v>4.8543099285925004</v>
      </c>
      <c r="T62" s="6">
        <v>6.4248307628934</v>
      </c>
      <c r="U62" s="6">
        <v>9.2817404770409908</v>
      </c>
      <c r="V62" s="6">
        <v>8.1615548768427804</v>
      </c>
      <c r="W62" s="6">
        <v>9.0223416004483603</v>
      </c>
      <c r="X62" s="6">
        <v>7.3205074481410497</v>
      </c>
      <c r="Y62" s="6">
        <v>8.3669384149575592</v>
      </c>
      <c r="Z62" s="6">
        <v>7.8032393089603902</v>
      </c>
      <c r="AA62" s="6">
        <v>8.9764017933178994</v>
      </c>
      <c r="AB62" s="6">
        <v>6.73318745555693</v>
      </c>
      <c r="AC62" s="6">
        <v>7.23870066883664</v>
      </c>
      <c r="AD62" s="6">
        <v>4.6730155660232304</v>
      </c>
      <c r="AE62" s="6">
        <v>3.44081637091652</v>
      </c>
      <c r="AF62" s="6">
        <v>3.33828274405287</v>
      </c>
      <c r="AG62" s="6">
        <v>4.36413258341888</v>
      </c>
    </row>
    <row r="63" spans="1:33" x14ac:dyDescent="0.25">
      <c r="A63" s="6" t="s">
        <v>35</v>
      </c>
      <c r="B63" s="6" t="s">
        <v>36</v>
      </c>
      <c r="C63" s="6" t="s">
        <v>11</v>
      </c>
      <c r="D63" s="6">
        <v>1040.0104705000001</v>
      </c>
      <c r="E63" s="6">
        <v>792.53269639999996</v>
      </c>
      <c r="F63" s="6">
        <v>922.55332639999995</v>
      </c>
      <c r="G63" s="6">
        <v>782.049081</v>
      </c>
      <c r="H63" s="6">
        <v>569.28313470000001</v>
      </c>
      <c r="I63" s="6">
        <v>993.467311</v>
      </c>
      <c r="J63" s="6">
        <v>760.02565219999997</v>
      </c>
      <c r="K63" s="6">
        <v>719.99001599999997</v>
      </c>
      <c r="L63" s="6">
        <v>239.44151400000001</v>
      </c>
      <c r="M63" s="6">
        <v>166.8613838</v>
      </c>
      <c r="N63" s="6">
        <v>498.83142779999997</v>
      </c>
      <c r="O63" s="6">
        <v>215.01824379999999</v>
      </c>
      <c r="P63" s="6">
        <v>214.16309029999999</v>
      </c>
      <c r="Q63" s="6">
        <v>265.89491020000003</v>
      </c>
      <c r="R63" s="6">
        <v>478.98587759999998</v>
      </c>
      <c r="S63" s="6">
        <v>12.0105957126487</v>
      </c>
      <c r="T63" s="6">
        <v>9.1525903589600102</v>
      </c>
      <c r="U63" s="6">
        <v>10.6541379544213</v>
      </c>
      <c r="V63" s="6">
        <v>9.0315199757784193</v>
      </c>
      <c r="W63" s="6">
        <v>6.57438532673988</v>
      </c>
      <c r="X63" s="6">
        <v>11.4730904780379</v>
      </c>
      <c r="Y63" s="6">
        <v>8.7771816714765993</v>
      </c>
      <c r="Z63" s="6">
        <v>8.3148287874083309</v>
      </c>
      <c r="AA63" s="6">
        <v>2.76519833506668</v>
      </c>
      <c r="AB63" s="6">
        <v>1.9270042732468</v>
      </c>
      <c r="AC63" s="6">
        <v>5.7607714326075303</v>
      </c>
      <c r="AD63" s="6">
        <v>2.4831453820690501</v>
      </c>
      <c r="AE63" s="6">
        <v>2.4732696132647001</v>
      </c>
      <c r="AF63" s="6">
        <v>3.0706962660942101</v>
      </c>
      <c r="AG63" s="6">
        <v>5.5315844321798497</v>
      </c>
    </row>
    <row r="64" spans="1:33" x14ac:dyDescent="0.25">
      <c r="A64" s="6" t="s">
        <v>35</v>
      </c>
      <c r="B64" s="6" t="s">
        <v>36</v>
      </c>
      <c r="C64" s="6" t="s">
        <v>12</v>
      </c>
      <c r="D64" s="6">
        <v>2892.9237440000002</v>
      </c>
      <c r="E64" s="6">
        <v>4219.0463020999996</v>
      </c>
      <c r="F64" s="6">
        <v>4481.9334633999997</v>
      </c>
      <c r="G64" s="6">
        <v>4199.9172511999996</v>
      </c>
      <c r="H64" s="6">
        <v>4953.7505334999996</v>
      </c>
      <c r="I64" s="6">
        <v>4939.6229727</v>
      </c>
      <c r="J64" s="6">
        <v>4382.6283898000001</v>
      </c>
      <c r="K64" s="6">
        <v>5337.9510854</v>
      </c>
      <c r="L64" s="6">
        <v>5328.0070120999999</v>
      </c>
      <c r="M64" s="6">
        <v>4620.7333300999999</v>
      </c>
      <c r="N64" s="6">
        <v>4215.4399087000002</v>
      </c>
      <c r="O64" s="6">
        <v>2898.1297195000002</v>
      </c>
      <c r="P64" s="6">
        <v>2506.5894982999998</v>
      </c>
      <c r="Q64" s="6">
        <v>1973.6841211000001</v>
      </c>
      <c r="R64" s="6">
        <v>3164.5345392999998</v>
      </c>
      <c r="S64" s="6">
        <v>4.8123246236527804</v>
      </c>
      <c r="T64" s="6">
        <v>7.0183047341074403</v>
      </c>
      <c r="U64" s="6">
        <v>7.4556126175903801</v>
      </c>
      <c r="V64" s="6">
        <v>6.9864839151646301</v>
      </c>
      <c r="W64" s="6">
        <v>8.2404715026581492</v>
      </c>
      <c r="X64" s="6">
        <v>8.2169705690953503</v>
      </c>
      <c r="Y64" s="6">
        <v>7.2904204821495204</v>
      </c>
      <c r="Z64" s="6">
        <v>8.8795819459126708</v>
      </c>
      <c r="AA64" s="6">
        <v>8.86304016568074</v>
      </c>
      <c r="AB64" s="6">
        <v>7.6865036037995704</v>
      </c>
      <c r="AC64" s="6">
        <v>7.0123055660348701</v>
      </c>
      <c r="AD64" s="6">
        <v>4.8209846666769796</v>
      </c>
      <c r="AE64" s="6">
        <v>4.1696648206080598</v>
      </c>
      <c r="AF64" s="6">
        <v>3.2831866774854102</v>
      </c>
      <c r="AG64" s="6">
        <v>5.26414410938344</v>
      </c>
    </row>
    <row r="65" spans="1:33" x14ac:dyDescent="0.25">
      <c r="A65" s="6" t="s">
        <v>18</v>
      </c>
      <c r="B65" s="6" t="s">
        <v>19</v>
      </c>
      <c r="C65" s="6" t="s">
        <v>11</v>
      </c>
      <c r="D65" s="6">
        <v>1238.1497360000001</v>
      </c>
      <c r="E65" s="6">
        <v>1497.2686424999999</v>
      </c>
      <c r="F65" s="6">
        <v>1403.0641098999999</v>
      </c>
      <c r="G65" s="6">
        <v>1437.0888543000001</v>
      </c>
      <c r="H65" s="6">
        <v>815.59339130000001</v>
      </c>
      <c r="I65" s="6">
        <v>1423.5282454000001</v>
      </c>
      <c r="J65" s="6">
        <v>1064.3534904000001</v>
      </c>
      <c r="K65" s="6">
        <v>1198.9065708000001</v>
      </c>
      <c r="L65" s="6">
        <v>886.42539869999996</v>
      </c>
      <c r="M65" s="6">
        <v>879.06785170000001</v>
      </c>
      <c r="N65" s="6">
        <v>549.01372839999999</v>
      </c>
      <c r="O65" s="6">
        <v>624.26320020000003</v>
      </c>
      <c r="P65" s="6">
        <v>350.22728519999998</v>
      </c>
      <c r="Q65" s="6">
        <v>656.30831769999998</v>
      </c>
      <c r="R65" s="6">
        <v>932.76764260000004</v>
      </c>
      <c r="S65" s="6">
        <v>8.2786008629312899</v>
      </c>
      <c r="T65" s="6">
        <v>10.011139295546799</v>
      </c>
      <c r="U65" s="6">
        <v>9.3812625510797307</v>
      </c>
      <c r="V65" s="6">
        <v>9.6087611081289399</v>
      </c>
      <c r="W65" s="6">
        <v>5.4532759299617002</v>
      </c>
      <c r="X65" s="6">
        <v>9.5180912438327994</v>
      </c>
      <c r="Y65" s="6">
        <v>7.1165526009443498</v>
      </c>
      <c r="Z65" s="6">
        <v>8.0162105462815099</v>
      </c>
      <c r="AA65" s="6">
        <v>5.9268777089187399</v>
      </c>
      <c r="AB65" s="6">
        <v>5.8776831784251797</v>
      </c>
      <c r="AC65" s="6">
        <v>3.6708528811521401</v>
      </c>
      <c r="AD65" s="6">
        <v>4.1739910106252003</v>
      </c>
      <c r="AE65" s="6">
        <v>2.3417134625781699</v>
      </c>
      <c r="AF65" s="6">
        <v>4.38825325183464</v>
      </c>
      <c r="AG65" s="6">
        <v>6.2367343677588503</v>
      </c>
    </row>
    <row r="66" spans="1:33" x14ac:dyDescent="0.25">
      <c r="A66" s="6" t="s">
        <v>18</v>
      </c>
      <c r="B66" s="6" t="s">
        <v>19</v>
      </c>
      <c r="C66" s="6" t="s">
        <v>12</v>
      </c>
      <c r="D66" s="6">
        <v>4351.8231808999999</v>
      </c>
      <c r="E66" s="6">
        <v>7387.4099525000001</v>
      </c>
      <c r="F66" s="6">
        <v>8303.2843776999998</v>
      </c>
      <c r="G66" s="6">
        <v>8985.3419288999994</v>
      </c>
      <c r="H66" s="6">
        <v>10193.9758253</v>
      </c>
      <c r="I66" s="6">
        <v>9465.2186583999992</v>
      </c>
      <c r="J66" s="6">
        <v>8738.2132333999998</v>
      </c>
      <c r="K66" s="6">
        <v>9343.9264602999992</v>
      </c>
      <c r="L66" s="6">
        <v>8200.9770360000002</v>
      </c>
      <c r="M66" s="6">
        <v>8570.1110478999999</v>
      </c>
      <c r="N66" s="6">
        <v>9299.2582788</v>
      </c>
      <c r="O66" s="6">
        <v>6658.5579939999998</v>
      </c>
      <c r="P66" s="6">
        <v>5381.2154528000001</v>
      </c>
      <c r="Q66" s="6">
        <v>4593.8462198999996</v>
      </c>
      <c r="R66" s="6">
        <v>7510.8138870000002</v>
      </c>
      <c r="S66" s="6">
        <v>3.72001655392791</v>
      </c>
      <c r="T66" s="6">
        <v>6.3148906036821897</v>
      </c>
      <c r="U66" s="6">
        <v>7.0977964988519897</v>
      </c>
      <c r="V66" s="6">
        <v>7.6808315339911699</v>
      </c>
      <c r="W66" s="6">
        <v>8.7139934790765796</v>
      </c>
      <c r="X66" s="6">
        <v>8.0910387743541907</v>
      </c>
      <c r="Y66" s="6">
        <v>7.4695814900451101</v>
      </c>
      <c r="Z66" s="6">
        <v>7.9873560266785404</v>
      </c>
      <c r="AA66" s="6">
        <v>7.0103423471339896</v>
      </c>
      <c r="AB66" s="6">
        <v>7.3258847250763397</v>
      </c>
      <c r="AC66" s="6">
        <v>7.9491728635061101</v>
      </c>
      <c r="AD66" s="6">
        <v>5.6918548693989699</v>
      </c>
      <c r="AE66" s="6">
        <v>4.5999595416762098</v>
      </c>
      <c r="AF66" s="6">
        <v>3.9269021910703898</v>
      </c>
      <c r="AG66" s="6">
        <v>6.4203785015303101</v>
      </c>
    </row>
    <row r="67" spans="1:33" x14ac:dyDescent="0.25">
      <c r="A67" s="6" t="s">
        <v>20</v>
      </c>
      <c r="B67" s="6" t="s">
        <v>21</v>
      </c>
      <c r="C67" s="6" t="s">
        <v>11</v>
      </c>
      <c r="D67" s="6">
        <v>390.88918580000001</v>
      </c>
      <c r="E67" s="6">
        <v>376.90003330000002</v>
      </c>
      <c r="F67" s="6">
        <v>304.89896270000003</v>
      </c>
      <c r="G67" s="6">
        <v>309.63738519999998</v>
      </c>
      <c r="H67" s="6">
        <v>300.09080219999998</v>
      </c>
      <c r="I67" s="6">
        <v>283.57602919999999</v>
      </c>
      <c r="J67" s="6">
        <v>238.4695064</v>
      </c>
      <c r="K67" s="6">
        <v>255.85259199999999</v>
      </c>
      <c r="L67" s="6">
        <v>174.93008029999999</v>
      </c>
      <c r="M67" s="6">
        <v>181.4913842</v>
      </c>
      <c r="N67" s="6">
        <v>243.67278099999999</v>
      </c>
      <c r="O67" s="6">
        <v>29.155785699999999</v>
      </c>
      <c r="P67" s="6">
        <v>53.063296600000001</v>
      </c>
      <c r="Q67" s="6">
        <v>28.103261199999999</v>
      </c>
      <c r="R67" s="6">
        <v>92.639295599999997</v>
      </c>
      <c r="S67" s="6">
        <v>11.978082170136799</v>
      </c>
      <c r="T67" s="6">
        <v>11.549410249237701</v>
      </c>
      <c r="U67" s="6">
        <v>9.3430694976522108</v>
      </c>
      <c r="V67" s="6">
        <v>9.4882697644379608</v>
      </c>
      <c r="W67" s="6">
        <v>9.1957322377627193</v>
      </c>
      <c r="X67" s="6">
        <v>8.6896673088742293</v>
      </c>
      <c r="Y67" s="6">
        <v>7.3074606474088197</v>
      </c>
      <c r="Z67" s="6">
        <v>7.8401334233547297</v>
      </c>
      <c r="AA67" s="6">
        <v>5.3604114720485496</v>
      </c>
      <c r="AB67" s="6">
        <v>5.5614705959958899</v>
      </c>
      <c r="AC67" s="6">
        <v>7.4669054542152002</v>
      </c>
      <c r="AD67" s="6">
        <v>0.89342557823583701</v>
      </c>
      <c r="AE67" s="6">
        <v>1.6260274010710201</v>
      </c>
      <c r="AF67" s="6">
        <v>0.86117289536542196</v>
      </c>
      <c r="AG67" s="6">
        <v>2.8387613042028499</v>
      </c>
    </row>
    <row r="68" spans="1:33" x14ac:dyDescent="0.25">
      <c r="A68" s="6" t="s">
        <v>20</v>
      </c>
      <c r="B68" s="6" t="s">
        <v>21</v>
      </c>
      <c r="C68" s="6" t="s">
        <v>12</v>
      </c>
      <c r="D68" s="6">
        <v>1061.550033</v>
      </c>
      <c r="E68" s="6">
        <v>1522.8078405000001</v>
      </c>
      <c r="F68" s="6">
        <v>1805.9539454000001</v>
      </c>
      <c r="G68" s="6">
        <v>1880.6512172</v>
      </c>
      <c r="H68" s="6">
        <v>1872.6205954</v>
      </c>
      <c r="I68" s="6">
        <v>1833.3184331</v>
      </c>
      <c r="J68" s="6">
        <v>1975.1219263999999</v>
      </c>
      <c r="K68" s="6">
        <v>1649.1831792999999</v>
      </c>
      <c r="L68" s="6">
        <v>1787.8609199</v>
      </c>
      <c r="M68" s="6">
        <v>1964.0981638999999</v>
      </c>
      <c r="N68" s="6">
        <v>1558.4250056000001</v>
      </c>
      <c r="O68" s="6">
        <v>1143.6303809000001</v>
      </c>
      <c r="P68" s="6">
        <v>1004.7275983</v>
      </c>
      <c r="Q68" s="6">
        <v>833.00880199999995</v>
      </c>
      <c r="R68" s="6">
        <v>1113.6715810999999</v>
      </c>
      <c r="S68" s="6">
        <v>4.6141049360176503</v>
      </c>
      <c r="T68" s="6">
        <v>6.61899576565453</v>
      </c>
      <c r="U68" s="6">
        <v>7.8497110401302104</v>
      </c>
      <c r="V68" s="6">
        <v>8.17438820070209</v>
      </c>
      <c r="W68" s="6">
        <v>8.13948251511518</v>
      </c>
      <c r="X68" s="6">
        <v>7.9686527893112</v>
      </c>
      <c r="Y68" s="6">
        <v>8.5850120545744701</v>
      </c>
      <c r="Z68" s="6">
        <v>7.1682954278664797</v>
      </c>
      <c r="AA68" s="6">
        <v>7.7710683801784004</v>
      </c>
      <c r="AB68" s="6">
        <v>8.5370964638029303</v>
      </c>
      <c r="AC68" s="6">
        <v>6.77380838134484</v>
      </c>
      <c r="AD68" s="6">
        <v>4.9708731773836501</v>
      </c>
      <c r="AE68" s="6">
        <v>4.3671220635430803</v>
      </c>
      <c r="AF68" s="6">
        <v>3.62073374364856</v>
      </c>
      <c r="AG68" s="6">
        <v>4.84065506072674</v>
      </c>
    </row>
    <row r="69" spans="1:33" x14ac:dyDescent="0.25">
      <c r="A69" s="6" t="s">
        <v>37</v>
      </c>
      <c r="B69" s="6" t="s">
        <v>38</v>
      </c>
      <c r="C69" s="6" t="s">
        <v>11</v>
      </c>
      <c r="D69" s="6">
        <v>1125.1468557000001</v>
      </c>
      <c r="E69" s="6">
        <v>763.70367969999995</v>
      </c>
      <c r="F69" s="6">
        <v>704.00223149999999</v>
      </c>
      <c r="G69" s="6">
        <v>549.80449420000002</v>
      </c>
      <c r="H69" s="6">
        <v>600.00911389999999</v>
      </c>
      <c r="I69" s="6">
        <v>666.65899230000002</v>
      </c>
      <c r="J69" s="6">
        <v>542.62956740000004</v>
      </c>
      <c r="K69" s="6">
        <v>531.48279409999998</v>
      </c>
      <c r="L69" s="6">
        <v>424.5409416</v>
      </c>
      <c r="M69" s="6">
        <v>312.18722539999999</v>
      </c>
      <c r="N69" s="6">
        <v>170.82041079999999</v>
      </c>
      <c r="O69" s="6">
        <v>155.80609150000001</v>
      </c>
      <c r="P69" s="6">
        <v>171.97025790000001</v>
      </c>
      <c r="Q69" s="6">
        <v>110.6285819</v>
      </c>
      <c r="R69" s="6">
        <v>291.43122069999998</v>
      </c>
      <c r="S69" s="6">
        <v>15.800799166690799</v>
      </c>
      <c r="T69" s="6">
        <v>10.724936398009101</v>
      </c>
      <c r="U69" s="6">
        <v>9.8865297596313297</v>
      </c>
      <c r="V69" s="6">
        <v>7.7210813413271797</v>
      </c>
      <c r="W69" s="6">
        <v>8.4261209626895504</v>
      </c>
      <c r="X69" s="6">
        <v>9.3621066411346696</v>
      </c>
      <c r="Y69" s="6">
        <v>7.6203215366597501</v>
      </c>
      <c r="Z69" s="6">
        <v>7.4637838141591999</v>
      </c>
      <c r="AA69" s="6">
        <v>5.96196498463841</v>
      </c>
      <c r="AB69" s="6">
        <v>4.3841456126035503</v>
      </c>
      <c r="AC69" s="6">
        <v>2.3988859684838202</v>
      </c>
      <c r="AD69" s="6">
        <v>2.1880350536169999</v>
      </c>
      <c r="AE69" s="6">
        <v>2.4150336411253601</v>
      </c>
      <c r="AF69" s="6">
        <v>1.55359275621864</v>
      </c>
      <c r="AG69" s="6">
        <v>4.0926623630116099</v>
      </c>
    </row>
    <row r="70" spans="1:33" x14ac:dyDescent="0.25">
      <c r="A70" s="6" t="s">
        <v>37</v>
      </c>
      <c r="B70" s="6" t="s">
        <v>38</v>
      </c>
      <c r="C70" s="6" t="s">
        <v>12</v>
      </c>
      <c r="D70" s="6">
        <v>1277.9847679</v>
      </c>
      <c r="E70" s="6">
        <v>1068.8608601999999</v>
      </c>
      <c r="F70" s="6">
        <v>1161.3016081999999</v>
      </c>
      <c r="G70" s="6">
        <v>1615.2335094</v>
      </c>
      <c r="H70" s="6">
        <v>1870.9528829999999</v>
      </c>
      <c r="I70" s="6">
        <v>2160.1011847</v>
      </c>
      <c r="J70" s="6">
        <v>1442.7397367000001</v>
      </c>
      <c r="K70" s="6">
        <v>1222.9594807000001</v>
      </c>
      <c r="L70" s="6">
        <v>1225.8526185000001</v>
      </c>
      <c r="M70" s="6">
        <v>984.80832550000002</v>
      </c>
      <c r="N70" s="6">
        <v>864.21872510000003</v>
      </c>
      <c r="O70" s="6">
        <v>792.15813060000005</v>
      </c>
      <c r="P70" s="6">
        <v>393.02597509999998</v>
      </c>
      <c r="Q70" s="6">
        <v>283.98348609999999</v>
      </c>
      <c r="R70" s="6">
        <v>270.99625630000003</v>
      </c>
      <c r="S70" s="6">
        <v>7.6824233718722699</v>
      </c>
      <c r="T70" s="6">
        <v>6.4253047923044599</v>
      </c>
      <c r="U70" s="6">
        <v>6.9809991798952602</v>
      </c>
      <c r="V70" s="6">
        <v>9.7097461373004403</v>
      </c>
      <c r="W70" s="6">
        <v>11.2469667221853</v>
      </c>
      <c r="X70" s="6">
        <v>12.9851405460936</v>
      </c>
      <c r="Y70" s="6">
        <v>8.6728243959948408</v>
      </c>
      <c r="Z70" s="6">
        <v>7.35164669671369</v>
      </c>
      <c r="AA70" s="6">
        <v>7.3690383824450398</v>
      </c>
      <c r="AB70" s="6">
        <v>5.9200349539906201</v>
      </c>
      <c r="AC70" s="6">
        <v>5.1951277502529702</v>
      </c>
      <c r="AD70" s="6">
        <v>4.7619457520923101</v>
      </c>
      <c r="AE70" s="6">
        <v>2.36261965924886</v>
      </c>
      <c r="AF70" s="6">
        <v>1.7071262707030299</v>
      </c>
      <c r="AG70" s="6">
        <v>1.62905538890735</v>
      </c>
    </row>
    <row r="71" spans="1:33" x14ac:dyDescent="0.25">
      <c r="A71" s="6" t="s">
        <v>39</v>
      </c>
      <c r="B71" s="6" t="s">
        <v>40</v>
      </c>
      <c r="C71" s="6" t="s">
        <v>11</v>
      </c>
      <c r="D71" s="6">
        <v>2954.1267385000001</v>
      </c>
      <c r="E71" s="6">
        <v>3485.7600072999999</v>
      </c>
      <c r="F71" s="6">
        <v>4452.9876697</v>
      </c>
      <c r="G71" s="6">
        <v>3740.5802506</v>
      </c>
      <c r="H71" s="6">
        <v>2115.6619645000001</v>
      </c>
      <c r="I71" s="6">
        <v>2457.7705477999998</v>
      </c>
      <c r="J71" s="6">
        <v>2159.8961472999999</v>
      </c>
      <c r="K71" s="6">
        <v>3047.7079130000002</v>
      </c>
      <c r="L71" s="6">
        <v>2203.1628219999998</v>
      </c>
      <c r="M71" s="6">
        <v>1257.0935618999999</v>
      </c>
      <c r="N71" s="6">
        <v>966.79039109999997</v>
      </c>
      <c r="O71" s="6">
        <v>943.95584210000004</v>
      </c>
      <c r="P71" s="6">
        <v>1087.9588765000001</v>
      </c>
      <c r="Q71" s="6">
        <v>268.07490860000001</v>
      </c>
      <c r="R71" s="6">
        <v>726.50825829999997</v>
      </c>
      <c r="S71" s="6">
        <v>9.2698738881932794</v>
      </c>
      <c r="T71" s="6">
        <v>10.9381074451077</v>
      </c>
      <c r="U71" s="6">
        <v>13.9732102843896</v>
      </c>
      <c r="V71" s="6">
        <v>11.7377182027522</v>
      </c>
      <c r="W71" s="6">
        <v>6.6388213292840899</v>
      </c>
      <c r="X71" s="6">
        <v>7.7123377028130502</v>
      </c>
      <c r="Y71" s="6">
        <v>6.7776255622776604</v>
      </c>
      <c r="Z71" s="6">
        <v>9.5635260442157008</v>
      </c>
      <c r="AA71" s="6">
        <v>6.9133938124354497</v>
      </c>
      <c r="AB71" s="6">
        <v>3.9446847803116598</v>
      </c>
      <c r="AC71" s="6">
        <v>3.0337307079670701</v>
      </c>
      <c r="AD71" s="6">
        <v>2.9620772522215502</v>
      </c>
      <c r="AE71" s="6">
        <v>3.4139502037127798</v>
      </c>
      <c r="AF71" s="6">
        <v>0.84120310849382995</v>
      </c>
      <c r="AG71" s="6">
        <v>2.2797396758243198</v>
      </c>
    </row>
    <row r="72" spans="1:33" x14ac:dyDescent="0.25">
      <c r="A72" s="6" t="s">
        <v>39</v>
      </c>
      <c r="B72" s="6" t="s">
        <v>40</v>
      </c>
      <c r="C72" s="6" t="s">
        <v>12</v>
      </c>
      <c r="D72" s="6">
        <v>5386.9315341000001</v>
      </c>
      <c r="E72" s="6">
        <v>8900.8007440000001</v>
      </c>
      <c r="F72" s="6">
        <v>8456.3933058000002</v>
      </c>
      <c r="G72" s="6">
        <v>10330.9824381</v>
      </c>
      <c r="H72" s="6">
        <v>10617.7753471</v>
      </c>
      <c r="I72" s="6">
        <v>12132.619275900001</v>
      </c>
      <c r="J72" s="6">
        <v>10310.917570199999</v>
      </c>
      <c r="K72" s="6">
        <v>8704.4777703</v>
      </c>
      <c r="L72" s="6">
        <v>10147.384195299999</v>
      </c>
      <c r="M72" s="6">
        <v>6911.1162592000001</v>
      </c>
      <c r="N72" s="6">
        <v>9204.0635474999999</v>
      </c>
      <c r="O72" s="6">
        <v>6705.0315751999997</v>
      </c>
      <c r="P72" s="6">
        <v>5133.6673036000002</v>
      </c>
      <c r="Q72" s="6">
        <v>3372.4401370999999</v>
      </c>
      <c r="R72" s="6">
        <v>4920.3631001000003</v>
      </c>
      <c r="S72" s="6">
        <v>4.4433811433318002</v>
      </c>
      <c r="T72" s="6">
        <v>7.3417770276248504</v>
      </c>
      <c r="U72" s="6">
        <v>6.97520997208417</v>
      </c>
      <c r="V72" s="6">
        <v>8.5214546104705402</v>
      </c>
      <c r="W72" s="6">
        <v>8.7580141798330207</v>
      </c>
      <c r="X72" s="6">
        <v>10.007524945973699</v>
      </c>
      <c r="Y72" s="6">
        <v>8.5049042134391399</v>
      </c>
      <c r="Z72" s="6">
        <v>7.1798410917735502</v>
      </c>
      <c r="AA72" s="6">
        <v>8.3700145996142101</v>
      </c>
      <c r="AB72" s="6">
        <v>5.70059661443862</v>
      </c>
      <c r="AC72" s="6">
        <v>7.5919216997848604</v>
      </c>
      <c r="AD72" s="6">
        <v>5.5306087850001902</v>
      </c>
      <c r="AE72" s="6">
        <v>4.2344775218618604</v>
      </c>
      <c r="AF72" s="6">
        <v>2.7817388836943899</v>
      </c>
      <c r="AG72" s="6">
        <v>4.0585347110751098</v>
      </c>
    </row>
    <row r="73" spans="1:33" x14ac:dyDescent="0.25">
      <c r="A73" s="6" t="s">
        <v>22</v>
      </c>
      <c r="B73" s="6" t="s">
        <v>23</v>
      </c>
      <c r="C73" s="6" t="s">
        <v>11</v>
      </c>
      <c r="D73" s="6">
        <v>1977.4167206</v>
      </c>
      <c r="E73" s="6">
        <v>2138.3802538</v>
      </c>
      <c r="F73" s="6">
        <v>2016.1307198</v>
      </c>
      <c r="G73" s="6">
        <v>1535.6265381999999</v>
      </c>
      <c r="H73" s="6">
        <v>826.04591330000005</v>
      </c>
      <c r="I73" s="6">
        <v>1045.5423589</v>
      </c>
      <c r="J73" s="6">
        <v>1616.5470201000001</v>
      </c>
      <c r="K73" s="6">
        <v>1382.3120018</v>
      </c>
      <c r="L73" s="6">
        <v>691.34963049999999</v>
      </c>
      <c r="M73" s="6">
        <v>683.16344170000002</v>
      </c>
      <c r="N73" s="6">
        <v>565.49251200000003</v>
      </c>
      <c r="O73" s="6">
        <v>775.84920030000001</v>
      </c>
      <c r="P73" s="6">
        <v>150.756956</v>
      </c>
      <c r="Q73" s="6">
        <v>397.14672910000002</v>
      </c>
      <c r="R73" s="6">
        <v>515.32388609999998</v>
      </c>
      <c r="S73" s="6">
        <v>12.118689435415201</v>
      </c>
      <c r="T73" s="6">
        <v>13.1051618612608</v>
      </c>
      <c r="U73" s="6">
        <v>12.355949962354201</v>
      </c>
      <c r="V73" s="6">
        <v>9.4111579574288093</v>
      </c>
      <c r="W73" s="6">
        <v>5.06246042040096</v>
      </c>
      <c r="X73" s="6">
        <v>6.4076544954246497</v>
      </c>
      <c r="Y73" s="6">
        <v>9.9070828572712095</v>
      </c>
      <c r="Z73" s="6">
        <v>8.4715627607206105</v>
      </c>
      <c r="AA73" s="6">
        <v>4.2369680482808603</v>
      </c>
      <c r="AB73" s="6">
        <v>4.1867986132329102</v>
      </c>
      <c r="AC73" s="6">
        <v>3.4656469016310298</v>
      </c>
      <c r="AD73" s="6">
        <v>4.7548275531411504</v>
      </c>
      <c r="AE73" s="6">
        <v>0.92392094744611797</v>
      </c>
      <c r="AF73" s="6">
        <v>2.4339320185345099</v>
      </c>
      <c r="AG73" s="6">
        <v>3.15818616745702</v>
      </c>
    </row>
    <row r="74" spans="1:33" x14ac:dyDescent="0.25">
      <c r="A74" s="6" t="s">
        <v>22</v>
      </c>
      <c r="B74" s="6" t="s">
        <v>23</v>
      </c>
      <c r="C74" s="6" t="s">
        <v>12</v>
      </c>
      <c r="D74" s="6">
        <v>5328.1082779999997</v>
      </c>
      <c r="E74" s="6">
        <v>5963.2955610999998</v>
      </c>
      <c r="F74" s="6">
        <v>5927.6684687999996</v>
      </c>
      <c r="G74" s="6">
        <v>6022.8598302999999</v>
      </c>
      <c r="H74" s="6">
        <v>9181.4677210999998</v>
      </c>
      <c r="I74" s="6">
        <v>8149.8411636999999</v>
      </c>
      <c r="J74" s="6">
        <v>8246.5142388999993</v>
      </c>
      <c r="K74" s="6">
        <v>7460.8284901999996</v>
      </c>
      <c r="L74" s="6">
        <v>8041.7817065999998</v>
      </c>
      <c r="M74" s="6">
        <v>6249.2399597000003</v>
      </c>
      <c r="N74" s="6">
        <v>6725.3874825000003</v>
      </c>
      <c r="O74" s="6">
        <v>4586.7150705000004</v>
      </c>
      <c r="P74" s="6">
        <v>3790.3687132999999</v>
      </c>
      <c r="Q74" s="6">
        <v>2940.7425831999999</v>
      </c>
      <c r="R74" s="6">
        <v>3763.0968607999998</v>
      </c>
      <c r="S74" s="6">
        <v>5.7677294544909801</v>
      </c>
      <c r="T74" s="6">
        <v>6.4553259166314101</v>
      </c>
      <c r="U74" s="6">
        <v>6.4167592398832998</v>
      </c>
      <c r="V74" s="6">
        <v>6.5198048220843301</v>
      </c>
      <c r="W74" s="6">
        <v>9.9390288348878393</v>
      </c>
      <c r="X74" s="6">
        <v>8.8222829711223607</v>
      </c>
      <c r="Y74" s="6">
        <v>8.9269325229322494</v>
      </c>
      <c r="Z74" s="6">
        <v>8.0764199961012793</v>
      </c>
      <c r="AA74" s="6">
        <v>8.7053075492591407</v>
      </c>
      <c r="AB74" s="6">
        <v>6.76486353187879</v>
      </c>
      <c r="AC74" s="6">
        <v>7.2802978940662104</v>
      </c>
      <c r="AD74" s="6">
        <v>4.9651640378094601</v>
      </c>
      <c r="AE74" s="6">
        <v>4.1031112977470698</v>
      </c>
      <c r="AF74" s="6">
        <v>3.1833826810977102</v>
      </c>
      <c r="AG74" s="6">
        <v>4.0735892500078599</v>
      </c>
    </row>
    <row r="75" spans="1:33" x14ac:dyDescent="0.25">
      <c r="A75" s="6" t="s">
        <v>41</v>
      </c>
      <c r="B75" s="6" t="s">
        <v>42</v>
      </c>
      <c r="C75" s="6" t="s">
        <v>11</v>
      </c>
      <c r="D75" s="6">
        <v>3485.2473946999999</v>
      </c>
      <c r="E75" s="6">
        <v>3818.3868441</v>
      </c>
      <c r="F75" s="6">
        <v>4146.4679445000002</v>
      </c>
      <c r="G75" s="6">
        <v>3313.7674817000002</v>
      </c>
      <c r="H75" s="6">
        <v>2594.7350397999999</v>
      </c>
      <c r="I75" s="6">
        <v>2231.1489802999999</v>
      </c>
      <c r="J75" s="6">
        <v>2345.8188473999999</v>
      </c>
      <c r="K75" s="6">
        <v>2286.4952564</v>
      </c>
      <c r="L75" s="6">
        <v>1821.5997851</v>
      </c>
      <c r="M75" s="6">
        <v>1726.1783379000001</v>
      </c>
      <c r="N75" s="6">
        <v>2002.4395985000001</v>
      </c>
      <c r="O75" s="6">
        <v>1549.4245326</v>
      </c>
      <c r="P75" s="6">
        <v>1169.0818747000001</v>
      </c>
      <c r="Q75" s="6">
        <v>896.97427740000001</v>
      </c>
      <c r="R75" s="6">
        <v>3044.5917539000002</v>
      </c>
      <c r="S75" s="6">
        <v>9.5663514274284402</v>
      </c>
      <c r="T75" s="6">
        <v>10.480756830082701</v>
      </c>
      <c r="U75" s="6">
        <v>11.3812780119927</v>
      </c>
      <c r="V75" s="6">
        <v>9.0956711787329105</v>
      </c>
      <c r="W75" s="6">
        <v>7.1220617766004901</v>
      </c>
      <c r="X75" s="6">
        <v>6.1240861308600598</v>
      </c>
      <c r="Y75" s="6">
        <v>6.4388334421939</v>
      </c>
      <c r="Z75" s="6">
        <v>6.27600129423619</v>
      </c>
      <c r="AA75" s="6">
        <v>4.9999502849910904</v>
      </c>
      <c r="AB75" s="6">
        <v>4.7380362816933204</v>
      </c>
      <c r="AC75" s="6">
        <v>5.4963217074863104</v>
      </c>
      <c r="AD75" s="6">
        <v>4.2528801862590599</v>
      </c>
      <c r="AE75" s="6">
        <v>3.20891081586469</v>
      </c>
      <c r="AF75" s="6">
        <v>2.4620264179870901</v>
      </c>
      <c r="AG75" s="6">
        <v>8.35683421359108</v>
      </c>
    </row>
    <row r="76" spans="1:33" x14ac:dyDescent="0.25">
      <c r="A76" s="6" t="s">
        <v>41</v>
      </c>
      <c r="B76" s="6" t="s">
        <v>42</v>
      </c>
      <c r="C76" s="6" t="s">
        <v>12</v>
      </c>
      <c r="D76" s="6">
        <v>3882.9990066</v>
      </c>
      <c r="E76" s="6">
        <v>5351.9917894999999</v>
      </c>
      <c r="F76" s="6">
        <v>5661.9070216</v>
      </c>
      <c r="G76" s="6">
        <v>6434.4750450000001</v>
      </c>
      <c r="H76" s="6">
        <v>8525.0224335999992</v>
      </c>
      <c r="I76" s="6">
        <v>9492.4637230999997</v>
      </c>
      <c r="J76" s="6">
        <v>6578.1547608000001</v>
      </c>
      <c r="K76" s="6">
        <v>6568.0315627999998</v>
      </c>
      <c r="L76" s="6">
        <v>5774.5381918000003</v>
      </c>
      <c r="M76" s="6">
        <v>6517.0158038</v>
      </c>
      <c r="N76" s="6">
        <v>7410.1151510999998</v>
      </c>
      <c r="O76" s="6">
        <v>5818.1044834000004</v>
      </c>
      <c r="P76" s="6">
        <v>5771.1166669000004</v>
      </c>
      <c r="Q76" s="6">
        <v>5895.2720729000002</v>
      </c>
      <c r="R76" s="6">
        <v>14396.434335</v>
      </c>
      <c r="S76" s="6">
        <v>3.7308675813513501</v>
      </c>
      <c r="T76" s="6">
        <v>5.1423069202863303</v>
      </c>
      <c r="U76" s="6">
        <v>5.4400800308237196</v>
      </c>
      <c r="V76" s="6">
        <v>6.1823797295855698</v>
      </c>
      <c r="W76" s="6">
        <v>8.1910218812187399</v>
      </c>
      <c r="X76" s="6">
        <v>9.1205599361400296</v>
      </c>
      <c r="Y76" s="6">
        <v>6.3204302397363303</v>
      </c>
      <c r="Z76" s="6">
        <v>6.3107036569652202</v>
      </c>
      <c r="AA76" s="6">
        <v>5.5482984416022498</v>
      </c>
      <c r="AB76" s="6">
        <v>6.2616866365983297</v>
      </c>
      <c r="AC76" s="6">
        <v>7.1197953809230397</v>
      </c>
      <c r="AD76" s="6">
        <v>5.59015785611507</v>
      </c>
      <c r="AE76" s="6">
        <v>5.5450109681039299</v>
      </c>
      <c r="AF76" s="6">
        <v>5.6643021084074903</v>
      </c>
      <c r="AG76" s="6">
        <v>13.832398632142599</v>
      </c>
    </row>
    <row r="77" spans="1:33" x14ac:dyDescent="0.25">
      <c r="A77" s="6" t="s">
        <v>43</v>
      </c>
      <c r="B77" s="6" t="s">
        <v>44</v>
      </c>
      <c r="C77" s="6" t="s">
        <v>11</v>
      </c>
      <c r="D77" s="6">
        <v>270.0156781</v>
      </c>
      <c r="E77" s="6">
        <v>231.9670769</v>
      </c>
      <c r="F77" s="6">
        <v>294.45122049999998</v>
      </c>
      <c r="G77" s="6">
        <v>145.4023382</v>
      </c>
      <c r="H77" s="6">
        <v>165.48095509999999</v>
      </c>
      <c r="I77" s="6">
        <v>289.93030290000002</v>
      </c>
      <c r="J77" s="6">
        <v>188.73218030000001</v>
      </c>
      <c r="K77" s="6">
        <v>112.8683541</v>
      </c>
      <c r="L77" s="6">
        <v>152.58774489999999</v>
      </c>
      <c r="M77" s="6">
        <v>67.241339199999999</v>
      </c>
      <c r="N77" s="6">
        <v>54.9552628</v>
      </c>
      <c r="O77" s="6">
        <v>25.5453309</v>
      </c>
      <c r="P77" s="6">
        <v>36.928916200000003</v>
      </c>
      <c r="Q77" s="6">
        <v>25.311681499999999</v>
      </c>
      <c r="R77" s="6">
        <v>96.893439000000001</v>
      </c>
      <c r="S77" s="6">
        <v>12.5105036039203</v>
      </c>
      <c r="T77" s="6">
        <v>10.747616479045799</v>
      </c>
      <c r="U77" s="6">
        <v>13.642663571111999</v>
      </c>
      <c r="V77" s="6">
        <v>6.7368550184550697</v>
      </c>
      <c r="W77" s="6">
        <v>7.6671476994458203</v>
      </c>
      <c r="X77" s="6">
        <v>13.433198119602601</v>
      </c>
      <c r="Y77" s="6">
        <v>8.7444352803263303</v>
      </c>
      <c r="Z77" s="6">
        <v>5.2294739352640498</v>
      </c>
      <c r="AA77" s="6">
        <v>7.0697729328833203</v>
      </c>
      <c r="AB77" s="6">
        <v>3.1154598959341899</v>
      </c>
      <c r="AC77" s="6">
        <v>2.54621516110321</v>
      </c>
      <c r="AD77" s="6">
        <v>1.1835792519033901</v>
      </c>
      <c r="AE77" s="6">
        <v>1.7110093104959201</v>
      </c>
      <c r="AF77" s="6">
        <v>1.1727536891756201</v>
      </c>
      <c r="AG77" s="6">
        <v>4.4893160513323798</v>
      </c>
    </row>
    <row r="78" spans="1:33" x14ac:dyDescent="0.25">
      <c r="A78" s="6" t="s">
        <v>43</v>
      </c>
      <c r="B78" s="6" t="s">
        <v>44</v>
      </c>
      <c r="C78" s="6" t="s">
        <v>12</v>
      </c>
      <c r="D78" s="6">
        <v>939.09652010000002</v>
      </c>
      <c r="E78" s="6">
        <v>978.27569189999997</v>
      </c>
      <c r="F78" s="6">
        <v>964.19381250000004</v>
      </c>
      <c r="G78" s="6">
        <v>1108.4120097</v>
      </c>
      <c r="H78" s="6">
        <v>1293.7046972999999</v>
      </c>
      <c r="I78" s="6">
        <v>1218.059567</v>
      </c>
      <c r="J78" s="6">
        <v>1130.0132446</v>
      </c>
      <c r="K78" s="6">
        <v>1113.4518660000001</v>
      </c>
      <c r="L78" s="6">
        <v>945.05304950000004</v>
      </c>
      <c r="M78" s="6">
        <v>764.77489189999994</v>
      </c>
      <c r="N78" s="6">
        <v>627.33219610000003</v>
      </c>
      <c r="O78" s="6">
        <v>493.15344900000002</v>
      </c>
      <c r="P78" s="6">
        <v>338.88737609999998</v>
      </c>
      <c r="Q78" s="6">
        <v>160.89671010000001</v>
      </c>
      <c r="R78" s="6">
        <v>317.38309609999999</v>
      </c>
      <c r="S78" s="6">
        <v>7.5778273980515403</v>
      </c>
      <c r="T78" s="6">
        <v>7.8939748814512098</v>
      </c>
      <c r="U78" s="6">
        <v>7.7803443341651803</v>
      </c>
      <c r="V78" s="6">
        <v>8.9440805238418104</v>
      </c>
      <c r="W78" s="6">
        <v>10.439258042553501</v>
      </c>
      <c r="X78" s="6">
        <v>9.8288567380576701</v>
      </c>
      <c r="Y78" s="6">
        <v>9.1183868130819494</v>
      </c>
      <c r="Z78" s="6">
        <v>8.9847485066688701</v>
      </c>
      <c r="AA78" s="6">
        <v>7.6258922675495198</v>
      </c>
      <c r="AB78" s="6">
        <v>6.1711783668036597</v>
      </c>
      <c r="AC78" s="6">
        <v>5.0621155563223796</v>
      </c>
      <c r="AD78" s="6">
        <v>3.9793904431440899</v>
      </c>
      <c r="AE78" s="6">
        <v>2.73457518849172</v>
      </c>
      <c r="AF78" s="6">
        <v>1.29831968488426</v>
      </c>
      <c r="AG78" s="6">
        <v>2.5610512549326701</v>
      </c>
    </row>
    <row r="79" spans="1:33" x14ac:dyDescent="0.25">
      <c r="A79" s="6" t="s">
        <v>24</v>
      </c>
      <c r="B79" s="6" t="s">
        <v>25</v>
      </c>
      <c r="C79" s="6" t="s">
        <v>11</v>
      </c>
      <c r="D79" s="6">
        <v>233.7053756</v>
      </c>
      <c r="E79" s="6">
        <v>229.2048605</v>
      </c>
      <c r="F79" s="6">
        <v>263.29547580000002</v>
      </c>
      <c r="G79" s="6">
        <v>303.42370890000001</v>
      </c>
      <c r="H79" s="6">
        <v>251.9394843</v>
      </c>
      <c r="I79" s="6">
        <v>192.16740849999999</v>
      </c>
      <c r="J79" s="6">
        <v>168.35023720000001</v>
      </c>
      <c r="K79" s="6">
        <v>197.5741802</v>
      </c>
      <c r="L79" s="6">
        <v>236.67216769999999</v>
      </c>
      <c r="M79" s="6">
        <v>174.1586101</v>
      </c>
      <c r="N79" s="6">
        <v>141.51660889999999</v>
      </c>
      <c r="O79" s="6">
        <v>84.0817306</v>
      </c>
      <c r="P79" s="6">
        <v>104.9135635</v>
      </c>
      <c r="Q79" s="6">
        <v>75.980565200000001</v>
      </c>
      <c r="R79" s="6">
        <v>231.82069300000001</v>
      </c>
      <c r="S79" s="6">
        <v>8.0900373094453606</v>
      </c>
      <c r="T79" s="6">
        <v>7.9342457065468501</v>
      </c>
      <c r="U79" s="6">
        <v>9.1143398698535094</v>
      </c>
      <c r="V79" s="6">
        <v>10.503434588396701</v>
      </c>
      <c r="W79" s="6">
        <v>8.7212363963673596</v>
      </c>
      <c r="X79" s="6">
        <v>6.6521426836380702</v>
      </c>
      <c r="Y79" s="6">
        <v>5.82767810327584</v>
      </c>
      <c r="Z79" s="6">
        <v>6.8393056218646997</v>
      </c>
      <c r="AA79" s="6">
        <v>8.1927369530318597</v>
      </c>
      <c r="AB79" s="6">
        <v>6.0287430267827702</v>
      </c>
      <c r="AC79" s="6">
        <v>4.8987946595918501</v>
      </c>
      <c r="AD79" s="6">
        <v>2.91060629585593</v>
      </c>
      <c r="AE79" s="6">
        <v>3.6317292266077601</v>
      </c>
      <c r="AF79" s="6">
        <v>2.6301731643212798</v>
      </c>
      <c r="AG79" s="6">
        <v>8.0247963944201199</v>
      </c>
    </row>
    <row r="80" spans="1:33" x14ac:dyDescent="0.25">
      <c r="A80" s="6" t="s">
        <v>24</v>
      </c>
      <c r="B80" s="6" t="s">
        <v>25</v>
      </c>
      <c r="C80" s="6" t="s">
        <v>12</v>
      </c>
      <c r="D80" s="6">
        <v>690.82304620000002</v>
      </c>
      <c r="E80" s="6">
        <v>828.65522850000002</v>
      </c>
      <c r="F80" s="6">
        <v>956.31601269999999</v>
      </c>
      <c r="G80" s="6">
        <v>981.9676862</v>
      </c>
      <c r="H80" s="6">
        <v>1240.6691205</v>
      </c>
      <c r="I80" s="6">
        <v>1396.0593982</v>
      </c>
      <c r="J80" s="6">
        <v>1393.7299254</v>
      </c>
      <c r="K80" s="6">
        <v>1297.3011634</v>
      </c>
      <c r="L80" s="6">
        <v>1118.9182341999999</v>
      </c>
      <c r="M80" s="6">
        <v>1032.7421678999999</v>
      </c>
      <c r="N80" s="6">
        <v>833.8098986</v>
      </c>
      <c r="O80" s="6">
        <v>776.93395840000005</v>
      </c>
      <c r="P80" s="6">
        <v>610.66560549999997</v>
      </c>
      <c r="Q80" s="6">
        <v>576.61716420000005</v>
      </c>
      <c r="R80" s="6">
        <v>686.98672099999999</v>
      </c>
      <c r="S80" s="6">
        <v>4.7899992362458903</v>
      </c>
      <c r="T80" s="6">
        <v>5.74569411582286</v>
      </c>
      <c r="U80" s="6">
        <v>6.6308629910944497</v>
      </c>
      <c r="V80" s="6">
        <v>6.8087254656446401</v>
      </c>
      <c r="W80" s="6">
        <v>8.6024983855393202</v>
      </c>
      <c r="X80" s="6">
        <v>9.6799368346433301</v>
      </c>
      <c r="Y80" s="6">
        <v>9.6637848359596905</v>
      </c>
      <c r="Z80" s="6">
        <v>8.9951712179385908</v>
      </c>
      <c r="AA80" s="6">
        <v>7.7583073070899502</v>
      </c>
      <c r="AB80" s="6">
        <v>7.1607833911895398</v>
      </c>
      <c r="AC80" s="6">
        <v>5.7814353464866501</v>
      </c>
      <c r="AD80" s="6">
        <v>5.3870713894395497</v>
      </c>
      <c r="AE80" s="6">
        <v>4.2342070086350203</v>
      </c>
      <c r="AF80" s="6">
        <v>3.99812338531139</v>
      </c>
      <c r="AG80" s="6">
        <v>4.76339908895915</v>
      </c>
    </row>
    <row r="81" spans="1:33" x14ac:dyDescent="0.25">
      <c r="A81" s="6" t="s">
        <v>45</v>
      </c>
      <c r="B81" s="6" t="s">
        <v>46</v>
      </c>
      <c r="C81" s="6" t="s">
        <v>11</v>
      </c>
      <c r="D81" s="6">
        <v>3249.5704448000001</v>
      </c>
      <c r="E81" s="6">
        <v>4217.0877117</v>
      </c>
      <c r="F81" s="6">
        <v>3707.3885552000002</v>
      </c>
      <c r="G81" s="6">
        <v>2552.6425159999999</v>
      </c>
      <c r="H81" s="6">
        <v>2203.1901044000001</v>
      </c>
      <c r="I81" s="6">
        <v>2279.7078406999999</v>
      </c>
      <c r="J81" s="6">
        <v>2233.4729778000001</v>
      </c>
      <c r="K81" s="6">
        <v>2648.4194797999999</v>
      </c>
      <c r="L81" s="6">
        <v>1922.0228376</v>
      </c>
      <c r="M81" s="6">
        <v>1622.4853724</v>
      </c>
      <c r="N81" s="6">
        <v>1069.8395588000001</v>
      </c>
      <c r="O81" s="6">
        <v>716.9430979</v>
      </c>
      <c r="P81" s="6">
        <v>1230.5007846999999</v>
      </c>
      <c r="Q81" s="6">
        <v>595.39197639999998</v>
      </c>
      <c r="R81" s="6">
        <v>896.5978867</v>
      </c>
      <c r="S81" s="6">
        <v>10.4335951131754</v>
      </c>
      <c r="T81" s="6">
        <v>13.5400621368382</v>
      </c>
      <c r="U81" s="6">
        <v>11.903539796798499</v>
      </c>
      <c r="V81" s="6">
        <v>8.1959258717533405</v>
      </c>
      <c r="W81" s="6">
        <v>7.0739175829988801</v>
      </c>
      <c r="X81" s="6">
        <v>7.3195977715322504</v>
      </c>
      <c r="Y81" s="6">
        <v>7.1711486617787701</v>
      </c>
      <c r="Z81" s="6">
        <v>8.5034428431295304</v>
      </c>
      <c r="AA81" s="6">
        <v>6.1711565963694897</v>
      </c>
      <c r="AB81" s="6">
        <v>5.2094132871500403</v>
      </c>
      <c r="AC81" s="6">
        <v>3.4349994813743399</v>
      </c>
      <c r="AD81" s="6">
        <v>2.3019331723195302</v>
      </c>
      <c r="AE81" s="6">
        <v>3.9508443322251399</v>
      </c>
      <c r="AF81" s="6">
        <v>1.9116615321669701</v>
      </c>
      <c r="AG81" s="6">
        <v>2.8787618203895402</v>
      </c>
    </row>
    <row r="82" spans="1:33" x14ac:dyDescent="0.25">
      <c r="A82" s="6" t="s">
        <v>45</v>
      </c>
      <c r="B82" s="6" t="s">
        <v>46</v>
      </c>
      <c r="C82" s="6" t="s">
        <v>12</v>
      </c>
      <c r="D82" s="6">
        <v>5895.3475987000002</v>
      </c>
      <c r="E82" s="6">
        <v>6169.8159890999996</v>
      </c>
      <c r="F82" s="6">
        <v>6671.7897007000001</v>
      </c>
      <c r="G82" s="6">
        <v>7377.7903432000003</v>
      </c>
      <c r="H82" s="6">
        <v>9203.3770366999997</v>
      </c>
      <c r="I82" s="6">
        <v>8448.1415649999999</v>
      </c>
      <c r="J82" s="6">
        <v>8954.9731150000007</v>
      </c>
      <c r="K82" s="6">
        <v>8906.6749086</v>
      </c>
      <c r="L82" s="6">
        <v>9057.7591025999991</v>
      </c>
      <c r="M82" s="6">
        <v>7275.8913235999999</v>
      </c>
      <c r="N82" s="6">
        <v>5570.6119176000002</v>
      </c>
      <c r="O82" s="6">
        <v>4870.6958979999999</v>
      </c>
      <c r="P82" s="6">
        <v>3148.2249442000002</v>
      </c>
      <c r="Q82" s="6">
        <v>1788.4253329000001</v>
      </c>
      <c r="R82" s="6">
        <v>2891.2200800000001</v>
      </c>
      <c r="S82" s="6">
        <v>6.1262624279835798</v>
      </c>
      <c r="T82" s="6">
        <v>6.41148146886718</v>
      </c>
      <c r="U82" s="6">
        <v>6.9331169853019903</v>
      </c>
      <c r="V82" s="6">
        <v>7.66677096208086</v>
      </c>
      <c r="W82" s="6">
        <v>9.5638640481411308</v>
      </c>
      <c r="X82" s="6">
        <v>8.7790467634781493</v>
      </c>
      <c r="Y82" s="6">
        <v>9.3057303949516204</v>
      </c>
      <c r="Z82" s="6">
        <v>9.2555403964394696</v>
      </c>
      <c r="AA82" s="6">
        <v>9.4125424061884004</v>
      </c>
      <c r="AB82" s="6">
        <v>7.5608806604875296</v>
      </c>
      <c r="AC82" s="6">
        <v>5.7888071772385201</v>
      </c>
      <c r="AD82" s="6">
        <v>5.0614761519118998</v>
      </c>
      <c r="AE82" s="6">
        <v>3.2715377452461301</v>
      </c>
      <c r="AF82" s="6">
        <v>1.85847615238418</v>
      </c>
      <c r="AG82" s="6">
        <v>3.0044662592993698</v>
      </c>
    </row>
    <row r="83" spans="1:33" x14ac:dyDescent="0.25">
      <c r="A83" s="6" t="s">
        <v>26</v>
      </c>
      <c r="B83" s="6" t="s">
        <v>27</v>
      </c>
      <c r="C83" s="6" t="s">
        <v>11</v>
      </c>
      <c r="D83" s="6">
        <v>2825.6031668999999</v>
      </c>
      <c r="E83" s="6">
        <v>3162.2147848999998</v>
      </c>
      <c r="F83" s="6">
        <v>3152.3110324999998</v>
      </c>
      <c r="G83" s="6">
        <v>2836.7127793</v>
      </c>
      <c r="H83" s="6">
        <v>2151.3341994000002</v>
      </c>
      <c r="I83" s="6">
        <v>1863.0357627999999</v>
      </c>
      <c r="J83" s="6">
        <v>2965.9044788000001</v>
      </c>
      <c r="K83" s="6">
        <v>1520.8642153000001</v>
      </c>
      <c r="L83" s="6">
        <v>1288.407696</v>
      </c>
      <c r="M83" s="6">
        <v>1353.088947</v>
      </c>
      <c r="N83" s="6">
        <v>1113.9089117999999</v>
      </c>
      <c r="O83" s="6">
        <v>913.21653909999998</v>
      </c>
      <c r="P83" s="6">
        <v>580.19407550000005</v>
      </c>
      <c r="Q83" s="6">
        <v>566.12028610000004</v>
      </c>
      <c r="R83" s="6">
        <v>942.85839129999999</v>
      </c>
      <c r="S83" s="6">
        <v>10.3746015644164</v>
      </c>
      <c r="T83" s="6">
        <v>11.610518716411599</v>
      </c>
      <c r="U83" s="6">
        <v>11.5741556890954</v>
      </c>
      <c r="V83" s="6">
        <v>10.4153920772299</v>
      </c>
      <c r="W83" s="6">
        <v>7.8989277093585901</v>
      </c>
      <c r="X83" s="6">
        <v>6.84039923430361</v>
      </c>
      <c r="Y83" s="6">
        <v>10.8897376695066</v>
      </c>
      <c r="Z83" s="6">
        <v>5.5840680149813604</v>
      </c>
      <c r="AA83" s="6">
        <v>4.7305710352782997</v>
      </c>
      <c r="AB83" s="6">
        <v>4.9680573941816997</v>
      </c>
      <c r="AC83" s="6">
        <v>4.0898740751541203</v>
      </c>
      <c r="AD83" s="6">
        <v>3.3530036511079202</v>
      </c>
      <c r="AE83" s="6">
        <v>2.13026458699481</v>
      </c>
      <c r="AF83" s="6">
        <v>2.0785906791945501</v>
      </c>
      <c r="AG83" s="6">
        <v>3.46183790278514</v>
      </c>
    </row>
    <row r="84" spans="1:33" x14ac:dyDescent="0.25">
      <c r="A84" s="6" t="s">
        <v>26</v>
      </c>
      <c r="B84" s="6" t="s">
        <v>27</v>
      </c>
      <c r="C84" s="6" t="s">
        <v>12</v>
      </c>
      <c r="D84" s="6">
        <v>6115.4304319000003</v>
      </c>
      <c r="E84" s="6">
        <v>10130.6325163</v>
      </c>
      <c r="F84" s="6">
        <v>10070.808068</v>
      </c>
      <c r="G84" s="6">
        <v>10521.549929700001</v>
      </c>
      <c r="H84" s="6">
        <v>10920.403090199999</v>
      </c>
      <c r="I84" s="6">
        <v>14509.4355177</v>
      </c>
      <c r="J84" s="6">
        <v>10530.9563476</v>
      </c>
      <c r="K84" s="6">
        <v>11875.844115</v>
      </c>
      <c r="L84" s="6">
        <v>10882.103926399999</v>
      </c>
      <c r="M84" s="6">
        <v>8163.4623754000004</v>
      </c>
      <c r="N84" s="6">
        <v>8181.9877041</v>
      </c>
      <c r="O84" s="6">
        <v>6743.9693318999998</v>
      </c>
      <c r="P84" s="6">
        <v>4626.1708635000005</v>
      </c>
      <c r="Q84" s="6">
        <v>2601.4891787000001</v>
      </c>
      <c r="R84" s="6">
        <v>3390.9813337999999</v>
      </c>
      <c r="S84" s="6">
        <v>4.7309169536230797</v>
      </c>
      <c r="T84" s="6">
        <v>7.8370903987862697</v>
      </c>
      <c r="U84" s="6">
        <v>7.7908100102093201</v>
      </c>
      <c r="V84" s="6">
        <v>8.1395053864335001</v>
      </c>
      <c r="W84" s="6">
        <v>8.4480594939535099</v>
      </c>
      <c r="X84" s="6">
        <v>11.224546700772599</v>
      </c>
      <c r="Y84" s="6">
        <v>8.1467822220400095</v>
      </c>
      <c r="Z84" s="6">
        <v>9.1871917909762999</v>
      </c>
      <c r="AA84" s="6">
        <v>8.4184311357620896</v>
      </c>
      <c r="AB84" s="6">
        <v>6.3152811534878204</v>
      </c>
      <c r="AC84" s="6">
        <v>6.3296124082693499</v>
      </c>
      <c r="AD84" s="6">
        <v>5.2171566993179201</v>
      </c>
      <c r="AE84" s="6">
        <v>3.5788208879500698</v>
      </c>
      <c r="AF84" s="6">
        <v>2.0125205244719</v>
      </c>
      <c r="AG84" s="6">
        <v>2.6232742339462098</v>
      </c>
    </row>
    <row r="85" spans="1:33" x14ac:dyDescent="0.25">
      <c r="A85" s="6" t="s">
        <v>47</v>
      </c>
      <c r="B85" s="6" t="s">
        <v>48</v>
      </c>
      <c r="C85" s="6" t="s">
        <v>11</v>
      </c>
      <c r="D85" s="6">
        <v>666.68153110000003</v>
      </c>
      <c r="E85" s="6">
        <v>941.78625699999998</v>
      </c>
      <c r="F85" s="6">
        <v>905.39996910000002</v>
      </c>
      <c r="G85" s="6">
        <v>754.79389739999999</v>
      </c>
      <c r="H85" s="6">
        <v>594.20560450000005</v>
      </c>
      <c r="I85" s="6">
        <v>443.42066119999998</v>
      </c>
      <c r="J85" s="6">
        <v>815.69962820000001</v>
      </c>
      <c r="K85" s="6">
        <v>783.67509489999998</v>
      </c>
      <c r="L85" s="6">
        <v>323.05043089999998</v>
      </c>
      <c r="M85" s="6">
        <v>306.29196139999999</v>
      </c>
      <c r="N85" s="6">
        <v>297.97215949999998</v>
      </c>
      <c r="O85" s="6">
        <v>317.54249429999999</v>
      </c>
      <c r="P85" s="6">
        <v>253.83060409999999</v>
      </c>
      <c r="Q85" s="6">
        <v>119.2563239</v>
      </c>
      <c r="R85" s="6">
        <v>452.8329928</v>
      </c>
      <c r="S85" s="6">
        <v>8.3581342512655894</v>
      </c>
      <c r="T85" s="6">
        <v>11.807100699212601</v>
      </c>
      <c r="U85" s="6">
        <v>11.350928651561</v>
      </c>
      <c r="V85" s="6">
        <v>9.4627921011942799</v>
      </c>
      <c r="W85" s="6">
        <v>7.4495092237983096</v>
      </c>
      <c r="X85" s="6">
        <v>5.55913017416204</v>
      </c>
      <c r="Y85" s="6">
        <v>10.226362488179401</v>
      </c>
      <c r="Z85" s="6">
        <v>9.8248734170573808</v>
      </c>
      <c r="AA85" s="6">
        <v>4.0500580043612899</v>
      </c>
      <c r="AB85" s="6">
        <v>3.83995838198893</v>
      </c>
      <c r="AC85" s="6">
        <v>3.7356536757982601</v>
      </c>
      <c r="AD85" s="6">
        <v>3.9810054336769101</v>
      </c>
      <c r="AE85" s="6">
        <v>3.1822544456078901</v>
      </c>
      <c r="AF85" s="6">
        <v>1.4951072123206901</v>
      </c>
      <c r="AG85" s="6">
        <v>5.6771318398155399</v>
      </c>
    </row>
    <row r="86" spans="1:33" x14ac:dyDescent="0.25">
      <c r="A86" s="6" t="s">
        <v>47</v>
      </c>
      <c r="B86" s="6" t="s">
        <v>48</v>
      </c>
      <c r="C86" s="6" t="s">
        <v>12</v>
      </c>
      <c r="D86" s="6">
        <v>997.22160369999995</v>
      </c>
      <c r="E86" s="6">
        <v>1273.0570017</v>
      </c>
      <c r="F86" s="6">
        <v>1386.8536375000001</v>
      </c>
      <c r="G86" s="6">
        <v>1376.4574823</v>
      </c>
      <c r="H86" s="6">
        <v>2185.5430158999998</v>
      </c>
      <c r="I86" s="6">
        <v>1997.4146673</v>
      </c>
      <c r="J86" s="6">
        <v>1816.1270953999999</v>
      </c>
      <c r="K86" s="6">
        <v>1735.7790688</v>
      </c>
      <c r="L86" s="6">
        <v>1590.9877332000001</v>
      </c>
      <c r="M86" s="6">
        <v>1258.1251761999999</v>
      </c>
      <c r="N86" s="6">
        <v>1237.456324</v>
      </c>
      <c r="O86" s="6">
        <v>1096.0114939</v>
      </c>
      <c r="P86" s="6">
        <v>855.40449490000003</v>
      </c>
      <c r="Q86" s="6">
        <v>560.77406229999997</v>
      </c>
      <c r="R86" s="6">
        <v>1006.3475341</v>
      </c>
      <c r="S86" s="6">
        <v>4.8946849963972499</v>
      </c>
      <c r="T86" s="6">
        <v>6.2485740207189</v>
      </c>
      <c r="U86" s="6">
        <v>6.8071245814208696</v>
      </c>
      <c r="V86" s="6">
        <v>6.7560969014259102</v>
      </c>
      <c r="W86" s="6">
        <v>10.727349436890799</v>
      </c>
      <c r="X86" s="6">
        <v>9.8039548755687704</v>
      </c>
      <c r="Y86" s="6">
        <v>8.9141370508045501</v>
      </c>
      <c r="Z86" s="6">
        <v>8.5197630432319507</v>
      </c>
      <c r="AA86" s="6">
        <v>7.8090805075346497</v>
      </c>
      <c r="AB86" s="6">
        <v>6.1752838092227904</v>
      </c>
      <c r="AC86" s="6">
        <v>6.0738344218642197</v>
      </c>
      <c r="AD86" s="6">
        <v>5.3795776136084799</v>
      </c>
      <c r="AE86" s="6">
        <v>4.19860092431108</v>
      </c>
      <c r="AF86" s="6">
        <v>2.7524598132696401</v>
      </c>
      <c r="AG86" s="6">
        <v>4.93947800373014</v>
      </c>
    </row>
    <row r="87" spans="1:33" x14ac:dyDescent="0.25">
      <c r="A87" s="6" t="s">
        <v>28</v>
      </c>
      <c r="B87" s="6" t="s">
        <v>29</v>
      </c>
      <c r="C87" s="6" t="s">
        <v>11</v>
      </c>
      <c r="D87" s="6">
        <v>22970.5032078</v>
      </c>
      <c r="E87" s="6">
        <v>25829.2388182</v>
      </c>
      <c r="F87" s="6">
        <v>22882.3796692</v>
      </c>
      <c r="G87" s="6">
        <v>15250.614712799999</v>
      </c>
      <c r="H87" s="6">
        <v>16771.9058597</v>
      </c>
      <c r="I87" s="6">
        <v>17667.862045499998</v>
      </c>
      <c r="J87" s="6">
        <v>13657.7677241</v>
      </c>
      <c r="K87" s="6">
        <v>15905.633033</v>
      </c>
      <c r="L87" s="6">
        <v>11817.7420028</v>
      </c>
      <c r="M87" s="6">
        <v>10327.1592753</v>
      </c>
      <c r="N87" s="6">
        <v>9780.7286688000004</v>
      </c>
      <c r="O87" s="6">
        <v>4896.7183648</v>
      </c>
      <c r="P87" s="6">
        <v>6072.1134503000003</v>
      </c>
      <c r="Q87" s="6">
        <v>3787.6195736</v>
      </c>
      <c r="R87" s="6">
        <v>9298.1643819000001</v>
      </c>
      <c r="S87" s="6">
        <v>11.1013582653377</v>
      </c>
      <c r="T87" s="6">
        <v>12.4829496005311</v>
      </c>
      <c r="U87" s="6">
        <v>11.0587692560871</v>
      </c>
      <c r="V87" s="6">
        <v>7.3704322522605104</v>
      </c>
      <c r="W87" s="6">
        <v>8.1056533266464008</v>
      </c>
      <c r="X87" s="6">
        <v>8.5386577984523893</v>
      </c>
      <c r="Y87" s="6">
        <v>6.6006291302540898</v>
      </c>
      <c r="Z87" s="6">
        <v>7.6869944527973599</v>
      </c>
      <c r="AA87" s="6">
        <v>5.7113676036432404</v>
      </c>
      <c r="AB87" s="6">
        <v>4.9909875260974097</v>
      </c>
      <c r="AC87" s="6">
        <v>4.7269044159005702</v>
      </c>
      <c r="AD87" s="6">
        <v>2.36652303174814</v>
      </c>
      <c r="AE87" s="6">
        <v>2.9345768453460002</v>
      </c>
      <c r="AF87" s="6">
        <v>1.8305093919344899</v>
      </c>
      <c r="AG87" s="6">
        <v>4.4936871029635599</v>
      </c>
    </row>
    <row r="88" spans="1:33" x14ac:dyDescent="0.25">
      <c r="A88" s="6" t="s">
        <v>28</v>
      </c>
      <c r="B88" s="6" t="s">
        <v>29</v>
      </c>
      <c r="C88" s="6" t="s">
        <v>12</v>
      </c>
      <c r="D88" s="6">
        <v>32713.067137900001</v>
      </c>
      <c r="E88" s="6">
        <v>32184.020361399998</v>
      </c>
      <c r="F88" s="6">
        <v>48403.790806099998</v>
      </c>
      <c r="G88" s="6">
        <v>49230.329995</v>
      </c>
      <c r="H88" s="6">
        <v>53558.149432899998</v>
      </c>
      <c r="I88" s="6">
        <v>53767.3921013</v>
      </c>
      <c r="J88" s="6">
        <v>60087.2763022</v>
      </c>
      <c r="K88" s="6">
        <v>51276.6825168</v>
      </c>
      <c r="L88" s="6">
        <v>45826.4504094</v>
      </c>
      <c r="M88" s="6">
        <v>33885.942578200003</v>
      </c>
      <c r="N88" s="6">
        <v>35573.363343500001</v>
      </c>
      <c r="O88" s="6">
        <v>27178.054608099999</v>
      </c>
      <c r="P88" s="6">
        <v>25997.1213804</v>
      </c>
      <c r="Q88" s="6">
        <v>15406.073634099999</v>
      </c>
      <c r="R88" s="6">
        <v>15979.1346085</v>
      </c>
      <c r="S88" s="6">
        <v>5.6298285097573704</v>
      </c>
      <c r="T88" s="6">
        <v>5.5387810206063399</v>
      </c>
      <c r="U88" s="6">
        <v>8.3301587195044995</v>
      </c>
      <c r="V88" s="6">
        <v>8.4724038312357006</v>
      </c>
      <c r="W88" s="6">
        <v>9.2172096042273495</v>
      </c>
      <c r="X88" s="6">
        <v>9.2532196895871408</v>
      </c>
      <c r="Y88" s="6">
        <v>10.340854306745101</v>
      </c>
      <c r="Z88" s="6">
        <v>8.8245754487633103</v>
      </c>
      <c r="AA88" s="6">
        <v>7.8866055551520002</v>
      </c>
      <c r="AB88" s="6">
        <v>5.8316771338671298</v>
      </c>
      <c r="AC88" s="6">
        <v>6.1220775873738704</v>
      </c>
      <c r="AD88" s="6">
        <v>4.6772681395917104</v>
      </c>
      <c r="AE88" s="6">
        <v>4.4740327925238503</v>
      </c>
      <c r="AF88" s="6">
        <v>2.6513427250051902</v>
      </c>
      <c r="AG88" s="6">
        <v>2.74996493605946</v>
      </c>
    </row>
    <row r="89" spans="1:33" x14ac:dyDescent="0.25">
      <c r="A89" s="6" t="s">
        <v>30</v>
      </c>
      <c r="B89" s="6" t="s">
        <v>31</v>
      </c>
      <c r="C89" s="6" t="s">
        <v>11</v>
      </c>
      <c r="D89" s="6">
        <v>266.48812729999997</v>
      </c>
      <c r="E89" s="6">
        <v>324.55234539999998</v>
      </c>
      <c r="F89" s="6">
        <v>349.68949609999999</v>
      </c>
      <c r="G89" s="6">
        <v>271.86740300000002</v>
      </c>
      <c r="H89" s="6">
        <v>162.23955419999999</v>
      </c>
      <c r="I89" s="6">
        <v>208.90652789999999</v>
      </c>
      <c r="J89" s="6">
        <v>199.80700899999999</v>
      </c>
      <c r="K89" s="6">
        <v>221.06549000000001</v>
      </c>
      <c r="L89" s="6">
        <v>263.1795692</v>
      </c>
      <c r="M89" s="6">
        <v>151.88182380000001</v>
      </c>
      <c r="N89" s="6">
        <v>107.91056949999999</v>
      </c>
      <c r="O89" s="6">
        <v>48.985981600000002</v>
      </c>
      <c r="P89" s="6">
        <v>80.271535</v>
      </c>
      <c r="Q89" s="6">
        <v>103.13516009999999</v>
      </c>
      <c r="R89" s="6">
        <v>145.97708119999999</v>
      </c>
      <c r="S89" s="6">
        <v>9.1704063603024402</v>
      </c>
      <c r="T89" s="6">
        <v>11.1685159209989</v>
      </c>
      <c r="U89" s="6">
        <v>12.033537147252799</v>
      </c>
      <c r="V89" s="6">
        <v>9.3555183373083306</v>
      </c>
      <c r="W89" s="6">
        <v>5.5829978423519497</v>
      </c>
      <c r="X89" s="6">
        <v>7.1889047049596604</v>
      </c>
      <c r="Y89" s="6">
        <v>6.87577148269677</v>
      </c>
      <c r="Z89" s="6">
        <v>7.6073196809146397</v>
      </c>
      <c r="AA89" s="6">
        <v>9.0565520488512092</v>
      </c>
      <c r="AB89" s="6">
        <v>5.2265669660467999</v>
      </c>
      <c r="AC89" s="6">
        <v>3.7134253706268501</v>
      </c>
      <c r="AD89" s="6">
        <v>1.68570870973395</v>
      </c>
      <c r="AE89" s="6">
        <v>2.7623091601621201</v>
      </c>
      <c r="AF89" s="6">
        <v>3.5490936790858298</v>
      </c>
      <c r="AG89" s="6">
        <v>5.0233725887076899</v>
      </c>
    </row>
    <row r="90" spans="1:33" x14ac:dyDescent="0.25">
      <c r="A90" s="6" t="s">
        <v>30</v>
      </c>
      <c r="B90" s="6" t="s">
        <v>31</v>
      </c>
      <c r="C90" s="6" t="s">
        <v>12</v>
      </c>
      <c r="D90" s="6">
        <v>867.0477234</v>
      </c>
      <c r="E90" s="6">
        <v>1094.2796658</v>
      </c>
      <c r="F90" s="6">
        <v>1480.9426436000001</v>
      </c>
      <c r="G90" s="6">
        <v>1719.2377681999999</v>
      </c>
      <c r="H90" s="6">
        <v>1672.6552733999999</v>
      </c>
      <c r="I90" s="6">
        <v>1766.5824038999999</v>
      </c>
      <c r="J90" s="6">
        <v>1540.7922105</v>
      </c>
      <c r="K90" s="6">
        <v>1524.3789701000001</v>
      </c>
      <c r="L90" s="6">
        <v>1682.8615464</v>
      </c>
      <c r="M90" s="6">
        <v>1461.0581619</v>
      </c>
      <c r="N90" s="6">
        <v>1446.5757195000001</v>
      </c>
      <c r="O90" s="6">
        <v>808.54399650000005</v>
      </c>
      <c r="P90" s="6">
        <v>739.82374579999998</v>
      </c>
      <c r="Q90" s="6">
        <v>571.36922530000004</v>
      </c>
      <c r="R90" s="6">
        <v>1126.8932783</v>
      </c>
      <c r="S90" s="6">
        <v>4.44570497573448</v>
      </c>
      <c r="T90" s="6">
        <v>5.6108152109728797</v>
      </c>
      <c r="U90" s="6">
        <v>7.5933929606692896</v>
      </c>
      <c r="V90" s="6">
        <v>8.8152286134673208</v>
      </c>
      <c r="W90" s="6">
        <v>8.5763812890058695</v>
      </c>
      <c r="X90" s="6">
        <v>9.0579837431163099</v>
      </c>
      <c r="Y90" s="6">
        <v>7.9002659391479302</v>
      </c>
      <c r="Z90" s="6">
        <v>7.8161086055376501</v>
      </c>
      <c r="AA90" s="6">
        <v>8.6287129859070202</v>
      </c>
      <c r="AB90" s="6">
        <v>7.4914371664865396</v>
      </c>
      <c r="AC90" s="6">
        <v>7.4171798165150804</v>
      </c>
      <c r="AD90" s="6">
        <v>4.1457326642238304</v>
      </c>
      <c r="AE90" s="6">
        <v>3.7933760958071598</v>
      </c>
      <c r="AF90" s="6">
        <v>2.92964151723619</v>
      </c>
      <c r="AG90" s="6">
        <v>5.7780384161724303</v>
      </c>
    </row>
    <row r="91" spans="1:33" x14ac:dyDescent="0.25">
      <c r="A91" s="6" t="s">
        <v>49</v>
      </c>
      <c r="B91" s="6" t="s">
        <v>50</v>
      </c>
      <c r="C91" s="6" t="s">
        <v>11</v>
      </c>
      <c r="D91" s="6">
        <v>230.80320159999999</v>
      </c>
      <c r="E91" s="6">
        <v>215.73380230000001</v>
      </c>
      <c r="F91" s="6">
        <v>200.12881369999999</v>
      </c>
      <c r="G91" s="6">
        <v>158.0856234</v>
      </c>
      <c r="H91" s="6">
        <v>127.4093033</v>
      </c>
      <c r="I91" s="6">
        <v>95.299044199999997</v>
      </c>
      <c r="J91" s="6">
        <v>204.14760670000001</v>
      </c>
      <c r="K91" s="6">
        <v>154.68185389999999</v>
      </c>
      <c r="L91" s="6">
        <v>121.0928972</v>
      </c>
      <c r="M91" s="6">
        <v>127.4734967</v>
      </c>
      <c r="N91" s="6">
        <v>63.381873900000002</v>
      </c>
      <c r="O91" s="6">
        <v>107.73512530000001</v>
      </c>
      <c r="P91" s="6">
        <v>55.62771</v>
      </c>
      <c r="Q91" s="6">
        <v>76.015536800000007</v>
      </c>
      <c r="R91" s="6">
        <v>131.24451999999999</v>
      </c>
      <c r="S91" s="6">
        <v>11.156054830763599</v>
      </c>
      <c r="T91" s="6">
        <v>10.4276635272979</v>
      </c>
      <c r="U91" s="6">
        <v>9.6733840924885701</v>
      </c>
      <c r="V91" s="6">
        <v>7.6411933213228203</v>
      </c>
      <c r="W91" s="6">
        <v>6.1584291886364797</v>
      </c>
      <c r="X91" s="6">
        <v>4.6063544831458003</v>
      </c>
      <c r="Y91" s="6">
        <v>9.8676356225829807</v>
      </c>
      <c r="Z91" s="6">
        <v>7.4766694372950298</v>
      </c>
      <c r="AA91" s="6">
        <v>5.8531207167588102</v>
      </c>
      <c r="AB91" s="6">
        <v>6.16153202726787</v>
      </c>
      <c r="AC91" s="6">
        <v>3.0636128771315301</v>
      </c>
      <c r="AD91" s="6">
        <v>5.2074622739808101</v>
      </c>
      <c r="AE91" s="6">
        <v>2.6888092477388601</v>
      </c>
      <c r="AF91" s="6">
        <v>3.67427094014249</v>
      </c>
      <c r="AG91" s="6">
        <v>6.3438074134464202</v>
      </c>
    </row>
    <row r="92" spans="1:33" x14ac:dyDescent="0.25">
      <c r="A92" s="6" t="s">
        <v>49</v>
      </c>
      <c r="B92" s="6" t="s">
        <v>50</v>
      </c>
      <c r="C92" s="6" t="s">
        <v>12</v>
      </c>
      <c r="D92" s="6">
        <v>341.12450030000002</v>
      </c>
      <c r="E92" s="6">
        <v>408.41608930000001</v>
      </c>
      <c r="F92" s="6">
        <v>488.79359110000001</v>
      </c>
      <c r="G92" s="6">
        <v>556.61382279999998</v>
      </c>
      <c r="H92" s="6">
        <v>683.89125039999999</v>
      </c>
      <c r="I92" s="6">
        <v>734.14760709999996</v>
      </c>
      <c r="J92" s="6">
        <v>642.63534379999999</v>
      </c>
      <c r="K92" s="6">
        <v>532.00091190000001</v>
      </c>
      <c r="L92" s="6">
        <v>480.3418236</v>
      </c>
      <c r="M92" s="6">
        <v>490.96878850000002</v>
      </c>
      <c r="N92" s="6">
        <v>585.82875190000004</v>
      </c>
      <c r="O92" s="6">
        <v>456.61683920000002</v>
      </c>
      <c r="P92" s="6">
        <v>321.36963479999997</v>
      </c>
      <c r="Q92" s="6">
        <v>176.02552119999999</v>
      </c>
      <c r="R92" s="6">
        <v>344.36511139999999</v>
      </c>
      <c r="S92" s="6">
        <v>4.7096220663498203</v>
      </c>
      <c r="T92" s="6">
        <v>5.63866103058555</v>
      </c>
      <c r="U92" s="6">
        <v>6.74836630177668</v>
      </c>
      <c r="V92" s="6">
        <v>7.6847037957953699</v>
      </c>
      <c r="W92" s="6">
        <v>9.4419173088852695</v>
      </c>
      <c r="X92" s="6">
        <v>10.135764998747799</v>
      </c>
      <c r="Y92" s="6">
        <v>8.8723313427065005</v>
      </c>
      <c r="Z92" s="6">
        <v>7.3448938197021798</v>
      </c>
      <c r="AA92" s="6">
        <v>6.6316797820964704</v>
      </c>
      <c r="AB92" s="6">
        <v>6.7783974419167103</v>
      </c>
      <c r="AC92" s="6">
        <v>8.0880500070326207</v>
      </c>
      <c r="AD92" s="6">
        <v>6.3041286681900299</v>
      </c>
      <c r="AE92" s="6">
        <v>4.4368830798661403</v>
      </c>
      <c r="AF92" s="6">
        <v>2.4302378696199698</v>
      </c>
      <c r="AG92" s="6">
        <v>4.7543624867288798</v>
      </c>
    </row>
    <row r="93" spans="1:33" x14ac:dyDescent="0.25">
      <c r="A93" s="6" t="s">
        <v>51</v>
      </c>
      <c r="B93" s="6" t="s">
        <v>52</v>
      </c>
      <c r="C93" s="6" t="s">
        <v>11</v>
      </c>
      <c r="D93" s="6">
        <v>116.6167865</v>
      </c>
      <c r="E93" s="6">
        <v>104.01458890000001</v>
      </c>
      <c r="F93" s="6">
        <v>111.096642</v>
      </c>
      <c r="G93" s="6">
        <v>81.041159300000004</v>
      </c>
      <c r="H93" s="6">
        <v>56.470401099999997</v>
      </c>
      <c r="I93" s="6">
        <v>114.5740675</v>
      </c>
      <c r="J93" s="6">
        <v>100.3569561</v>
      </c>
      <c r="K93" s="6">
        <v>50.326771800000003</v>
      </c>
      <c r="L93" s="6">
        <v>81.331504499999994</v>
      </c>
      <c r="M93" s="6">
        <v>61.741529399999997</v>
      </c>
      <c r="N93" s="6">
        <v>57.592516099999997</v>
      </c>
      <c r="O93" s="6">
        <v>31.773490299999999</v>
      </c>
      <c r="P93" s="6">
        <v>28.4772344</v>
      </c>
      <c r="Q93" s="6">
        <v>40.937165399999998</v>
      </c>
      <c r="R93" s="6">
        <v>95.540877100000003</v>
      </c>
      <c r="S93" s="6">
        <v>10.302822035807001</v>
      </c>
      <c r="T93" s="6">
        <v>9.1894471690345405</v>
      </c>
      <c r="U93" s="6">
        <v>9.81513009965993</v>
      </c>
      <c r="V93" s="6">
        <v>7.1597980608339702</v>
      </c>
      <c r="W93" s="6">
        <v>4.9890286834815303</v>
      </c>
      <c r="X93" s="6">
        <v>10.1223525600325</v>
      </c>
      <c r="Y93" s="6">
        <v>8.8663038125613198</v>
      </c>
      <c r="Z93" s="6">
        <v>4.4462533144151797</v>
      </c>
      <c r="AA93" s="6">
        <v>7.1854493844069296</v>
      </c>
      <c r="AB93" s="6">
        <v>5.4547206171450098</v>
      </c>
      <c r="AC93" s="6">
        <v>5.0881649356085799</v>
      </c>
      <c r="AD93" s="6">
        <v>2.8071140171345799</v>
      </c>
      <c r="AE93" s="6">
        <v>2.5158974698309202</v>
      </c>
      <c r="AF93" s="6">
        <v>3.61670341316254</v>
      </c>
      <c r="AG93" s="6">
        <v>8.44081442688538</v>
      </c>
    </row>
    <row r="94" spans="1:33" x14ac:dyDescent="0.25">
      <c r="A94" s="6" t="s">
        <v>51</v>
      </c>
      <c r="B94" s="6" t="s">
        <v>52</v>
      </c>
      <c r="C94" s="6" t="s">
        <v>12</v>
      </c>
      <c r="D94" s="6">
        <v>370.09320250000002</v>
      </c>
      <c r="E94" s="6">
        <v>476.07803510000002</v>
      </c>
      <c r="F94" s="6">
        <v>444.1007449</v>
      </c>
      <c r="G94" s="6">
        <v>523.73289690000001</v>
      </c>
      <c r="H94" s="6">
        <v>710.75554139999997</v>
      </c>
      <c r="I94" s="6">
        <v>691.10418560000005</v>
      </c>
      <c r="J94" s="6">
        <v>681.24230309999996</v>
      </c>
      <c r="K94" s="6">
        <v>498.76758389999998</v>
      </c>
      <c r="L94" s="6">
        <v>496.1227222</v>
      </c>
      <c r="M94" s="6">
        <v>443.32560430000001</v>
      </c>
      <c r="N94" s="6">
        <v>483.5142553</v>
      </c>
      <c r="O94" s="6">
        <v>447.44999810000002</v>
      </c>
      <c r="P94" s="6">
        <v>381.0580569</v>
      </c>
      <c r="Q94" s="6">
        <v>289.97512469999998</v>
      </c>
      <c r="R94" s="6">
        <v>470.78805139999997</v>
      </c>
      <c r="S94" s="6">
        <v>4.9957855257767401</v>
      </c>
      <c r="T94" s="6">
        <v>6.4264453949078204</v>
      </c>
      <c r="U94" s="6">
        <v>5.99479282075733</v>
      </c>
      <c r="V94" s="6">
        <v>7.0697251612075798</v>
      </c>
      <c r="W94" s="6">
        <v>9.5942919840353795</v>
      </c>
      <c r="X94" s="6">
        <v>9.3290237807710206</v>
      </c>
      <c r="Y94" s="6">
        <v>9.1959009632817903</v>
      </c>
      <c r="Z94" s="6">
        <v>6.7327253230873803</v>
      </c>
      <c r="AA94" s="6">
        <v>6.6970230683329497</v>
      </c>
      <c r="AB94" s="6">
        <v>5.9843294127191298</v>
      </c>
      <c r="AC94" s="6">
        <v>6.5268248695663704</v>
      </c>
      <c r="AD94" s="6">
        <v>6.0400034610654902</v>
      </c>
      <c r="AE94" s="6">
        <v>5.1437970551259502</v>
      </c>
      <c r="AF94" s="6">
        <v>3.9142938076836602</v>
      </c>
      <c r="AG94" s="6">
        <v>6.3550373716814104</v>
      </c>
    </row>
    <row r="95" spans="1:33" x14ac:dyDescent="0.25">
      <c r="A95" s="6" t="s">
        <v>53</v>
      </c>
      <c r="B95" s="6" t="s">
        <v>54</v>
      </c>
      <c r="C95" s="6" t="s">
        <v>11</v>
      </c>
      <c r="D95" s="6">
        <v>203.10684509999999</v>
      </c>
      <c r="E95" s="6">
        <v>159.1225479</v>
      </c>
      <c r="F95" s="6">
        <v>248.92281019999999</v>
      </c>
      <c r="G95" s="6">
        <v>148.33877150000001</v>
      </c>
      <c r="H95" s="6">
        <v>143.90835680000001</v>
      </c>
      <c r="I95" s="6">
        <v>119.06430760000001</v>
      </c>
      <c r="J95" s="6">
        <v>89.289893000000006</v>
      </c>
      <c r="K95" s="6">
        <v>147.41215170000001</v>
      </c>
      <c r="L95" s="6">
        <v>193.04226249999999</v>
      </c>
      <c r="M95" s="6">
        <v>65.420432899999994</v>
      </c>
      <c r="N95" s="6">
        <v>72.795682299999996</v>
      </c>
      <c r="O95" s="6">
        <v>47.5480953</v>
      </c>
      <c r="P95" s="6">
        <v>49.146536599999997</v>
      </c>
      <c r="Q95" s="6">
        <v>60.989343400000003</v>
      </c>
      <c r="R95" s="6">
        <v>126.5847002</v>
      </c>
      <c r="S95" s="6">
        <v>10.8341405016069</v>
      </c>
      <c r="T95" s="6">
        <v>8.4879268351270092</v>
      </c>
      <c r="U95" s="6">
        <v>13.278059134017999</v>
      </c>
      <c r="V95" s="6">
        <v>7.9126978289456096</v>
      </c>
      <c r="W95" s="6">
        <v>7.6763703171054596</v>
      </c>
      <c r="X95" s="6">
        <v>6.3511371890486004</v>
      </c>
      <c r="Y95" s="6">
        <v>4.7629081415702901</v>
      </c>
      <c r="Z95" s="6">
        <v>7.8632700063637104</v>
      </c>
      <c r="AA95" s="6">
        <v>10.2972747848225</v>
      </c>
      <c r="AB95" s="6">
        <v>3.4896616180788</v>
      </c>
      <c r="AC95" s="6">
        <v>3.8830727224394201</v>
      </c>
      <c r="AD95" s="6">
        <v>2.5363140509142501</v>
      </c>
      <c r="AE95" s="6">
        <v>2.6215782261282601</v>
      </c>
      <c r="AF95" s="6">
        <v>3.2532981110066599</v>
      </c>
      <c r="AG95" s="6">
        <v>6.7522905328245297</v>
      </c>
    </row>
    <row r="96" spans="1:33" x14ac:dyDescent="0.25">
      <c r="A96" s="6" t="s">
        <v>53</v>
      </c>
      <c r="B96" s="6" t="s">
        <v>54</v>
      </c>
      <c r="C96" s="6" t="s">
        <v>12</v>
      </c>
      <c r="D96" s="6">
        <v>515.04181930000004</v>
      </c>
      <c r="E96" s="6">
        <v>633.96444169999995</v>
      </c>
      <c r="F96" s="6">
        <v>682.84153579999997</v>
      </c>
      <c r="G96" s="6">
        <v>735.24258769999994</v>
      </c>
      <c r="H96" s="6">
        <v>826.51028410000004</v>
      </c>
      <c r="I96" s="6">
        <v>810.95560750000004</v>
      </c>
      <c r="J96" s="6">
        <v>677.77351469999996</v>
      </c>
      <c r="K96" s="6">
        <v>919.22723559999997</v>
      </c>
      <c r="L96" s="6">
        <v>931.96108770000001</v>
      </c>
      <c r="M96" s="6">
        <v>620.5545975</v>
      </c>
      <c r="N96" s="6">
        <v>606.50322879999999</v>
      </c>
      <c r="O96" s="6">
        <v>525.74704180000003</v>
      </c>
      <c r="P96" s="6">
        <v>351.80192840000001</v>
      </c>
      <c r="Q96" s="6">
        <v>269.26312589999998</v>
      </c>
      <c r="R96" s="6">
        <v>528.91922959999999</v>
      </c>
      <c r="S96" s="6">
        <v>5.3448048622514204</v>
      </c>
      <c r="T96" s="6">
        <v>6.5789147667618701</v>
      </c>
      <c r="U96" s="6">
        <v>7.0861328613108796</v>
      </c>
      <c r="V96" s="6">
        <v>7.6299205431788497</v>
      </c>
      <c r="W96" s="6">
        <v>8.5770436877580494</v>
      </c>
      <c r="X96" s="6">
        <v>8.4156262882245105</v>
      </c>
      <c r="Y96" s="6">
        <v>7.0335398818629402</v>
      </c>
      <c r="Z96" s="6">
        <v>9.5392063600316206</v>
      </c>
      <c r="AA96" s="6">
        <v>9.6713508812508309</v>
      </c>
      <c r="AB96" s="6">
        <v>6.4397551921479002</v>
      </c>
      <c r="AC96" s="6">
        <v>6.2939382488730402</v>
      </c>
      <c r="AD96" s="6">
        <v>5.4558974437184</v>
      </c>
      <c r="AE96" s="6">
        <v>3.6507960849029799</v>
      </c>
      <c r="AF96" s="6">
        <v>2.7942563314398701</v>
      </c>
      <c r="AG96" s="6">
        <v>5.4888165662868502</v>
      </c>
    </row>
    <row r="97" spans="1:33" x14ac:dyDescent="0.25">
      <c r="A97" s="6" t="s">
        <v>55</v>
      </c>
      <c r="B97" s="6" t="s">
        <v>56</v>
      </c>
      <c r="C97" s="6" t="s">
        <v>11</v>
      </c>
      <c r="D97" s="6">
        <v>343.37683220000002</v>
      </c>
      <c r="E97" s="6">
        <v>309.76043420000002</v>
      </c>
      <c r="F97" s="6">
        <v>411.1357635</v>
      </c>
      <c r="G97" s="6">
        <v>400.9975733</v>
      </c>
      <c r="H97" s="6">
        <v>323.86552010000003</v>
      </c>
      <c r="I97" s="6">
        <v>193.20855449999999</v>
      </c>
      <c r="J97" s="6">
        <v>216.65695210000001</v>
      </c>
      <c r="K97" s="6">
        <v>187.48047489999999</v>
      </c>
      <c r="L97" s="6">
        <v>181.83814899999999</v>
      </c>
      <c r="M97" s="6">
        <v>133.5795573</v>
      </c>
      <c r="N97" s="6">
        <v>88.489176400000005</v>
      </c>
      <c r="O97" s="6">
        <v>43.326539400000001</v>
      </c>
      <c r="P97" s="6">
        <v>20.510009400000001</v>
      </c>
      <c r="Q97" s="6">
        <v>60.497633399999998</v>
      </c>
      <c r="R97" s="6">
        <v>80.396185399999993</v>
      </c>
      <c r="S97" s="6">
        <v>11.4645458657702</v>
      </c>
      <c r="T97" s="6">
        <v>10.3421732984547</v>
      </c>
      <c r="U97" s="6">
        <v>13.726857422223601</v>
      </c>
      <c r="V97" s="6">
        <v>13.3883670651453</v>
      </c>
      <c r="W97" s="6">
        <v>10.813108985073701</v>
      </c>
      <c r="X97" s="6">
        <v>6.4507798051857304</v>
      </c>
      <c r="Y97" s="6">
        <v>7.2336667228664204</v>
      </c>
      <c r="Z97" s="6">
        <v>6.2595326820870696</v>
      </c>
      <c r="AA97" s="6">
        <v>6.0711486736036502</v>
      </c>
      <c r="AB97" s="6">
        <v>4.4599076518451497</v>
      </c>
      <c r="AC97" s="6">
        <v>2.95444574685557</v>
      </c>
      <c r="AD97" s="6">
        <v>1.4465713804100899</v>
      </c>
      <c r="AE97" s="6">
        <v>0.68478103769307797</v>
      </c>
      <c r="AF97" s="6">
        <v>2.0198738757100401</v>
      </c>
      <c r="AG97" s="6">
        <v>2.68423978707572</v>
      </c>
    </row>
    <row r="98" spans="1:33" x14ac:dyDescent="0.25">
      <c r="A98" s="6" t="s">
        <v>55</v>
      </c>
      <c r="B98" s="6" t="s">
        <v>56</v>
      </c>
      <c r="C98" s="6" t="s">
        <v>12</v>
      </c>
      <c r="D98" s="6">
        <v>1068.1470452999999</v>
      </c>
      <c r="E98" s="6">
        <v>1194.9458866</v>
      </c>
      <c r="F98" s="6">
        <v>1555.6340382999999</v>
      </c>
      <c r="G98" s="6">
        <v>1279.4752983999999</v>
      </c>
      <c r="H98" s="6">
        <v>1868.6616085000001</v>
      </c>
      <c r="I98" s="6">
        <v>1853.4140824999999</v>
      </c>
      <c r="J98" s="6">
        <v>1744.4532431</v>
      </c>
      <c r="K98" s="6">
        <v>1494.7669185</v>
      </c>
      <c r="L98" s="6">
        <v>1582.7600989</v>
      </c>
      <c r="M98" s="6">
        <v>1206.9222852</v>
      </c>
      <c r="N98" s="6">
        <v>739.43050900000003</v>
      </c>
      <c r="O98" s="6">
        <v>736.65236830000003</v>
      </c>
      <c r="P98" s="6">
        <v>524.53064029999996</v>
      </c>
      <c r="Q98" s="6">
        <v>445.10237590000003</v>
      </c>
      <c r="R98" s="6">
        <v>443.98424569999997</v>
      </c>
      <c r="S98" s="6">
        <v>6.0215019577979003</v>
      </c>
      <c r="T98" s="6">
        <v>6.73630941290818</v>
      </c>
      <c r="U98" s="6">
        <v>8.7696290959730305</v>
      </c>
      <c r="V98" s="6">
        <v>7.21282996397355</v>
      </c>
      <c r="W98" s="6">
        <v>10.534270148998299</v>
      </c>
      <c r="X98" s="6">
        <v>10.448314747946901</v>
      </c>
      <c r="Y98" s="6">
        <v>9.8340660724884792</v>
      </c>
      <c r="Z98" s="6">
        <v>8.4265007948145705</v>
      </c>
      <c r="AA98" s="6">
        <v>8.9225477673572406</v>
      </c>
      <c r="AB98" s="6">
        <v>6.8038243753233099</v>
      </c>
      <c r="AC98" s="6">
        <v>4.1684169583116404</v>
      </c>
      <c r="AD98" s="6">
        <v>4.1527556505004304</v>
      </c>
      <c r="AE98" s="6">
        <v>2.9569545610682701</v>
      </c>
      <c r="AF98" s="6">
        <v>2.5091908831237602</v>
      </c>
      <c r="AG98" s="6">
        <v>2.5028876094144001</v>
      </c>
    </row>
    <row r="99" spans="1:33" x14ac:dyDescent="0.25">
      <c r="A99" s="6" t="s">
        <v>57</v>
      </c>
      <c r="B99" s="6" t="s">
        <v>58</v>
      </c>
      <c r="C99" s="6" t="s">
        <v>11</v>
      </c>
      <c r="D99" s="6">
        <v>39.039762000000003</v>
      </c>
      <c r="E99" s="6">
        <v>54.760971099999999</v>
      </c>
      <c r="F99" s="6">
        <v>56.414642700000002</v>
      </c>
      <c r="G99" s="6">
        <v>57.054517099999998</v>
      </c>
      <c r="H99" s="6">
        <v>28.402344599999999</v>
      </c>
      <c r="I99" s="6">
        <v>34.854522799999998</v>
      </c>
      <c r="J99" s="6">
        <v>27.774795600000001</v>
      </c>
      <c r="K99" s="6">
        <v>45.3134485</v>
      </c>
      <c r="L99" s="6">
        <v>29.271319200000001</v>
      </c>
      <c r="M99" s="6">
        <v>22.145243600000001</v>
      </c>
      <c r="N99" s="6">
        <v>33.472549200000003</v>
      </c>
      <c r="O99" s="6">
        <v>17.686086299999999</v>
      </c>
      <c r="P99" s="6">
        <v>23.514099600000002</v>
      </c>
      <c r="Q99" s="6">
        <v>16.8057585</v>
      </c>
      <c r="R99" s="6">
        <v>45.584513299999998</v>
      </c>
      <c r="S99" s="6">
        <v>7.3369968235501997</v>
      </c>
      <c r="T99" s="6">
        <v>10.2915860761453</v>
      </c>
      <c r="U99" s="6">
        <v>10.602371353893499</v>
      </c>
      <c r="V99" s="6">
        <v>10.7226271187793</v>
      </c>
      <c r="W99" s="6">
        <v>5.3378376669298904</v>
      </c>
      <c r="X99" s="6">
        <v>6.5504375531274599</v>
      </c>
      <c r="Y99" s="6">
        <v>5.2198982947681998</v>
      </c>
      <c r="Z99" s="6">
        <v>8.5160516016620704</v>
      </c>
      <c r="AA99" s="6">
        <v>5.5011497250296797</v>
      </c>
      <c r="AB99" s="6">
        <v>4.1618999098904697</v>
      </c>
      <c r="AC99" s="6">
        <v>6.2907142506792901</v>
      </c>
      <c r="AD99" s="6">
        <v>3.3238614263102999</v>
      </c>
      <c r="AE99" s="6">
        <v>4.4191579363071698</v>
      </c>
      <c r="AF99" s="6">
        <v>3.1584156873664302</v>
      </c>
      <c r="AG99" s="6">
        <v>8.5669945755607309</v>
      </c>
    </row>
    <row r="100" spans="1:33" x14ac:dyDescent="0.25">
      <c r="A100" s="6" t="s">
        <v>57</v>
      </c>
      <c r="B100" s="6" t="s">
        <v>58</v>
      </c>
      <c r="C100" s="6" t="s">
        <v>12</v>
      </c>
      <c r="D100" s="6">
        <v>58.799232699999997</v>
      </c>
      <c r="E100" s="6">
        <v>58.0476934</v>
      </c>
      <c r="F100" s="6">
        <v>46.9376988</v>
      </c>
      <c r="G100" s="6">
        <v>101.3843676</v>
      </c>
      <c r="H100" s="6">
        <v>85.921086900000006</v>
      </c>
      <c r="I100" s="6">
        <v>104.0086831</v>
      </c>
      <c r="J100" s="6">
        <v>71.776932000000002</v>
      </c>
      <c r="K100" s="6">
        <v>88.698459</v>
      </c>
      <c r="L100" s="6">
        <v>78.624428499999993</v>
      </c>
      <c r="M100" s="6">
        <v>56.706806</v>
      </c>
      <c r="N100" s="6">
        <v>72.675230900000003</v>
      </c>
      <c r="O100" s="6">
        <v>62.5775784</v>
      </c>
      <c r="P100" s="6">
        <v>62.860919699999997</v>
      </c>
      <c r="Q100" s="6">
        <v>41.015682300000002</v>
      </c>
      <c r="R100" s="6">
        <v>104.8706353</v>
      </c>
      <c r="S100" s="6">
        <v>5.3702567218949797</v>
      </c>
      <c r="T100" s="6">
        <v>5.3016170680718604</v>
      </c>
      <c r="U100" s="6">
        <v>4.28691805855797</v>
      </c>
      <c r="V100" s="6">
        <v>9.2596460293430294</v>
      </c>
      <c r="W100" s="6">
        <v>7.8473523086849397</v>
      </c>
      <c r="X100" s="6">
        <v>9.4993302447162797</v>
      </c>
      <c r="Y100" s="6">
        <v>6.5555371022724103</v>
      </c>
      <c r="Z100" s="6">
        <v>8.1010155029876199</v>
      </c>
      <c r="AA100" s="6">
        <v>7.1809332582885297</v>
      </c>
      <c r="AB100" s="6">
        <v>5.1791510214502301</v>
      </c>
      <c r="AC100" s="6">
        <v>6.6375806168639899</v>
      </c>
      <c r="AD100" s="6">
        <v>5.7153409255714704</v>
      </c>
      <c r="AE100" s="6">
        <v>5.7412190782453196</v>
      </c>
      <c r="AF100" s="6">
        <v>3.7460479237628599</v>
      </c>
      <c r="AG100" s="6">
        <v>9.5780541392885006</v>
      </c>
    </row>
    <row r="101" spans="1:33" x14ac:dyDescent="0.25">
      <c r="A101" s="6" t="s">
        <v>59</v>
      </c>
      <c r="B101" s="6" t="s">
        <v>60</v>
      </c>
      <c r="C101" s="6" t="s">
        <v>11</v>
      </c>
      <c r="D101" s="6">
        <v>1871.7677973</v>
      </c>
      <c r="E101" s="6">
        <v>2014.1680805000001</v>
      </c>
      <c r="F101" s="6">
        <v>1484.2053758</v>
      </c>
      <c r="G101" s="6">
        <v>1804.1804089</v>
      </c>
      <c r="H101" s="6">
        <v>619.84050049999996</v>
      </c>
      <c r="I101" s="6">
        <v>996.0422562</v>
      </c>
      <c r="J101" s="6">
        <v>1144.0220082999999</v>
      </c>
      <c r="K101" s="6">
        <v>1498.3258628999999</v>
      </c>
      <c r="L101" s="6">
        <v>1005.9062381</v>
      </c>
      <c r="M101" s="6">
        <v>645.76944140000001</v>
      </c>
      <c r="N101" s="6">
        <v>632.34428419999995</v>
      </c>
      <c r="O101" s="6">
        <v>574.53640010000004</v>
      </c>
      <c r="P101" s="6">
        <v>531.93834449999997</v>
      </c>
      <c r="Q101" s="6">
        <v>261.70160989999999</v>
      </c>
      <c r="R101" s="6">
        <v>1101.2373894</v>
      </c>
      <c r="S101" s="6">
        <v>11.5641258897128</v>
      </c>
      <c r="T101" s="6">
        <v>12.443901043463599</v>
      </c>
      <c r="U101" s="6">
        <v>9.1696939314255808</v>
      </c>
      <c r="V101" s="6">
        <v>11.146558566916701</v>
      </c>
      <c r="W101" s="6">
        <v>3.8294886735759599</v>
      </c>
      <c r="X101" s="6">
        <v>6.1537323479896404</v>
      </c>
      <c r="Y101" s="6">
        <v>7.0679784873245302</v>
      </c>
      <c r="Z101" s="6">
        <v>9.2569328991458306</v>
      </c>
      <c r="AA101" s="6">
        <v>6.21467384331293</v>
      </c>
      <c r="AB101" s="6">
        <v>3.9896824418345198</v>
      </c>
      <c r="AC101" s="6">
        <v>3.9067393501893202</v>
      </c>
      <c r="AD101" s="6">
        <v>3.5495916045583602</v>
      </c>
      <c r="AE101" s="6">
        <v>3.28641297827471</v>
      </c>
      <c r="AF101" s="6">
        <v>1.6168407036329899</v>
      </c>
      <c r="AG101" s="6">
        <v>6.8036472386425704</v>
      </c>
    </row>
    <row r="102" spans="1:33" x14ac:dyDescent="0.25">
      <c r="A102" s="6" t="s">
        <v>59</v>
      </c>
      <c r="B102" s="6" t="s">
        <v>60</v>
      </c>
      <c r="C102" s="6" t="s">
        <v>12</v>
      </c>
      <c r="D102" s="6">
        <v>5725.4210911</v>
      </c>
      <c r="E102" s="6">
        <v>8101.5247519000004</v>
      </c>
      <c r="F102" s="6">
        <v>8327.9129035000005</v>
      </c>
      <c r="G102" s="6">
        <v>8772.1301984000002</v>
      </c>
      <c r="H102" s="6">
        <v>9775.8488914000009</v>
      </c>
      <c r="I102" s="6">
        <v>9940.8561432000006</v>
      </c>
      <c r="J102" s="6">
        <v>11261.9068575</v>
      </c>
      <c r="K102" s="6">
        <v>9242.1023679000009</v>
      </c>
      <c r="L102" s="6">
        <v>8051.1179331000003</v>
      </c>
      <c r="M102" s="6">
        <v>6731.5129743999996</v>
      </c>
      <c r="N102" s="6">
        <v>6964.0936328999996</v>
      </c>
      <c r="O102" s="6">
        <v>5695.4227560999998</v>
      </c>
      <c r="P102" s="6">
        <v>5743.1472616000001</v>
      </c>
      <c r="Q102" s="6">
        <v>3430.4876651</v>
      </c>
      <c r="R102" s="6">
        <v>5475.5285750000003</v>
      </c>
      <c r="S102" s="6">
        <v>5.05604993252879</v>
      </c>
      <c r="T102" s="6">
        <v>7.1543582600235398</v>
      </c>
      <c r="U102" s="6">
        <v>7.3542788912591703</v>
      </c>
      <c r="V102" s="6">
        <v>7.7465617972970504</v>
      </c>
      <c r="W102" s="6">
        <v>8.63293360284149</v>
      </c>
      <c r="X102" s="6">
        <v>8.7786495058389207</v>
      </c>
      <c r="Y102" s="6">
        <v>9.9452533710613995</v>
      </c>
      <c r="Z102" s="6">
        <v>8.1615885207610397</v>
      </c>
      <c r="AA102" s="6">
        <v>7.1098446096321499</v>
      </c>
      <c r="AB102" s="6">
        <v>5.9445174736471298</v>
      </c>
      <c r="AC102" s="6">
        <v>6.14990663262871</v>
      </c>
      <c r="AD102" s="6">
        <v>5.0295587666844996</v>
      </c>
      <c r="AE102" s="6">
        <v>5.0717036987294604</v>
      </c>
      <c r="AF102" s="6">
        <v>3.0294220550225601</v>
      </c>
      <c r="AG102" s="6">
        <v>4.83537288204408</v>
      </c>
    </row>
    <row r="103" spans="1:33" x14ac:dyDescent="0.25">
      <c r="A103" t="s">
        <v>1020</v>
      </c>
    </row>
    <row r="104" spans="1:33" x14ac:dyDescent="0.25">
      <c r="A104" t="s">
        <v>1023</v>
      </c>
    </row>
    <row r="105" spans="1:33" x14ac:dyDescent="0.25">
      <c r="A105" t="s">
        <v>1021</v>
      </c>
    </row>
    <row r="106" spans="1:33" x14ac:dyDescent="0.25">
      <c r="A106" t="s">
        <v>1022</v>
      </c>
    </row>
    <row r="107" spans="1:33" x14ac:dyDescent="0.25">
      <c r="A107" t="s">
        <v>15</v>
      </c>
    </row>
    <row r="110" spans="1:33" x14ac:dyDescent="0.25">
      <c r="L110" s="7" t="str">
        <f>HYPERLINK("#'Indice'!A1", "Ir al índice")</f>
        <v>Ir al índice</v>
      </c>
    </row>
    <row r="111" spans="1:33" ht="17.25" x14ac:dyDescent="0.3">
      <c r="A111" s="4" t="s">
        <v>377</v>
      </c>
    </row>
    <row r="112" spans="1:33" x14ac:dyDescent="0.25">
      <c r="A112" s="5" t="s">
        <v>17</v>
      </c>
      <c r="B112" s="5" t="s">
        <v>62</v>
      </c>
      <c r="C112" s="5" t="s">
        <v>7</v>
      </c>
      <c r="D112" s="5" t="s">
        <v>345</v>
      </c>
      <c r="E112" s="5" t="s">
        <v>346</v>
      </c>
      <c r="F112" s="5" t="s">
        <v>347</v>
      </c>
      <c r="G112" s="5" t="s">
        <v>348</v>
      </c>
      <c r="H112" s="5" t="s">
        <v>349</v>
      </c>
      <c r="I112" s="5" t="s">
        <v>350</v>
      </c>
      <c r="J112" s="5" t="s">
        <v>351</v>
      </c>
      <c r="K112" s="5" t="s">
        <v>352</v>
      </c>
      <c r="L112" s="5" t="s">
        <v>353</v>
      </c>
      <c r="M112" s="5" t="s">
        <v>354</v>
      </c>
      <c r="N112" s="5" t="s">
        <v>355</v>
      </c>
      <c r="O112" s="5" t="s">
        <v>356</v>
      </c>
      <c r="P112" s="5" t="s">
        <v>357</v>
      </c>
      <c r="Q112" s="5" t="s">
        <v>358</v>
      </c>
      <c r="R112" s="5" t="s">
        <v>359</v>
      </c>
      <c r="S112" s="5" t="s">
        <v>360</v>
      </c>
      <c r="T112" s="5" t="s">
        <v>361</v>
      </c>
      <c r="U112" s="5" t="s">
        <v>362</v>
      </c>
      <c r="V112" s="5" t="s">
        <v>363</v>
      </c>
      <c r="W112" s="5" t="s">
        <v>364</v>
      </c>
      <c r="X112" s="5" t="s">
        <v>365</v>
      </c>
      <c r="Y112" s="5" t="s">
        <v>366</v>
      </c>
      <c r="Z112" s="5" t="s">
        <v>367</v>
      </c>
      <c r="AA112" s="5" t="s">
        <v>368</v>
      </c>
      <c r="AB112" s="5" t="s">
        <v>369</v>
      </c>
      <c r="AC112" s="5" t="s">
        <v>370</v>
      </c>
      <c r="AD112" s="5" t="s">
        <v>371</v>
      </c>
      <c r="AE112" s="5" t="s">
        <v>372</v>
      </c>
      <c r="AF112" s="5" t="s">
        <v>373</v>
      </c>
      <c r="AG112" s="5" t="s">
        <v>374</v>
      </c>
    </row>
    <row r="113" spans="1:33" x14ac:dyDescent="0.25">
      <c r="A113" s="6" t="s">
        <v>63</v>
      </c>
      <c r="B113" s="6" t="s">
        <v>64</v>
      </c>
      <c r="C113" s="6" t="s">
        <v>11</v>
      </c>
      <c r="D113" s="6">
        <v>8190.1171880000002</v>
      </c>
      <c r="E113" s="6">
        <v>7526.5777840000001</v>
      </c>
      <c r="F113" s="6">
        <v>8270.1242449000001</v>
      </c>
      <c r="G113" s="6">
        <v>8222.0723744999996</v>
      </c>
      <c r="H113" s="6">
        <v>8635.0053327999995</v>
      </c>
      <c r="I113" s="6">
        <v>7347.0000884000001</v>
      </c>
      <c r="J113" s="6">
        <v>7034.9849200999997</v>
      </c>
      <c r="K113" s="6">
        <v>5932.1530567999998</v>
      </c>
      <c r="L113" s="6">
        <v>5942.5195151999997</v>
      </c>
      <c r="M113" s="6">
        <v>5025.5077596000001</v>
      </c>
      <c r="N113" s="6">
        <v>4042.3611498999999</v>
      </c>
      <c r="O113" s="6">
        <v>3609.2636545999999</v>
      </c>
      <c r="P113" s="6">
        <v>3066.8143325999999</v>
      </c>
      <c r="Q113" s="6">
        <v>2774.9172976</v>
      </c>
      <c r="R113" s="6">
        <v>5939.2127388999997</v>
      </c>
      <c r="S113" s="6">
        <v>8.94521582441409</v>
      </c>
      <c r="T113" s="6">
        <v>8.2205005315145296</v>
      </c>
      <c r="U113" s="6">
        <v>9.0325992372540505</v>
      </c>
      <c r="V113" s="6">
        <v>8.9801171614023705</v>
      </c>
      <c r="W113" s="6">
        <v>9.4311210174179205</v>
      </c>
      <c r="X113" s="6">
        <v>8.0243664338551604</v>
      </c>
      <c r="Y113" s="6">
        <v>7.6835846163466401</v>
      </c>
      <c r="Z113" s="6">
        <v>6.4790757175346201</v>
      </c>
      <c r="AA113" s="6">
        <v>6.4903979252142197</v>
      </c>
      <c r="AB113" s="6">
        <v>5.4888410635632603</v>
      </c>
      <c r="AC113" s="6">
        <v>4.4150519578722003</v>
      </c>
      <c r="AD113" s="6">
        <v>3.9420244688213799</v>
      </c>
      <c r="AE113" s="6">
        <v>3.3495633174465702</v>
      </c>
      <c r="AF113" s="6">
        <v>3.0307544510231099</v>
      </c>
      <c r="AG113" s="6">
        <v>6.4867862763198803</v>
      </c>
    </row>
    <row r="114" spans="1:33" x14ac:dyDescent="0.25">
      <c r="A114" s="6" t="s">
        <v>63</v>
      </c>
      <c r="B114" s="6" t="s">
        <v>64</v>
      </c>
      <c r="C114" s="6" t="s">
        <v>12</v>
      </c>
      <c r="D114" s="6">
        <v>18287.5871744</v>
      </c>
      <c r="E114" s="6">
        <v>22069.315330900001</v>
      </c>
      <c r="F114" s="6">
        <v>24418.278277900001</v>
      </c>
      <c r="G114" s="6">
        <v>23015.559904599999</v>
      </c>
      <c r="H114" s="6">
        <v>34935.979445500001</v>
      </c>
      <c r="I114" s="6">
        <v>40153.929317900001</v>
      </c>
      <c r="J114" s="6">
        <v>40711.117975100002</v>
      </c>
      <c r="K114" s="6">
        <v>46515.424739100003</v>
      </c>
      <c r="L114" s="6">
        <v>38505.308079000002</v>
      </c>
      <c r="M114" s="6">
        <v>33891.652631299999</v>
      </c>
      <c r="N114" s="6">
        <v>31752.950012400001</v>
      </c>
      <c r="O114" s="6">
        <v>30003.461905600001</v>
      </c>
      <c r="P114" s="6">
        <v>27823.721226400001</v>
      </c>
      <c r="Q114" s="6">
        <v>22858.287791300001</v>
      </c>
      <c r="R114" s="6">
        <v>47293.794761800003</v>
      </c>
      <c r="S114" s="6">
        <v>3.7922455389475802</v>
      </c>
      <c r="T114" s="6">
        <v>4.5764518748755503</v>
      </c>
      <c r="U114" s="6">
        <v>5.0635497173609503</v>
      </c>
      <c r="V114" s="6">
        <v>4.7726719518680198</v>
      </c>
      <c r="W114" s="6">
        <v>7.24457583920218</v>
      </c>
      <c r="X114" s="6">
        <v>8.32660743458732</v>
      </c>
      <c r="Y114" s="6">
        <v>8.4421500799602907</v>
      </c>
      <c r="Z114" s="6">
        <v>9.6457728554828606</v>
      </c>
      <c r="AA114" s="6">
        <v>7.9847374831820002</v>
      </c>
      <c r="AB114" s="6">
        <v>7.0280167237439501</v>
      </c>
      <c r="AC114" s="6">
        <v>6.5845199743743796</v>
      </c>
      <c r="AD114" s="6">
        <v>6.2217335441480097</v>
      </c>
      <c r="AE114" s="6">
        <v>5.7697268475877204</v>
      </c>
      <c r="AF114" s="6">
        <v>4.7400588758851097</v>
      </c>
      <c r="AG114" s="6">
        <v>9.8071812587940794</v>
      </c>
    </row>
    <row r="115" spans="1:33" x14ac:dyDescent="0.25">
      <c r="A115" s="6" t="s">
        <v>65</v>
      </c>
      <c r="B115" s="6" t="s">
        <v>66</v>
      </c>
      <c r="C115" s="6" t="s">
        <v>11</v>
      </c>
      <c r="D115" s="6">
        <v>1712.005662</v>
      </c>
      <c r="E115" s="6">
        <v>1960.7638006</v>
      </c>
      <c r="F115" s="6">
        <v>1634.8865458</v>
      </c>
      <c r="G115" s="6">
        <v>1879.3808715</v>
      </c>
      <c r="H115" s="6">
        <v>2270.6008774000002</v>
      </c>
      <c r="I115" s="6">
        <v>1898.4668179</v>
      </c>
      <c r="J115" s="6">
        <v>1755.7645977</v>
      </c>
      <c r="K115" s="6">
        <v>1077.0827248000001</v>
      </c>
      <c r="L115" s="6">
        <v>1070.5661952999999</v>
      </c>
      <c r="M115" s="6">
        <v>1102.2198158000001</v>
      </c>
      <c r="N115" s="6">
        <v>1124.4567864999999</v>
      </c>
      <c r="O115" s="6">
        <v>1204.4343593000001</v>
      </c>
      <c r="P115" s="6">
        <v>1021.1014028</v>
      </c>
      <c r="Q115" s="6">
        <v>849.04337090000001</v>
      </c>
      <c r="R115" s="6">
        <v>1811.9863826999999</v>
      </c>
      <c r="S115" s="6">
        <v>7.65218795469975</v>
      </c>
      <c r="T115" s="6">
        <v>8.7640674736054809</v>
      </c>
      <c r="U115" s="6">
        <v>7.3074870082243004</v>
      </c>
      <c r="V115" s="6">
        <v>8.4003084723357695</v>
      </c>
      <c r="W115" s="6">
        <v>10.1489528157711</v>
      </c>
      <c r="X115" s="6">
        <v>8.48561733105503</v>
      </c>
      <c r="Y115" s="6">
        <v>7.8477781960794601</v>
      </c>
      <c r="Z115" s="6">
        <v>4.8142594594583397</v>
      </c>
      <c r="AA115" s="6">
        <v>4.7851323895816602</v>
      </c>
      <c r="AB115" s="6">
        <v>4.9266152473134399</v>
      </c>
      <c r="AC115" s="6">
        <v>5.0260083060611302</v>
      </c>
      <c r="AD115" s="6">
        <v>5.3834857565219698</v>
      </c>
      <c r="AE115" s="6">
        <v>4.5640385592563399</v>
      </c>
      <c r="AF115" s="6">
        <v>3.7949871311924701</v>
      </c>
      <c r="AG115" s="6">
        <v>8.0990738988437396</v>
      </c>
    </row>
    <row r="116" spans="1:33" x14ac:dyDescent="0.25">
      <c r="A116" s="6" t="s">
        <v>65</v>
      </c>
      <c r="B116" s="6" t="s">
        <v>66</v>
      </c>
      <c r="C116" s="6" t="s">
        <v>12</v>
      </c>
      <c r="D116" s="6">
        <v>5103.0106703000001</v>
      </c>
      <c r="E116" s="6">
        <v>6989.5593968000003</v>
      </c>
      <c r="F116" s="6">
        <v>6125.3065852999998</v>
      </c>
      <c r="G116" s="6">
        <v>6826.0898589999997</v>
      </c>
      <c r="H116" s="6">
        <v>9700.1897033000005</v>
      </c>
      <c r="I116" s="6">
        <v>16373.4521081</v>
      </c>
      <c r="J116" s="6">
        <v>16764.051609999999</v>
      </c>
      <c r="K116" s="6">
        <v>15736.9282014</v>
      </c>
      <c r="L116" s="6">
        <v>14360.056003399999</v>
      </c>
      <c r="M116" s="6">
        <v>10336.2700229</v>
      </c>
      <c r="N116" s="6">
        <v>9391.8810957999995</v>
      </c>
      <c r="O116" s="6">
        <v>9098.6142779000002</v>
      </c>
      <c r="P116" s="6">
        <v>7210.1253323999999</v>
      </c>
      <c r="Q116" s="6">
        <v>6702.6509747999999</v>
      </c>
      <c r="R116" s="6">
        <v>11285.0539469</v>
      </c>
      <c r="S116" s="6">
        <v>3.3571723059371199</v>
      </c>
      <c r="T116" s="6">
        <v>4.5982963300878303</v>
      </c>
      <c r="U116" s="6">
        <v>4.02972107293958</v>
      </c>
      <c r="V116" s="6">
        <v>4.4907528737590896</v>
      </c>
      <c r="W116" s="6">
        <v>6.3815677329047604</v>
      </c>
      <c r="X116" s="6">
        <v>10.771778371897801</v>
      </c>
      <c r="Y116" s="6">
        <v>11.028746251295599</v>
      </c>
      <c r="Z116" s="6">
        <v>10.353021569354301</v>
      </c>
      <c r="AA116" s="6">
        <v>9.4472039039429205</v>
      </c>
      <c r="AB116" s="6">
        <v>6.8000327080499501</v>
      </c>
      <c r="AC116" s="6">
        <v>6.1787374459125903</v>
      </c>
      <c r="AD116" s="6">
        <v>5.9858028622100097</v>
      </c>
      <c r="AE116" s="6">
        <v>4.7434024053972701</v>
      </c>
      <c r="AF116" s="6">
        <v>4.4095448124230803</v>
      </c>
      <c r="AG116" s="6">
        <v>7.4242193538881596</v>
      </c>
    </row>
    <row r="117" spans="1:33" x14ac:dyDescent="0.25">
      <c r="A117" s="6" t="s">
        <v>67</v>
      </c>
      <c r="B117" s="6" t="s">
        <v>68</v>
      </c>
      <c r="C117" s="6" t="s">
        <v>11</v>
      </c>
      <c r="D117" s="6">
        <v>4172.8302924</v>
      </c>
      <c r="E117" s="6">
        <v>4561.7028135</v>
      </c>
      <c r="F117" s="6">
        <v>4865.1663724999999</v>
      </c>
      <c r="G117" s="6">
        <v>4875.1282858000004</v>
      </c>
      <c r="H117" s="6">
        <v>4784.6181120000001</v>
      </c>
      <c r="I117" s="6">
        <v>4682.100488</v>
      </c>
      <c r="J117" s="6">
        <v>3779.9827703999999</v>
      </c>
      <c r="K117" s="6">
        <v>3633.5564290000002</v>
      </c>
      <c r="L117" s="6">
        <v>3170.6226050999999</v>
      </c>
      <c r="M117" s="6">
        <v>2441.4964547999998</v>
      </c>
      <c r="N117" s="6">
        <v>2585.9653721999998</v>
      </c>
      <c r="O117" s="6">
        <v>1988.4148563000001</v>
      </c>
      <c r="P117" s="6">
        <v>1831.7099378</v>
      </c>
      <c r="Q117" s="6">
        <v>1654.8215112</v>
      </c>
      <c r="R117" s="6">
        <v>2348.0804658000002</v>
      </c>
      <c r="S117" s="6">
        <v>8.1221082038064392</v>
      </c>
      <c r="T117" s="6">
        <v>8.8790200532084391</v>
      </c>
      <c r="U117" s="6">
        <v>9.4696896202405103</v>
      </c>
      <c r="V117" s="6">
        <v>9.4890797540513407</v>
      </c>
      <c r="W117" s="6">
        <v>9.3129083371385004</v>
      </c>
      <c r="X117" s="6">
        <v>9.1133652988218792</v>
      </c>
      <c r="Y117" s="6">
        <v>7.3574593066076801</v>
      </c>
      <c r="Z117" s="6">
        <v>7.0724511693478496</v>
      </c>
      <c r="AA117" s="6">
        <v>6.1713844243700402</v>
      </c>
      <c r="AB117" s="6">
        <v>4.75219383381397</v>
      </c>
      <c r="AC117" s="6">
        <v>5.03339198878008</v>
      </c>
      <c r="AD117" s="6">
        <v>3.8703037231921802</v>
      </c>
      <c r="AE117" s="6">
        <v>3.5652890892532501</v>
      </c>
      <c r="AF117" s="6">
        <v>3.2209887366932701</v>
      </c>
      <c r="AG117" s="6">
        <v>4.5703664606745704</v>
      </c>
    </row>
    <row r="118" spans="1:33" x14ac:dyDescent="0.25">
      <c r="A118" s="6" t="s">
        <v>67</v>
      </c>
      <c r="B118" s="6" t="s">
        <v>68</v>
      </c>
      <c r="C118" s="6" t="s">
        <v>12</v>
      </c>
      <c r="D118" s="6">
        <v>1921.1486236000001</v>
      </c>
      <c r="E118" s="6">
        <v>2068.0897835000001</v>
      </c>
      <c r="F118" s="6">
        <v>2418.0621151999999</v>
      </c>
      <c r="G118" s="6">
        <v>3116.6081454</v>
      </c>
      <c r="H118" s="6">
        <v>5265.6454569999996</v>
      </c>
      <c r="I118" s="6">
        <v>6220.9091417</v>
      </c>
      <c r="J118" s="6">
        <v>5673.137804</v>
      </c>
      <c r="K118" s="6">
        <v>4994.4227274000004</v>
      </c>
      <c r="L118" s="6">
        <v>4847.8576179000002</v>
      </c>
      <c r="M118" s="6">
        <v>4202.7274066</v>
      </c>
      <c r="N118" s="6">
        <v>3999.2211886999999</v>
      </c>
      <c r="O118" s="6">
        <v>3238.7045029000001</v>
      </c>
      <c r="P118" s="6">
        <v>2751.4027747</v>
      </c>
      <c r="Q118" s="6">
        <v>2278.4499581</v>
      </c>
      <c r="R118" s="6">
        <v>3357.4159945000001</v>
      </c>
      <c r="S118" s="6">
        <v>3.4090842376286301</v>
      </c>
      <c r="T118" s="6">
        <v>3.6698317851740501</v>
      </c>
      <c r="U118" s="6">
        <v>4.2908587817053796</v>
      </c>
      <c r="V118" s="6">
        <v>5.5304308957828496</v>
      </c>
      <c r="W118" s="6">
        <v>9.3439043225929304</v>
      </c>
      <c r="X118" s="6">
        <v>11.039022717018501</v>
      </c>
      <c r="Y118" s="6">
        <v>10.067000766067901</v>
      </c>
      <c r="Z118" s="6">
        <v>8.8626187411404391</v>
      </c>
      <c r="AA118" s="6">
        <v>8.6025384962052591</v>
      </c>
      <c r="AB118" s="6">
        <v>7.4577529197308996</v>
      </c>
      <c r="AC118" s="6">
        <v>7.0966304999556602</v>
      </c>
      <c r="AD118" s="6">
        <v>5.7470912638105602</v>
      </c>
      <c r="AE118" s="6">
        <v>4.8823728239311803</v>
      </c>
      <c r="AF118" s="6">
        <v>4.0431165725372704</v>
      </c>
      <c r="AG118" s="6">
        <v>5.9577451767184497</v>
      </c>
    </row>
    <row r="119" spans="1:33" x14ac:dyDescent="0.25">
      <c r="A119" s="6" t="s">
        <v>69</v>
      </c>
      <c r="B119" s="6" t="s">
        <v>70</v>
      </c>
      <c r="C119" s="6" t="s">
        <v>11</v>
      </c>
      <c r="D119" s="6">
        <v>14588.3882751</v>
      </c>
      <c r="E119" s="6">
        <v>19677.799687899998</v>
      </c>
      <c r="F119" s="6">
        <v>20489.628221300001</v>
      </c>
      <c r="G119" s="6">
        <v>19226.6042505</v>
      </c>
      <c r="H119" s="6">
        <v>16049.4055099</v>
      </c>
      <c r="I119" s="6">
        <v>14590.2303428</v>
      </c>
      <c r="J119" s="6">
        <v>13842.2009987</v>
      </c>
      <c r="K119" s="6">
        <v>14230.5699195</v>
      </c>
      <c r="L119" s="6">
        <v>12914.8287193</v>
      </c>
      <c r="M119" s="6">
        <v>9834.1030725000001</v>
      </c>
      <c r="N119" s="6">
        <v>9758.9080510000003</v>
      </c>
      <c r="O119" s="6">
        <v>8442.3299121</v>
      </c>
      <c r="P119" s="6">
        <v>7023.3118166000004</v>
      </c>
      <c r="Q119" s="6">
        <v>5356.1815358000003</v>
      </c>
      <c r="R119" s="6">
        <v>8761.1441345000003</v>
      </c>
      <c r="S119" s="6">
        <v>7.4894579964684</v>
      </c>
      <c r="T119" s="6">
        <v>10.1022848752246</v>
      </c>
      <c r="U119" s="6">
        <v>10.5190653712312</v>
      </c>
      <c r="V119" s="6">
        <v>9.8706479587343896</v>
      </c>
      <c r="W119" s="6">
        <v>8.2395221574852595</v>
      </c>
      <c r="X119" s="6">
        <v>7.4904036861776202</v>
      </c>
      <c r="Y119" s="6">
        <v>7.1063767294558096</v>
      </c>
      <c r="Z119" s="6">
        <v>7.3057594621206601</v>
      </c>
      <c r="AA119" s="6">
        <v>6.6302778210170796</v>
      </c>
      <c r="AB119" s="6">
        <v>5.0486798476663601</v>
      </c>
      <c r="AC119" s="6">
        <v>5.0100758604096596</v>
      </c>
      <c r="AD119" s="6">
        <v>4.3341645476301496</v>
      </c>
      <c r="AE119" s="6">
        <v>3.6056621097963801</v>
      </c>
      <c r="AF119" s="6">
        <v>2.74978262693373</v>
      </c>
      <c r="AG119" s="6">
        <v>4.4978389496487097</v>
      </c>
    </row>
    <row r="120" spans="1:33" x14ac:dyDescent="0.25">
      <c r="A120" s="6" t="s">
        <v>69</v>
      </c>
      <c r="B120" s="6" t="s">
        <v>70</v>
      </c>
      <c r="C120" s="6" t="s">
        <v>12</v>
      </c>
      <c r="D120" s="6">
        <v>7696.8868103000004</v>
      </c>
      <c r="E120" s="6">
        <v>10170.632179800001</v>
      </c>
      <c r="F120" s="6">
        <v>12406.4453142</v>
      </c>
      <c r="G120" s="6">
        <v>12781.568223</v>
      </c>
      <c r="H120" s="6">
        <v>18461.690308900001</v>
      </c>
      <c r="I120" s="6">
        <v>19993.516623799998</v>
      </c>
      <c r="J120" s="6">
        <v>17985.421929799999</v>
      </c>
      <c r="K120" s="6">
        <v>15879.7136486</v>
      </c>
      <c r="L120" s="6">
        <v>16126.413755899999</v>
      </c>
      <c r="M120" s="6">
        <v>13983.951645499999</v>
      </c>
      <c r="N120" s="6">
        <v>15774.165680300001</v>
      </c>
      <c r="O120" s="6">
        <v>13475.5731863</v>
      </c>
      <c r="P120" s="6">
        <v>10567.493639300001</v>
      </c>
      <c r="Q120" s="6">
        <v>8243.8112373000004</v>
      </c>
      <c r="R120" s="6">
        <v>13664.081369400001</v>
      </c>
      <c r="S120" s="6">
        <v>3.7145099593263402</v>
      </c>
      <c r="T120" s="6">
        <v>4.9083370271154498</v>
      </c>
      <c r="U120" s="6">
        <v>5.98733823365622</v>
      </c>
      <c r="V120" s="6">
        <v>6.1683721782952903</v>
      </c>
      <c r="W120" s="6">
        <v>8.9095934770196603</v>
      </c>
      <c r="X120" s="6">
        <v>9.64885134099654</v>
      </c>
      <c r="Y120" s="6">
        <v>8.6797468284874597</v>
      </c>
      <c r="Z120" s="6">
        <v>7.6635340953748496</v>
      </c>
      <c r="AA120" s="6">
        <v>7.7825913230719603</v>
      </c>
      <c r="AB120" s="6">
        <v>6.74864122835179</v>
      </c>
      <c r="AC120" s="6">
        <v>7.6125967503027701</v>
      </c>
      <c r="AD120" s="6">
        <v>6.5032982869331404</v>
      </c>
      <c r="AE120" s="6">
        <v>5.09986197481415</v>
      </c>
      <c r="AF120" s="6">
        <v>3.97845514666776</v>
      </c>
      <c r="AG120" s="6">
        <v>6.5942721495866001</v>
      </c>
    </row>
    <row r="121" spans="1:33" x14ac:dyDescent="0.25">
      <c r="A121" s="6" t="s">
        <v>71</v>
      </c>
      <c r="B121" s="6" t="s">
        <v>72</v>
      </c>
      <c r="C121" s="6" t="s">
        <v>11</v>
      </c>
      <c r="D121" s="6">
        <v>19948.075813200001</v>
      </c>
      <c r="E121" s="6">
        <v>24498.594149199998</v>
      </c>
      <c r="F121" s="6">
        <v>23849.536381599999</v>
      </c>
      <c r="G121" s="6">
        <v>22897.531435699999</v>
      </c>
      <c r="H121" s="6">
        <v>19217.2481281</v>
      </c>
      <c r="I121" s="6">
        <v>19254.247657799999</v>
      </c>
      <c r="J121" s="6">
        <v>16584.204569199999</v>
      </c>
      <c r="K121" s="6">
        <v>16749.485757999999</v>
      </c>
      <c r="L121" s="6">
        <v>13822.456574899999</v>
      </c>
      <c r="M121" s="6">
        <v>12581.561660400001</v>
      </c>
      <c r="N121" s="6">
        <v>9708.0421955999991</v>
      </c>
      <c r="O121" s="6">
        <v>8076.5143166999997</v>
      </c>
      <c r="P121" s="6">
        <v>8053.1996037999997</v>
      </c>
      <c r="Q121" s="6">
        <v>5814.0857693999997</v>
      </c>
      <c r="R121" s="6">
        <v>7746.5435077000002</v>
      </c>
      <c r="S121" s="6">
        <v>8.7185140179499001</v>
      </c>
      <c r="T121" s="6">
        <v>10.707365387519101</v>
      </c>
      <c r="U121" s="6">
        <v>10.4236879392143</v>
      </c>
      <c r="V121" s="6">
        <v>10.007604275621301</v>
      </c>
      <c r="W121" s="6">
        <v>8.3990981766969792</v>
      </c>
      <c r="X121" s="6">
        <v>8.4152692059916205</v>
      </c>
      <c r="Y121" s="6">
        <v>7.2482991024849301</v>
      </c>
      <c r="Z121" s="6">
        <v>7.3205369651715504</v>
      </c>
      <c r="AA121" s="6">
        <v>6.0412484161016096</v>
      </c>
      <c r="AB121" s="6">
        <v>5.4989023869316203</v>
      </c>
      <c r="AC121" s="6">
        <v>4.2430008168096096</v>
      </c>
      <c r="AD121" s="6">
        <v>3.5299245874996599</v>
      </c>
      <c r="AE121" s="6">
        <v>3.5197346497258799</v>
      </c>
      <c r="AF121" s="6">
        <v>2.5411066589457398</v>
      </c>
      <c r="AG121" s="6">
        <v>3.3857074133360698</v>
      </c>
    </row>
    <row r="122" spans="1:33" x14ac:dyDescent="0.25">
      <c r="A122" s="6" t="s">
        <v>71</v>
      </c>
      <c r="B122" s="6" t="s">
        <v>72</v>
      </c>
      <c r="C122" s="6" t="s">
        <v>12</v>
      </c>
      <c r="D122" s="6">
        <v>6727.6622622000004</v>
      </c>
      <c r="E122" s="6">
        <v>8541.3312287999997</v>
      </c>
      <c r="F122" s="6">
        <v>10457.8001669</v>
      </c>
      <c r="G122" s="6">
        <v>10648.0697151</v>
      </c>
      <c r="H122" s="6">
        <v>16702.150725300002</v>
      </c>
      <c r="I122" s="6">
        <v>17824.939562700001</v>
      </c>
      <c r="J122" s="6">
        <v>14435.7723984</v>
      </c>
      <c r="K122" s="6">
        <v>14306.781549900001</v>
      </c>
      <c r="L122" s="6">
        <v>13091.635771900001</v>
      </c>
      <c r="M122" s="6">
        <v>10621.583115199999</v>
      </c>
      <c r="N122" s="6">
        <v>10559.2891943</v>
      </c>
      <c r="O122" s="6">
        <v>8694.6608309000003</v>
      </c>
      <c r="P122" s="6">
        <v>9158.8478374000006</v>
      </c>
      <c r="Q122" s="6">
        <v>6831.0212265</v>
      </c>
      <c r="R122" s="6">
        <v>8357.1269092000002</v>
      </c>
      <c r="S122" s="6">
        <v>4.0295374667725401</v>
      </c>
      <c r="T122" s="6">
        <v>5.1158356143920196</v>
      </c>
      <c r="U122" s="6">
        <v>6.2637058684279996</v>
      </c>
      <c r="V122" s="6">
        <v>6.3776679318278697</v>
      </c>
      <c r="W122" s="6">
        <v>10.0037634917289</v>
      </c>
      <c r="X122" s="6">
        <v>10.676258559294601</v>
      </c>
      <c r="Y122" s="6">
        <v>8.6463147931762894</v>
      </c>
      <c r="Z122" s="6">
        <v>8.5690556448058501</v>
      </c>
      <c r="AA122" s="6">
        <v>7.8412433306305704</v>
      </c>
      <c r="AB122" s="6">
        <v>6.36180376646033</v>
      </c>
      <c r="AC122" s="6">
        <v>6.32449278406619</v>
      </c>
      <c r="AD122" s="6">
        <v>5.2076724742621598</v>
      </c>
      <c r="AE122" s="6">
        <v>5.48569756847506</v>
      </c>
      <c r="AF122" s="6">
        <v>4.0914443822718098</v>
      </c>
      <c r="AG122" s="6">
        <v>5.0055063234078396</v>
      </c>
    </row>
    <row r="123" spans="1:33" x14ac:dyDescent="0.25">
      <c r="A123" s="6" t="s">
        <v>73</v>
      </c>
      <c r="B123" s="6" t="s">
        <v>74</v>
      </c>
      <c r="C123" s="6" t="s">
        <v>11</v>
      </c>
      <c r="D123" s="6">
        <v>6157.9130728999999</v>
      </c>
      <c r="E123" s="6">
        <v>6630.6305497000003</v>
      </c>
      <c r="F123" s="6">
        <v>7353.8017550000004</v>
      </c>
      <c r="G123" s="6">
        <v>5953.0117246999998</v>
      </c>
      <c r="H123" s="6">
        <v>5938.0318023999998</v>
      </c>
      <c r="I123" s="6">
        <v>5937.4677374000003</v>
      </c>
      <c r="J123" s="6">
        <v>5011.1744417</v>
      </c>
      <c r="K123" s="6">
        <v>5046.0681370000002</v>
      </c>
      <c r="L123" s="6">
        <v>4314.1056520000002</v>
      </c>
      <c r="M123" s="6">
        <v>3656.7409868</v>
      </c>
      <c r="N123" s="6">
        <v>4385.2475132</v>
      </c>
      <c r="O123" s="6">
        <v>3313.7002682000002</v>
      </c>
      <c r="P123" s="6">
        <v>3272.0154622999999</v>
      </c>
      <c r="Q123" s="6">
        <v>2047.6898220999999</v>
      </c>
      <c r="R123" s="6">
        <v>3566.9129778000001</v>
      </c>
      <c r="S123" s="6">
        <v>8.4837838148065305</v>
      </c>
      <c r="T123" s="6">
        <v>9.1350487532970206</v>
      </c>
      <c r="U123" s="6">
        <v>10.1313648906356</v>
      </c>
      <c r="V123" s="6">
        <v>8.20149032983654</v>
      </c>
      <c r="W123" s="6">
        <v>8.1808524252654102</v>
      </c>
      <c r="X123" s="6">
        <v>8.1800753104440709</v>
      </c>
      <c r="Y123" s="6">
        <v>6.9039169794005</v>
      </c>
      <c r="Z123" s="6">
        <v>6.9519901762645002</v>
      </c>
      <c r="AA123" s="6">
        <v>5.9435622543737301</v>
      </c>
      <c r="AB123" s="6">
        <v>5.0379080755915204</v>
      </c>
      <c r="AC123" s="6">
        <v>6.0415747081805096</v>
      </c>
      <c r="AD123" s="6">
        <v>4.5652993749123896</v>
      </c>
      <c r="AE123" s="6">
        <v>4.5078700352268202</v>
      </c>
      <c r="AF123" s="6">
        <v>2.8211112376574699</v>
      </c>
      <c r="AG123" s="6">
        <v>4.9141516341074203</v>
      </c>
    </row>
    <row r="124" spans="1:33" x14ac:dyDescent="0.25">
      <c r="A124" s="6" t="s">
        <v>73</v>
      </c>
      <c r="B124" s="6" t="s">
        <v>74</v>
      </c>
      <c r="C124" s="6" t="s">
        <v>12</v>
      </c>
      <c r="D124" s="6">
        <v>4326.0763591000004</v>
      </c>
      <c r="E124" s="6">
        <v>5158.8588527000002</v>
      </c>
      <c r="F124" s="6">
        <v>6207.7194115000002</v>
      </c>
      <c r="G124" s="6">
        <v>6917.0847936999999</v>
      </c>
      <c r="H124" s="6">
        <v>9510.8716793000003</v>
      </c>
      <c r="I124" s="6">
        <v>11126.1350129</v>
      </c>
      <c r="J124" s="6">
        <v>8885.3854140000003</v>
      </c>
      <c r="K124" s="6">
        <v>7846.7037516</v>
      </c>
      <c r="L124" s="6">
        <v>8189.5907557999999</v>
      </c>
      <c r="M124" s="6">
        <v>7681.2188377000002</v>
      </c>
      <c r="N124" s="6">
        <v>8687.1617642000001</v>
      </c>
      <c r="O124" s="6">
        <v>7188.8888521999997</v>
      </c>
      <c r="P124" s="6">
        <v>5170.1309425999998</v>
      </c>
      <c r="Q124" s="6">
        <v>3650.0537530000001</v>
      </c>
      <c r="R124" s="6">
        <v>7450.6079287000002</v>
      </c>
      <c r="S124" s="6">
        <v>4.0057565156505204</v>
      </c>
      <c r="T124" s="6">
        <v>4.7768764920329696</v>
      </c>
      <c r="U124" s="6">
        <v>5.7480752570718803</v>
      </c>
      <c r="V124" s="6">
        <v>6.4049164142436199</v>
      </c>
      <c r="W124" s="6">
        <v>8.8066490363101</v>
      </c>
      <c r="X124" s="6">
        <v>10.302311869317901</v>
      </c>
      <c r="Y124" s="6">
        <v>8.2274762537019299</v>
      </c>
      <c r="Z124" s="6">
        <v>7.2657026992214604</v>
      </c>
      <c r="AA124" s="6">
        <v>7.5832009903269402</v>
      </c>
      <c r="AB124" s="6">
        <v>7.1124709443768301</v>
      </c>
      <c r="AC124" s="6">
        <v>8.0439298687491707</v>
      </c>
      <c r="AD124" s="6">
        <v>6.65659502274214</v>
      </c>
      <c r="AE124" s="6">
        <v>4.7873139517109404</v>
      </c>
      <c r="AF124" s="6">
        <v>3.3797893032558899</v>
      </c>
      <c r="AG124" s="6">
        <v>6.8989353812877301</v>
      </c>
    </row>
    <row r="125" spans="1:33" x14ac:dyDescent="0.25">
      <c r="A125" s="6" t="s">
        <v>75</v>
      </c>
      <c r="B125" s="6" t="s">
        <v>76</v>
      </c>
      <c r="C125" s="6" t="s">
        <v>11</v>
      </c>
      <c r="D125" s="6">
        <v>31629.1260071</v>
      </c>
      <c r="E125" s="6">
        <v>37291.948220999999</v>
      </c>
      <c r="F125" s="6">
        <v>38129.705805999998</v>
      </c>
      <c r="G125" s="6">
        <v>36508.257173099999</v>
      </c>
      <c r="H125" s="6">
        <v>32968.753126600001</v>
      </c>
      <c r="I125" s="6">
        <v>32605.6006309</v>
      </c>
      <c r="J125" s="6">
        <v>30790.935599299999</v>
      </c>
      <c r="K125" s="6">
        <v>29690.691059199999</v>
      </c>
      <c r="L125" s="6">
        <v>23548.854642900002</v>
      </c>
      <c r="M125" s="6">
        <v>20532.010735700002</v>
      </c>
      <c r="N125" s="6">
        <v>18795.355949600002</v>
      </c>
      <c r="O125" s="6">
        <v>15968.0722298</v>
      </c>
      <c r="P125" s="6">
        <v>12158.3263439</v>
      </c>
      <c r="Q125" s="6">
        <v>9928.5166740000004</v>
      </c>
      <c r="R125" s="6">
        <v>14521.3871628</v>
      </c>
      <c r="S125" s="6">
        <v>8.2139164197622794</v>
      </c>
      <c r="T125" s="6">
        <v>9.6845213411409592</v>
      </c>
      <c r="U125" s="6">
        <v>9.9020825466471507</v>
      </c>
      <c r="V125" s="6">
        <v>9.4810009288184194</v>
      </c>
      <c r="W125" s="6">
        <v>8.5618104839469709</v>
      </c>
      <c r="X125" s="6">
        <v>8.4675017051764705</v>
      </c>
      <c r="Y125" s="6">
        <v>7.9962428124684797</v>
      </c>
      <c r="Z125" s="6">
        <v>7.7105151356539903</v>
      </c>
      <c r="AA125" s="6">
        <v>6.1155127642316502</v>
      </c>
      <c r="AB125" s="6">
        <v>5.3320543879348401</v>
      </c>
      <c r="AC125" s="6">
        <v>4.8810543426031003</v>
      </c>
      <c r="AD125" s="6">
        <v>4.14682374248539</v>
      </c>
      <c r="AE125" s="6">
        <v>3.1574529239464502</v>
      </c>
      <c r="AF125" s="6">
        <v>2.5783831685436298</v>
      </c>
      <c r="AG125" s="6">
        <v>3.7711272966402301</v>
      </c>
    </row>
    <row r="126" spans="1:33" x14ac:dyDescent="0.25">
      <c r="A126" s="6" t="s">
        <v>75</v>
      </c>
      <c r="B126" s="6" t="s">
        <v>76</v>
      </c>
      <c r="C126" s="6" t="s">
        <v>12</v>
      </c>
      <c r="D126" s="6">
        <v>12313.559338999999</v>
      </c>
      <c r="E126" s="6">
        <v>17831.3849046</v>
      </c>
      <c r="F126" s="6">
        <v>21344.2757203</v>
      </c>
      <c r="G126" s="6">
        <v>22665.324893500001</v>
      </c>
      <c r="H126" s="6">
        <v>31610.6648074</v>
      </c>
      <c r="I126" s="6">
        <v>37912.443926300002</v>
      </c>
      <c r="J126" s="6">
        <v>31306.946978299999</v>
      </c>
      <c r="K126" s="6">
        <v>25722.466164199999</v>
      </c>
      <c r="L126" s="6">
        <v>25851.4397646</v>
      </c>
      <c r="M126" s="6">
        <v>24344.0030916</v>
      </c>
      <c r="N126" s="6">
        <v>24465.2514624</v>
      </c>
      <c r="O126" s="6">
        <v>19213.660229599998</v>
      </c>
      <c r="P126" s="6">
        <v>15359.585052099999</v>
      </c>
      <c r="Q126" s="6">
        <v>11545.6547842</v>
      </c>
      <c r="R126" s="6">
        <v>17536.7975209</v>
      </c>
      <c r="S126" s="6">
        <v>3.6320670517705298</v>
      </c>
      <c r="T126" s="6">
        <v>5.2596315830720304</v>
      </c>
      <c r="U126" s="6">
        <v>6.2958108580409098</v>
      </c>
      <c r="V126" s="6">
        <v>6.68547391513534</v>
      </c>
      <c r="W126" s="6">
        <v>9.3240346654181696</v>
      </c>
      <c r="X126" s="6">
        <v>11.182837930595801</v>
      </c>
      <c r="Y126" s="6">
        <v>9.2344485847619104</v>
      </c>
      <c r="Z126" s="6">
        <v>7.5872230987973799</v>
      </c>
      <c r="AA126" s="6">
        <v>7.6252657761146896</v>
      </c>
      <c r="AB126" s="6">
        <v>7.1806249600922296</v>
      </c>
      <c r="AC126" s="6">
        <v>7.2163889663019303</v>
      </c>
      <c r="AD126" s="6">
        <v>5.66735420219376</v>
      </c>
      <c r="AE126" s="6">
        <v>4.5305375367712397</v>
      </c>
      <c r="AF126" s="6">
        <v>3.4055622081580101</v>
      </c>
      <c r="AG126" s="6">
        <v>5.1727386627760099</v>
      </c>
    </row>
    <row r="127" spans="1:33" x14ac:dyDescent="0.25">
      <c r="A127" s="6" t="s">
        <v>77</v>
      </c>
      <c r="B127" s="6" t="s">
        <v>78</v>
      </c>
      <c r="C127" s="6" t="s">
        <v>11</v>
      </c>
      <c r="D127" s="6">
        <v>28495.4372998</v>
      </c>
      <c r="E127" s="6">
        <v>34039.807056999998</v>
      </c>
      <c r="F127" s="6">
        <v>38667.004453299996</v>
      </c>
      <c r="G127" s="6">
        <v>36349.628653899999</v>
      </c>
      <c r="H127" s="6">
        <v>31009.901777899999</v>
      </c>
      <c r="I127" s="6">
        <v>31596.417570500002</v>
      </c>
      <c r="J127" s="6">
        <v>29680.9197828</v>
      </c>
      <c r="K127" s="6">
        <v>28846.716196199999</v>
      </c>
      <c r="L127" s="6">
        <v>25231.253328300001</v>
      </c>
      <c r="M127" s="6">
        <v>23323.549099600001</v>
      </c>
      <c r="N127" s="6">
        <v>22128.3092101</v>
      </c>
      <c r="O127" s="6">
        <v>14469.2600616</v>
      </c>
      <c r="P127" s="6">
        <v>11940.3487542</v>
      </c>
      <c r="Q127" s="6">
        <v>9927.8399066000002</v>
      </c>
      <c r="R127" s="6">
        <v>17270.931946100001</v>
      </c>
      <c r="S127" s="6">
        <v>7.4405024612137902</v>
      </c>
      <c r="T127" s="6">
        <v>8.88820429467944</v>
      </c>
      <c r="U127" s="6">
        <v>10.096421359519301</v>
      </c>
      <c r="V127" s="6">
        <v>9.4913265803942792</v>
      </c>
      <c r="W127" s="6">
        <v>8.0970594721170492</v>
      </c>
      <c r="X127" s="6">
        <v>8.2502058215647693</v>
      </c>
      <c r="Y127" s="6">
        <v>7.7500462397382703</v>
      </c>
      <c r="Z127" s="6">
        <v>7.5322256190561498</v>
      </c>
      <c r="AA127" s="6">
        <v>6.5881846456184201</v>
      </c>
      <c r="AB127" s="6">
        <v>6.0900600560719402</v>
      </c>
      <c r="AC127" s="6">
        <v>5.7779685009924204</v>
      </c>
      <c r="AD127" s="6">
        <v>3.7780983659806102</v>
      </c>
      <c r="AE127" s="6">
        <v>3.1177691136538401</v>
      </c>
      <c r="AF127" s="6">
        <v>2.5922787737008099</v>
      </c>
      <c r="AG127" s="6">
        <v>4.5096486956989104</v>
      </c>
    </row>
    <row r="128" spans="1:33" x14ac:dyDescent="0.25">
      <c r="A128" s="6" t="s">
        <v>77</v>
      </c>
      <c r="B128" s="6" t="s">
        <v>78</v>
      </c>
      <c r="C128" s="6" t="s">
        <v>12</v>
      </c>
      <c r="D128" s="6">
        <v>22527.531792400001</v>
      </c>
      <c r="E128" s="6">
        <v>32020.534656</v>
      </c>
      <c r="F128" s="6">
        <v>35671.684742700003</v>
      </c>
      <c r="G128" s="6">
        <v>38428.730572300003</v>
      </c>
      <c r="H128" s="6">
        <v>57904.738997599998</v>
      </c>
      <c r="I128" s="6">
        <v>64037.316234400001</v>
      </c>
      <c r="J128" s="6">
        <v>56298.684920300002</v>
      </c>
      <c r="K128" s="6">
        <v>53602.580576499997</v>
      </c>
      <c r="L128" s="6">
        <v>52779.491537900001</v>
      </c>
      <c r="M128" s="6">
        <v>46892.999735700003</v>
      </c>
      <c r="N128" s="6">
        <v>48166.761817300001</v>
      </c>
      <c r="O128" s="6">
        <v>40679.813257100002</v>
      </c>
      <c r="P128" s="6">
        <v>34700.977800100001</v>
      </c>
      <c r="Q128" s="6">
        <v>24847.005258500001</v>
      </c>
      <c r="R128" s="6">
        <v>42988.823010499997</v>
      </c>
      <c r="S128" s="6">
        <v>3.4575415828988998</v>
      </c>
      <c r="T128" s="6">
        <v>4.9145344061672001</v>
      </c>
      <c r="U128" s="6">
        <v>5.4749155152254598</v>
      </c>
      <c r="V128" s="6">
        <v>5.89806886773858</v>
      </c>
      <c r="W128" s="6">
        <v>8.8872604764740704</v>
      </c>
      <c r="X128" s="6">
        <v>9.8284927873182006</v>
      </c>
      <c r="Y128" s="6">
        <v>8.6407621557604593</v>
      </c>
      <c r="Z128" s="6">
        <v>8.2269621457803304</v>
      </c>
      <c r="AA128" s="6">
        <v>8.1006338554192894</v>
      </c>
      <c r="AB128" s="6">
        <v>7.1971709118949496</v>
      </c>
      <c r="AC128" s="6">
        <v>7.3926688210506102</v>
      </c>
      <c r="AD128" s="6">
        <v>6.2435666373551104</v>
      </c>
      <c r="AE128" s="6">
        <v>5.3259307240917702</v>
      </c>
      <c r="AF128" s="6">
        <v>3.8135360182136901</v>
      </c>
      <c r="AG128" s="6">
        <v>6.5979550946113603</v>
      </c>
    </row>
    <row r="129" spans="1:33" x14ac:dyDescent="0.25">
      <c r="A129" s="6" t="s">
        <v>79</v>
      </c>
      <c r="B129" s="6" t="s">
        <v>80</v>
      </c>
      <c r="C129" s="6" t="s">
        <v>11</v>
      </c>
      <c r="D129" s="6">
        <v>6322.7576988000001</v>
      </c>
      <c r="E129" s="6">
        <v>6320.4649288000001</v>
      </c>
      <c r="F129" s="6">
        <v>7167.5390436999996</v>
      </c>
      <c r="G129" s="6">
        <v>6302.7541869999995</v>
      </c>
      <c r="H129" s="6">
        <v>7630.0296066999999</v>
      </c>
      <c r="I129" s="6">
        <v>5466.3399276999999</v>
      </c>
      <c r="J129" s="6">
        <v>6242.6538379000003</v>
      </c>
      <c r="K129" s="6">
        <v>5259.5949664999998</v>
      </c>
      <c r="L129" s="6">
        <v>5432.5234311000004</v>
      </c>
      <c r="M129" s="6">
        <v>4415.2184778000001</v>
      </c>
      <c r="N129" s="6">
        <v>4092.4475250999999</v>
      </c>
      <c r="O129" s="6">
        <v>3406.6565083</v>
      </c>
      <c r="P129" s="6">
        <v>3330.9990191000002</v>
      </c>
      <c r="Q129" s="6">
        <v>2752.6741103999998</v>
      </c>
      <c r="R129" s="6">
        <v>4252.0800929999996</v>
      </c>
      <c r="S129" s="6">
        <v>8.0652837603410692</v>
      </c>
      <c r="T129" s="6">
        <v>8.0623591123428202</v>
      </c>
      <c r="U129" s="6">
        <v>9.1428833753562309</v>
      </c>
      <c r="V129" s="6">
        <v>8.0397673628202604</v>
      </c>
      <c r="W129" s="6">
        <v>9.7328344386055505</v>
      </c>
      <c r="X129" s="6">
        <v>6.9728407678425102</v>
      </c>
      <c r="Y129" s="6">
        <v>7.9631036042708701</v>
      </c>
      <c r="Z129" s="6">
        <v>6.7091177441980703</v>
      </c>
      <c r="AA129" s="6">
        <v>6.9297045836247699</v>
      </c>
      <c r="AB129" s="6">
        <v>5.6320345620893502</v>
      </c>
      <c r="AC129" s="6">
        <v>5.2203092600719696</v>
      </c>
      <c r="AD129" s="6">
        <v>4.3455170547919</v>
      </c>
      <c r="AE129" s="6">
        <v>4.2490086722061298</v>
      </c>
      <c r="AF129" s="6">
        <v>3.51129979317948</v>
      </c>
      <c r="AG129" s="6">
        <v>5.4239359082590104</v>
      </c>
    </row>
    <row r="130" spans="1:33" x14ac:dyDescent="0.25">
      <c r="A130" s="6" t="s">
        <v>79</v>
      </c>
      <c r="B130" s="6" t="s">
        <v>80</v>
      </c>
      <c r="C130" s="6" t="s">
        <v>12</v>
      </c>
      <c r="D130" s="6">
        <v>11182.8450641</v>
      </c>
      <c r="E130" s="6">
        <v>15932.6535076</v>
      </c>
      <c r="F130" s="6">
        <v>17840.739756800001</v>
      </c>
      <c r="G130" s="6">
        <v>18599.456620000001</v>
      </c>
      <c r="H130" s="6">
        <v>26757.7595879</v>
      </c>
      <c r="I130" s="6">
        <v>29178.675273500001</v>
      </c>
      <c r="J130" s="6">
        <v>24811.8541769</v>
      </c>
      <c r="K130" s="6">
        <v>25631.043579599998</v>
      </c>
      <c r="L130" s="6">
        <v>25817.0080758</v>
      </c>
      <c r="M130" s="6">
        <v>25585.851498299999</v>
      </c>
      <c r="N130" s="6">
        <v>25732.789227400001</v>
      </c>
      <c r="O130" s="6">
        <v>20138.726453700001</v>
      </c>
      <c r="P130" s="6">
        <v>15406.1037239</v>
      </c>
      <c r="Q130" s="6">
        <v>12423.4809661</v>
      </c>
      <c r="R130" s="6">
        <v>21996.279126400001</v>
      </c>
      <c r="S130" s="6">
        <v>3.5273189581362501</v>
      </c>
      <c r="T130" s="6">
        <v>5.0255145670567796</v>
      </c>
      <c r="U130" s="6">
        <v>5.6273675626033999</v>
      </c>
      <c r="V130" s="6">
        <v>5.8666837974329802</v>
      </c>
      <c r="W130" s="6">
        <v>8.4399946642064805</v>
      </c>
      <c r="X130" s="6">
        <v>9.2036055114389104</v>
      </c>
      <c r="Y130" s="6">
        <v>7.8262126608239102</v>
      </c>
      <c r="Z130" s="6">
        <v>8.0846032844876703</v>
      </c>
      <c r="AA130" s="6">
        <v>8.1432606377127801</v>
      </c>
      <c r="AB130" s="6">
        <v>8.0703486932621509</v>
      </c>
      <c r="AC130" s="6">
        <v>8.1166961329833498</v>
      </c>
      <c r="AD130" s="6">
        <v>6.352203862763</v>
      </c>
      <c r="AE130" s="6">
        <v>4.8594290115651804</v>
      </c>
      <c r="AF130" s="6">
        <v>3.9186432152627</v>
      </c>
      <c r="AG130" s="6">
        <v>6.9381174402644596</v>
      </c>
    </row>
    <row r="131" spans="1:33" x14ac:dyDescent="0.25">
      <c r="A131" s="6" t="s">
        <v>81</v>
      </c>
      <c r="B131" s="6" t="s">
        <v>82</v>
      </c>
      <c r="C131" s="6" t="s">
        <v>11</v>
      </c>
      <c r="D131" s="6">
        <v>14313.9474073</v>
      </c>
      <c r="E131" s="6">
        <v>15614.3290043</v>
      </c>
      <c r="F131" s="6">
        <v>17096.278267199999</v>
      </c>
      <c r="G131" s="6">
        <v>17552.052754100001</v>
      </c>
      <c r="H131" s="6">
        <v>17562.813391600001</v>
      </c>
      <c r="I131" s="6">
        <v>15092.3031589</v>
      </c>
      <c r="J131" s="6">
        <v>14754.2941071</v>
      </c>
      <c r="K131" s="6">
        <v>13889.929798499999</v>
      </c>
      <c r="L131" s="6">
        <v>12741.0427767</v>
      </c>
      <c r="M131" s="6">
        <v>12529.6358175</v>
      </c>
      <c r="N131" s="6">
        <v>12099.780029899999</v>
      </c>
      <c r="O131" s="6">
        <v>9712.5356909999991</v>
      </c>
      <c r="P131" s="6">
        <v>9639.9194019000006</v>
      </c>
      <c r="Q131" s="6">
        <v>6173.3484587000003</v>
      </c>
      <c r="R131" s="6">
        <v>14288.4352167</v>
      </c>
      <c r="S131" s="6">
        <v>7.0490997344482196</v>
      </c>
      <c r="T131" s="6">
        <v>7.6894904882537798</v>
      </c>
      <c r="U131" s="6">
        <v>8.4192967295598304</v>
      </c>
      <c r="V131" s="6">
        <v>8.6437491271518905</v>
      </c>
      <c r="W131" s="6">
        <v>8.6490483506843905</v>
      </c>
      <c r="X131" s="6">
        <v>7.4324117004480099</v>
      </c>
      <c r="Y131" s="6">
        <v>7.2659545066714397</v>
      </c>
      <c r="Z131" s="6">
        <v>6.8402864470618798</v>
      </c>
      <c r="AA131" s="6">
        <v>6.2745012747514703</v>
      </c>
      <c r="AB131" s="6">
        <v>6.1703910179820998</v>
      </c>
      <c r="AC131" s="6">
        <v>5.95870263936777</v>
      </c>
      <c r="AD131" s="6">
        <v>4.7830714206292599</v>
      </c>
      <c r="AE131" s="6">
        <v>4.7473105330385801</v>
      </c>
      <c r="AF131" s="6">
        <v>3.0401501236958102</v>
      </c>
      <c r="AG131" s="6">
        <v>7.0365359062555903</v>
      </c>
    </row>
    <row r="132" spans="1:33" x14ac:dyDescent="0.25">
      <c r="A132" s="6" t="s">
        <v>81</v>
      </c>
      <c r="B132" s="6" t="s">
        <v>82</v>
      </c>
      <c r="C132" s="6" t="s">
        <v>12</v>
      </c>
      <c r="D132" s="6">
        <v>19179.831832399999</v>
      </c>
      <c r="E132" s="6">
        <v>29676.729034700002</v>
      </c>
      <c r="F132" s="6">
        <v>32699.884448699999</v>
      </c>
      <c r="G132" s="6">
        <v>35507.033059599999</v>
      </c>
      <c r="H132" s="6">
        <v>50809.100795500002</v>
      </c>
      <c r="I132" s="6">
        <v>55378.048101799999</v>
      </c>
      <c r="J132" s="6">
        <v>54682.544952099997</v>
      </c>
      <c r="K132" s="6">
        <v>50851.6432737</v>
      </c>
      <c r="L132" s="6">
        <v>48896.746378000003</v>
      </c>
      <c r="M132" s="6">
        <v>41079.277124300002</v>
      </c>
      <c r="N132" s="6">
        <v>48114.754476000002</v>
      </c>
      <c r="O132" s="6">
        <v>41259.957217399999</v>
      </c>
      <c r="P132" s="6">
        <v>31420.5877019</v>
      </c>
      <c r="Q132" s="6">
        <v>25025.016769599999</v>
      </c>
      <c r="R132" s="6">
        <v>46825.199546199998</v>
      </c>
      <c r="S132" s="6">
        <v>3.13700236914248</v>
      </c>
      <c r="T132" s="6">
        <v>4.8538470046952504</v>
      </c>
      <c r="U132" s="6">
        <v>5.34830627727258</v>
      </c>
      <c r="V132" s="6">
        <v>5.8074360506657197</v>
      </c>
      <c r="W132" s="6">
        <v>8.3102016202369509</v>
      </c>
      <c r="X132" s="6">
        <v>9.0574865104067506</v>
      </c>
      <c r="Y132" s="6">
        <v>8.9437318619082493</v>
      </c>
      <c r="Z132" s="6">
        <v>8.3171597550146092</v>
      </c>
      <c r="AA132" s="6">
        <v>7.9974220093019097</v>
      </c>
      <c r="AB132" s="6">
        <v>6.7188174947342398</v>
      </c>
      <c r="AC132" s="6">
        <v>7.8695214901179904</v>
      </c>
      <c r="AD132" s="6">
        <v>6.7483690510286003</v>
      </c>
      <c r="AE132" s="6">
        <v>5.1390678980930202</v>
      </c>
      <c r="AF132" s="6">
        <v>4.0930252976176504</v>
      </c>
      <c r="AG132" s="6">
        <v>7.6586053097639901</v>
      </c>
    </row>
    <row r="133" spans="1:33" x14ac:dyDescent="0.25">
      <c r="A133" s="6" t="s">
        <v>83</v>
      </c>
      <c r="B133" s="6" t="s">
        <v>84</v>
      </c>
      <c r="C133" s="6" t="s">
        <v>11</v>
      </c>
      <c r="D133" s="6">
        <v>26499.824267299999</v>
      </c>
      <c r="E133" s="6">
        <v>32407.494486200001</v>
      </c>
      <c r="F133" s="6">
        <v>30417.524962300002</v>
      </c>
      <c r="G133" s="6">
        <v>30067.213628500002</v>
      </c>
      <c r="H133" s="6">
        <v>24051.7561523</v>
      </c>
      <c r="I133" s="6">
        <v>27421.640931499998</v>
      </c>
      <c r="J133" s="6">
        <v>24338.728883399999</v>
      </c>
      <c r="K133" s="6">
        <v>20611.7079811</v>
      </c>
      <c r="L133" s="6">
        <v>21703.381193500001</v>
      </c>
      <c r="M133" s="6">
        <v>19665.2112304</v>
      </c>
      <c r="N133" s="6">
        <v>17501.767425800001</v>
      </c>
      <c r="O133" s="6">
        <v>13561.130388699999</v>
      </c>
      <c r="P133" s="6">
        <v>10730.067942</v>
      </c>
      <c r="Q133" s="6">
        <v>9065.2123195000004</v>
      </c>
      <c r="R133" s="6">
        <v>17325.617413</v>
      </c>
      <c r="S133" s="6">
        <v>8.1445629340415593</v>
      </c>
      <c r="T133" s="6">
        <v>9.9602501403437902</v>
      </c>
      <c r="U133" s="6">
        <v>9.3486448760693506</v>
      </c>
      <c r="V133" s="6">
        <v>9.2409787770091096</v>
      </c>
      <c r="W133" s="6">
        <v>7.3921638000578103</v>
      </c>
      <c r="X133" s="6">
        <v>8.4278777877362501</v>
      </c>
      <c r="Y133" s="6">
        <v>7.4803631573524898</v>
      </c>
      <c r="Z133" s="6">
        <v>6.3348855123279604</v>
      </c>
      <c r="AA133" s="6">
        <v>6.6704047630261796</v>
      </c>
      <c r="AB133" s="6">
        <v>6.0439853812484303</v>
      </c>
      <c r="AC133" s="6">
        <v>5.3790638314640402</v>
      </c>
      <c r="AD133" s="6">
        <v>4.1679325414924397</v>
      </c>
      <c r="AE133" s="6">
        <v>3.2978223839770702</v>
      </c>
      <c r="AF133" s="6">
        <v>2.7861389382013102</v>
      </c>
      <c r="AG133" s="6">
        <v>5.3249251756521998</v>
      </c>
    </row>
    <row r="134" spans="1:33" x14ac:dyDescent="0.25">
      <c r="A134" s="6" t="s">
        <v>83</v>
      </c>
      <c r="B134" s="6" t="s">
        <v>84</v>
      </c>
      <c r="C134" s="6" t="s">
        <v>12</v>
      </c>
      <c r="D134" s="6">
        <v>37887.550997099999</v>
      </c>
      <c r="E134" s="6">
        <v>45030.0361347</v>
      </c>
      <c r="F134" s="6">
        <v>48362.5691458</v>
      </c>
      <c r="G134" s="6">
        <v>56660.1965471</v>
      </c>
      <c r="H134" s="6">
        <v>78630.833668799998</v>
      </c>
      <c r="I134" s="6">
        <v>81979.564361700002</v>
      </c>
      <c r="J134" s="6">
        <v>75823.028010900001</v>
      </c>
      <c r="K134" s="6">
        <v>80739.598486200004</v>
      </c>
      <c r="L134" s="6">
        <v>80205.661861899993</v>
      </c>
      <c r="M134" s="6">
        <v>66267.771754300004</v>
      </c>
      <c r="N134" s="6">
        <v>67315.937876299999</v>
      </c>
      <c r="O134" s="6">
        <v>58003.397985199997</v>
      </c>
      <c r="P134" s="6">
        <v>48995.591686899999</v>
      </c>
      <c r="Q134" s="6">
        <v>40213.338834399998</v>
      </c>
      <c r="R134" s="6">
        <v>68570.643429999996</v>
      </c>
      <c r="S134" s="6">
        <v>4.0535069868650604</v>
      </c>
      <c r="T134" s="6">
        <v>4.8176659954812999</v>
      </c>
      <c r="U134" s="6">
        <v>5.1742064814442603</v>
      </c>
      <c r="V134" s="6">
        <v>6.0619516579046504</v>
      </c>
      <c r="W134" s="6">
        <v>8.4125425178286495</v>
      </c>
      <c r="X134" s="6">
        <v>8.7708159586704308</v>
      </c>
      <c r="Y134" s="6">
        <v>8.1121414744113007</v>
      </c>
      <c r="Z134" s="6">
        <v>8.6381546963946505</v>
      </c>
      <c r="AA134" s="6">
        <v>8.5810299738885902</v>
      </c>
      <c r="AB134" s="6">
        <v>7.0898453117382596</v>
      </c>
      <c r="AC134" s="6">
        <v>7.2019863339766097</v>
      </c>
      <c r="AD134" s="6">
        <v>6.2056578693333604</v>
      </c>
      <c r="AE134" s="6">
        <v>5.2419321914905002</v>
      </c>
      <c r="AF134" s="6">
        <v>4.3023379880871397</v>
      </c>
      <c r="AG134" s="6">
        <v>7.33622456248525</v>
      </c>
    </row>
    <row r="135" spans="1:33" x14ac:dyDescent="0.25">
      <c r="A135" s="6" t="s">
        <v>85</v>
      </c>
      <c r="B135" s="6" t="s">
        <v>86</v>
      </c>
      <c r="C135" s="6" t="s">
        <v>11</v>
      </c>
      <c r="D135" s="6">
        <v>1943.1644338000001</v>
      </c>
      <c r="E135" s="6">
        <v>2177.2637648</v>
      </c>
      <c r="F135" s="6">
        <v>2690.3542253000001</v>
      </c>
      <c r="G135" s="6">
        <v>1878.2395114000001</v>
      </c>
      <c r="H135" s="6">
        <v>2413.2091679999999</v>
      </c>
      <c r="I135" s="6">
        <v>2100.3696616000002</v>
      </c>
      <c r="J135" s="6">
        <v>2026.6220565000001</v>
      </c>
      <c r="K135" s="6">
        <v>1954.3539596999999</v>
      </c>
      <c r="L135" s="6">
        <v>2003.6103218000001</v>
      </c>
      <c r="M135" s="6">
        <v>1648.1886437999999</v>
      </c>
      <c r="N135" s="6">
        <v>1564.3087988</v>
      </c>
      <c r="O135" s="6">
        <v>1280.1041869999999</v>
      </c>
      <c r="P135" s="6">
        <v>1887.5373806</v>
      </c>
      <c r="Q135" s="6">
        <v>1507.1347029999999</v>
      </c>
      <c r="R135" s="6">
        <v>3047.2439067</v>
      </c>
      <c r="S135" s="6">
        <v>6.4510440284913901</v>
      </c>
      <c r="T135" s="6">
        <v>7.2282222564646696</v>
      </c>
      <c r="U135" s="6">
        <v>8.9316134330989296</v>
      </c>
      <c r="V135" s="6">
        <v>6.2355020364378797</v>
      </c>
      <c r="W135" s="6">
        <v>8.0115291953359193</v>
      </c>
      <c r="X135" s="6">
        <v>6.9729441973122102</v>
      </c>
      <c r="Y135" s="6">
        <v>6.7281120877796496</v>
      </c>
      <c r="Z135" s="6">
        <v>6.4881917464010304</v>
      </c>
      <c r="AA135" s="6">
        <v>6.6517162300027799</v>
      </c>
      <c r="AB135" s="6">
        <v>5.4717641613173296</v>
      </c>
      <c r="AC135" s="6">
        <v>5.1932943808984602</v>
      </c>
      <c r="AD135" s="6">
        <v>4.2497733736532197</v>
      </c>
      <c r="AE135" s="6">
        <v>6.26636970905325</v>
      </c>
      <c r="AF135" s="6">
        <v>5.0034840885323604</v>
      </c>
      <c r="AG135" s="6">
        <v>10.116439075220899</v>
      </c>
    </row>
    <row r="136" spans="1:33" x14ac:dyDescent="0.25">
      <c r="A136" s="6" t="s">
        <v>85</v>
      </c>
      <c r="B136" s="6" t="s">
        <v>86</v>
      </c>
      <c r="C136" s="6" t="s">
        <v>12</v>
      </c>
      <c r="D136" s="6">
        <v>4062.1772535999999</v>
      </c>
      <c r="E136" s="6">
        <v>5337.0785722999999</v>
      </c>
      <c r="F136" s="6">
        <v>4941.9617520000002</v>
      </c>
      <c r="G136" s="6">
        <v>7481.3744201999998</v>
      </c>
      <c r="H136" s="6">
        <v>8448.1768580000007</v>
      </c>
      <c r="I136" s="6">
        <v>10788.2938526</v>
      </c>
      <c r="J136" s="6">
        <v>10776.2955208</v>
      </c>
      <c r="K136" s="6">
        <v>10852.0025659</v>
      </c>
      <c r="L136" s="6">
        <v>10103.202341300001</v>
      </c>
      <c r="M136" s="6">
        <v>8610.5073637000005</v>
      </c>
      <c r="N136" s="6">
        <v>8061.2448685999998</v>
      </c>
      <c r="O136" s="6">
        <v>7531.7616685000003</v>
      </c>
      <c r="P136" s="6">
        <v>5979.0134572999996</v>
      </c>
      <c r="Q136" s="6">
        <v>5469.2776942999999</v>
      </c>
      <c r="R136" s="6">
        <v>9428.9270142999994</v>
      </c>
      <c r="S136" s="6">
        <v>3.4462820202240598</v>
      </c>
      <c r="T136" s="6">
        <v>4.5278865928216696</v>
      </c>
      <c r="U136" s="6">
        <v>4.19267620965062</v>
      </c>
      <c r="V136" s="6">
        <v>6.3470706818738698</v>
      </c>
      <c r="W136" s="6">
        <v>7.1672894095392197</v>
      </c>
      <c r="X136" s="6">
        <v>9.1526048254442305</v>
      </c>
      <c r="Y136" s="6">
        <v>9.1424256450260497</v>
      </c>
      <c r="Z136" s="6">
        <v>9.2066542131175098</v>
      </c>
      <c r="AA136" s="6">
        <v>8.5713848514736402</v>
      </c>
      <c r="AB136" s="6">
        <v>7.3050078467718702</v>
      </c>
      <c r="AC136" s="6">
        <v>6.8390228975506098</v>
      </c>
      <c r="AD136" s="6">
        <v>6.38981836544946</v>
      </c>
      <c r="AE136" s="6">
        <v>5.0724932198144996</v>
      </c>
      <c r="AF136" s="6">
        <v>4.6400420771334998</v>
      </c>
      <c r="AG136" s="6">
        <v>7.9993411441092102</v>
      </c>
    </row>
    <row r="137" spans="1:33" x14ac:dyDescent="0.25">
      <c r="A137" s="6" t="s">
        <v>87</v>
      </c>
      <c r="B137" s="6" t="s">
        <v>88</v>
      </c>
      <c r="C137" s="6" t="s">
        <v>11</v>
      </c>
      <c r="D137" s="6">
        <v>378.19614739999997</v>
      </c>
      <c r="E137" s="6">
        <v>730.01206509999997</v>
      </c>
      <c r="F137" s="6">
        <v>824.99575719999996</v>
      </c>
      <c r="G137" s="6">
        <v>664.36597619999998</v>
      </c>
      <c r="H137" s="6">
        <v>1332.0050607999999</v>
      </c>
      <c r="I137" s="6">
        <v>1243.5019262000001</v>
      </c>
      <c r="J137" s="6">
        <v>938.6851795</v>
      </c>
      <c r="K137" s="6">
        <v>831.59475529999997</v>
      </c>
      <c r="L137" s="6">
        <v>724.70077649999996</v>
      </c>
      <c r="M137" s="6">
        <v>487.08462079999998</v>
      </c>
      <c r="N137" s="6">
        <v>710.90950789999999</v>
      </c>
      <c r="O137" s="6">
        <v>859.68942609999999</v>
      </c>
      <c r="P137" s="6">
        <v>995.94246150000004</v>
      </c>
      <c r="Q137" s="6">
        <v>841.63971600000002</v>
      </c>
      <c r="R137" s="6">
        <v>1736.9898613</v>
      </c>
      <c r="S137" s="6">
        <v>2.8435130860313298</v>
      </c>
      <c r="T137" s="6">
        <v>5.48868325164913</v>
      </c>
      <c r="U137" s="6">
        <v>6.2028295307762402</v>
      </c>
      <c r="V137" s="6">
        <v>4.9951152602319704</v>
      </c>
      <c r="W137" s="6">
        <v>10.014839778467699</v>
      </c>
      <c r="X137" s="6">
        <v>9.34941834802747</v>
      </c>
      <c r="Y137" s="6">
        <v>7.0576170855301399</v>
      </c>
      <c r="Z137" s="6">
        <v>6.25244488931716</v>
      </c>
      <c r="AA137" s="6">
        <v>5.4487496914010496</v>
      </c>
      <c r="AB137" s="6">
        <v>3.6622041307695401</v>
      </c>
      <c r="AC137" s="6">
        <v>5.3450583846369</v>
      </c>
      <c r="AD137" s="6">
        <v>6.4636780407301204</v>
      </c>
      <c r="AE137" s="6">
        <v>7.4881128263166996</v>
      </c>
      <c r="AF137" s="6">
        <v>6.3279691308925496</v>
      </c>
      <c r="AG137" s="6">
        <v>13.059766565222001</v>
      </c>
    </row>
    <row r="138" spans="1:33" x14ac:dyDescent="0.25">
      <c r="A138" s="6" t="s">
        <v>87</v>
      </c>
      <c r="B138" s="6" t="s">
        <v>88</v>
      </c>
      <c r="C138" s="6" t="s">
        <v>12</v>
      </c>
      <c r="D138" s="6">
        <v>4571.9941178999998</v>
      </c>
      <c r="E138" s="6">
        <v>6011.5761868</v>
      </c>
      <c r="F138" s="6">
        <v>6533.2257234999997</v>
      </c>
      <c r="G138" s="6">
        <v>6978.2244318000003</v>
      </c>
      <c r="H138" s="6">
        <v>11253.4045295</v>
      </c>
      <c r="I138" s="6">
        <v>12420.084680800001</v>
      </c>
      <c r="J138" s="6">
        <v>14561.467908299999</v>
      </c>
      <c r="K138" s="6">
        <v>15657.9131201</v>
      </c>
      <c r="L138" s="6">
        <v>14502.9107687</v>
      </c>
      <c r="M138" s="6">
        <v>10978.5467415</v>
      </c>
      <c r="N138" s="6">
        <v>11288.600011299999</v>
      </c>
      <c r="O138" s="6">
        <v>10136.377522000001</v>
      </c>
      <c r="P138" s="6">
        <v>9069.8620413999997</v>
      </c>
      <c r="Q138" s="6">
        <v>7137.6972396000001</v>
      </c>
      <c r="R138" s="6">
        <v>13997.801737100001</v>
      </c>
      <c r="S138" s="6">
        <v>2.9477777894972901</v>
      </c>
      <c r="T138" s="6">
        <v>3.87594347375481</v>
      </c>
      <c r="U138" s="6">
        <v>4.2122752533967596</v>
      </c>
      <c r="V138" s="6">
        <v>4.4991866699154297</v>
      </c>
      <c r="W138" s="6">
        <v>7.2555946208270896</v>
      </c>
      <c r="X138" s="6">
        <v>8.0078077140121593</v>
      </c>
      <c r="Y138" s="6">
        <v>9.3884573286109401</v>
      </c>
      <c r="Z138" s="6">
        <v>10.0953866814049</v>
      </c>
      <c r="AA138" s="6">
        <v>9.3507028103245808</v>
      </c>
      <c r="AB138" s="6">
        <v>7.0783809889099798</v>
      </c>
      <c r="AC138" s="6">
        <v>7.2782867890288196</v>
      </c>
      <c r="AD138" s="6">
        <v>6.5353952246630502</v>
      </c>
      <c r="AE138" s="6">
        <v>5.8477629651290597</v>
      </c>
      <c r="AF138" s="6">
        <v>4.6020062249584104</v>
      </c>
      <c r="AG138" s="6">
        <v>9.0250354655667397</v>
      </c>
    </row>
    <row r="139" spans="1:33" x14ac:dyDescent="0.25">
      <c r="A139" s="6" t="s">
        <v>89</v>
      </c>
      <c r="B139" s="6" t="s">
        <v>90</v>
      </c>
      <c r="C139" s="6" t="s">
        <v>11</v>
      </c>
      <c r="D139" s="6">
        <v>2877.5852482999999</v>
      </c>
      <c r="E139" s="6">
        <v>2773.6231238</v>
      </c>
      <c r="F139" s="6">
        <v>2343.5738753999999</v>
      </c>
      <c r="G139" s="6">
        <v>2852.7447744000001</v>
      </c>
      <c r="H139" s="6">
        <v>2892.5087007000002</v>
      </c>
      <c r="I139" s="6">
        <v>3279.8313340999998</v>
      </c>
      <c r="J139" s="6">
        <v>2967.2149887999999</v>
      </c>
      <c r="K139" s="6">
        <v>2324.3935581999999</v>
      </c>
      <c r="L139" s="6">
        <v>1946.489319</v>
      </c>
      <c r="M139" s="6">
        <v>1524.4208332000001</v>
      </c>
      <c r="N139" s="6">
        <v>1977.7432067</v>
      </c>
      <c r="O139" s="6">
        <v>970.96383470000001</v>
      </c>
      <c r="P139" s="6">
        <v>917.77238699999998</v>
      </c>
      <c r="Q139" s="6">
        <v>941.7932161</v>
      </c>
      <c r="R139" s="6">
        <v>1506.2515725999999</v>
      </c>
      <c r="S139" s="6">
        <v>8.9653030485508793</v>
      </c>
      <c r="T139" s="6">
        <v>8.6414023223206797</v>
      </c>
      <c r="U139" s="6">
        <v>7.3015560606034002</v>
      </c>
      <c r="V139" s="6">
        <v>8.8879109446975892</v>
      </c>
      <c r="W139" s="6">
        <v>9.0117980301941394</v>
      </c>
      <c r="X139" s="6">
        <v>10.2185267580555</v>
      </c>
      <c r="Y139" s="6">
        <v>9.2445503049858306</v>
      </c>
      <c r="Z139" s="6">
        <v>7.2417985412155996</v>
      </c>
      <c r="AA139" s="6">
        <v>6.0644134299451</v>
      </c>
      <c r="AB139" s="6">
        <v>4.7494317505403103</v>
      </c>
      <c r="AC139" s="6">
        <v>6.1617869395019103</v>
      </c>
      <c r="AD139" s="6">
        <v>3.0251006577168198</v>
      </c>
      <c r="AE139" s="6">
        <v>2.8593792604086601</v>
      </c>
      <c r="AF139" s="6">
        <v>2.9342177078486298</v>
      </c>
      <c r="AG139" s="6">
        <v>4.6928242434148997</v>
      </c>
    </row>
    <row r="140" spans="1:33" x14ac:dyDescent="0.25">
      <c r="A140" s="6" t="s">
        <v>89</v>
      </c>
      <c r="B140" s="6" t="s">
        <v>90</v>
      </c>
      <c r="C140" s="6" t="s">
        <v>12</v>
      </c>
      <c r="D140" s="6">
        <v>1810.5770915999999</v>
      </c>
      <c r="E140" s="6">
        <v>2199.1669465</v>
      </c>
      <c r="F140" s="6">
        <v>2001.4737134</v>
      </c>
      <c r="G140" s="6">
        <v>2808.8163159000001</v>
      </c>
      <c r="H140" s="6">
        <v>5019.9302098999997</v>
      </c>
      <c r="I140" s="6">
        <v>5625.0319038999996</v>
      </c>
      <c r="J140" s="6">
        <v>4689.8724800999998</v>
      </c>
      <c r="K140" s="6">
        <v>4363.9687440999996</v>
      </c>
      <c r="L140" s="6">
        <v>3594.4782226000002</v>
      </c>
      <c r="M140" s="6">
        <v>3533.4154945999999</v>
      </c>
      <c r="N140" s="6">
        <v>4354.1399152000004</v>
      </c>
      <c r="O140" s="6">
        <v>3147.5427052999999</v>
      </c>
      <c r="P140" s="6">
        <v>2650.6599040000001</v>
      </c>
      <c r="Q140" s="6">
        <v>2098.3637309000001</v>
      </c>
      <c r="R140" s="6">
        <v>3407.6526517000002</v>
      </c>
      <c r="S140" s="6">
        <v>3.52903988776138</v>
      </c>
      <c r="T140" s="6">
        <v>4.2864498341722497</v>
      </c>
      <c r="U140" s="6">
        <v>3.9011211406926001</v>
      </c>
      <c r="V140" s="6">
        <v>5.4747322619919503</v>
      </c>
      <c r="W140" s="6">
        <v>9.7844681823850497</v>
      </c>
      <c r="X140" s="6">
        <v>10.963886625369399</v>
      </c>
      <c r="Y140" s="6">
        <v>9.1411446259719593</v>
      </c>
      <c r="Z140" s="6">
        <v>8.5059177200035005</v>
      </c>
      <c r="AA140" s="6">
        <v>7.0060850112906801</v>
      </c>
      <c r="AB140" s="6">
        <v>6.8870661615729398</v>
      </c>
      <c r="AC140" s="6">
        <v>8.4867601103115398</v>
      </c>
      <c r="AD140" s="6">
        <v>6.13495211387003</v>
      </c>
      <c r="AE140" s="6">
        <v>5.1664657492376698</v>
      </c>
      <c r="AF140" s="6">
        <v>4.0899718325906402</v>
      </c>
      <c r="AG140" s="6">
        <v>6.6419387427784304</v>
      </c>
    </row>
    <row r="141" spans="1:33" x14ac:dyDescent="0.25">
      <c r="A141" s="6" t="s">
        <v>91</v>
      </c>
      <c r="B141" s="6" t="s">
        <v>92</v>
      </c>
      <c r="C141" s="6" t="s">
        <v>11</v>
      </c>
      <c r="D141" s="6">
        <v>1367.4434982</v>
      </c>
      <c r="E141" s="6">
        <v>2087.7281309999998</v>
      </c>
      <c r="F141" s="6">
        <v>2322.4955249999998</v>
      </c>
      <c r="G141" s="6">
        <v>1421.2510763</v>
      </c>
      <c r="H141" s="6">
        <v>1263.2001751</v>
      </c>
      <c r="I141" s="6">
        <v>1676.2383543999999</v>
      </c>
      <c r="J141" s="6">
        <v>1554.7117037</v>
      </c>
      <c r="K141" s="6">
        <v>1254.5470296000001</v>
      </c>
      <c r="L141" s="6">
        <v>1558.3604382000001</v>
      </c>
      <c r="M141" s="6">
        <v>960.21360530000004</v>
      </c>
      <c r="N141" s="6">
        <v>817.32055860000003</v>
      </c>
      <c r="O141" s="6">
        <v>847.84853989999999</v>
      </c>
      <c r="P141" s="6">
        <v>589.15116969999997</v>
      </c>
      <c r="Q141" s="6">
        <v>583.79205260000003</v>
      </c>
      <c r="R141" s="6">
        <v>1429.9981628999999</v>
      </c>
      <c r="S141" s="6">
        <v>6.9292728740289702</v>
      </c>
      <c r="T141" s="6">
        <v>10.579185118454999</v>
      </c>
      <c r="U141" s="6">
        <v>11.768826472625801</v>
      </c>
      <c r="V141" s="6">
        <v>7.2019330547503797</v>
      </c>
      <c r="W141" s="6">
        <v>6.4010386676385096</v>
      </c>
      <c r="X141" s="6">
        <v>8.4940350185145803</v>
      </c>
      <c r="Y141" s="6">
        <v>7.8782206720530503</v>
      </c>
      <c r="Z141" s="6">
        <v>6.3571904161625996</v>
      </c>
      <c r="AA141" s="6">
        <v>7.8967099749227199</v>
      </c>
      <c r="AB141" s="6">
        <v>4.86570896511419</v>
      </c>
      <c r="AC141" s="6">
        <v>4.1416242671438397</v>
      </c>
      <c r="AD141" s="6">
        <v>4.29631929695634</v>
      </c>
      <c r="AE141" s="6">
        <v>2.9854171117698098</v>
      </c>
      <c r="AF141" s="6">
        <v>2.9582607540858099</v>
      </c>
      <c r="AG141" s="6">
        <v>7.2462573357783997</v>
      </c>
    </row>
    <row r="142" spans="1:33" x14ac:dyDescent="0.25">
      <c r="A142" s="6" t="s">
        <v>91</v>
      </c>
      <c r="B142" s="6" t="s">
        <v>92</v>
      </c>
      <c r="C142" s="6" t="s">
        <v>12</v>
      </c>
      <c r="D142" s="6">
        <v>2092.6482387000001</v>
      </c>
      <c r="E142" s="6">
        <v>3030.9679990999998</v>
      </c>
      <c r="F142" s="6">
        <v>3610.7166075999999</v>
      </c>
      <c r="G142" s="6">
        <v>4448.7126520000002</v>
      </c>
      <c r="H142" s="6">
        <v>5421.8360967999997</v>
      </c>
      <c r="I142" s="6">
        <v>5136.8182801000003</v>
      </c>
      <c r="J142" s="6">
        <v>5013.7460944000004</v>
      </c>
      <c r="K142" s="6">
        <v>4678.3541197000004</v>
      </c>
      <c r="L142" s="6">
        <v>4645.1823704999997</v>
      </c>
      <c r="M142" s="6">
        <v>4460.3649949999999</v>
      </c>
      <c r="N142" s="6">
        <v>4842.1424490999998</v>
      </c>
      <c r="O142" s="6">
        <v>4087.9946814</v>
      </c>
      <c r="P142" s="6">
        <v>3558.4488876</v>
      </c>
      <c r="Q142" s="6">
        <v>2673.0346448</v>
      </c>
      <c r="R142" s="6">
        <v>4986.7318612999998</v>
      </c>
      <c r="S142" s="6">
        <v>3.3382118652160901</v>
      </c>
      <c r="T142" s="6">
        <v>4.8350282434335101</v>
      </c>
      <c r="U142" s="6">
        <v>5.7598485968721196</v>
      </c>
      <c r="V142" s="6">
        <v>7.0966276535176096</v>
      </c>
      <c r="W142" s="6">
        <v>8.6489631916534204</v>
      </c>
      <c r="X142" s="6">
        <v>8.1943001288842208</v>
      </c>
      <c r="Y142" s="6">
        <v>7.9979742376120901</v>
      </c>
      <c r="Z142" s="6">
        <v>7.4629538511293099</v>
      </c>
      <c r="AA142" s="6">
        <v>7.4100379693668703</v>
      </c>
      <c r="AB142" s="6">
        <v>7.1152155790661196</v>
      </c>
      <c r="AC142" s="6">
        <v>7.7242305121923502</v>
      </c>
      <c r="AD142" s="6">
        <v>6.5212070036516598</v>
      </c>
      <c r="AE142" s="6">
        <v>5.6764706455064502</v>
      </c>
      <c r="AF142" s="6">
        <v>4.2640496392973901</v>
      </c>
      <c r="AG142" s="6">
        <v>7.9548808826007598</v>
      </c>
    </row>
    <row r="143" spans="1:33" x14ac:dyDescent="0.25">
      <c r="A143" s="6" t="s">
        <v>93</v>
      </c>
      <c r="B143" s="6" t="s">
        <v>94</v>
      </c>
      <c r="C143" s="6" t="s">
        <v>11</v>
      </c>
      <c r="D143" s="6">
        <v>3047.6413676000002</v>
      </c>
      <c r="E143" s="6">
        <v>5118.7141652999999</v>
      </c>
      <c r="F143" s="6">
        <v>5636.4671875000004</v>
      </c>
      <c r="G143" s="6">
        <v>5008.1909040999999</v>
      </c>
      <c r="H143" s="6">
        <v>5148.6021598999996</v>
      </c>
      <c r="I143" s="6">
        <v>4498.7442498</v>
      </c>
      <c r="J143" s="6">
        <v>4059.9415890999999</v>
      </c>
      <c r="K143" s="6">
        <v>4727.2681835000003</v>
      </c>
      <c r="L143" s="6">
        <v>4684.9396559999996</v>
      </c>
      <c r="M143" s="6">
        <v>3780.9061485000002</v>
      </c>
      <c r="N143" s="6">
        <v>4257.6032982999996</v>
      </c>
      <c r="O143" s="6">
        <v>3495.2066863</v>
      </c>
      <c r="P143" s="6">
        <v>3117.3139225</v>
      </c>
      <c r="Q143" s="6">
        <v>2373.4242746999998</v>
      </c>
      <c r="R143" s="6">
        <v>5881.4217798</v>
      </c>
      <c r="S143" s="6">
        <v>4.7005108947248901</v>
      </c>
      <c r="T143" s="6">
        <v>7.8948172697638697</v>
      </c>
      <c r="U143" s="6">
        <v>8.6933704550241107</v>
      </c>
      <c r="V143" s="6">
        <v>7.7243523984984401</v>
      </c>
      <c r="W143" s="6">
        <v>7.9409148341729701</v>
      </c>
      <c r="X143" s="6">
        <v>6.9386104886148399</v>
      </c>
      <c r="Y143" s="6">
        <v>6.2618259072062701</v>
      </c>
      <c r="Z143" s="6">
        <v>7.2910729704153701</v>
      </c>
      <c r="AA143" s="6">
        <v>7.2257878267017199</v>
      </c>
      <c r="AB143" s="6">
        <v>5.8314573138085697</v>
      </c>
      <c r="AC143" s="6">
        <v>6.5666882271111202</v>
      </c>
      <c r="AD143" s="6">
        <v>5.3908105077358099</v>
      </c>
      <c r="AE143" s="6">
        <v>4.8079699307034804</v>
      </c>
      <c r="AF143" s="6">
        <v>3.6606363135887601</v>
      </c>
      <c r="AG143" s="6">
        <v>9.0711746619297795</v>
      </c>
    </row>
    <row r="144" spans="1:33" x14ac:dyDescent="0.25">
      <c r="A144" s="6" t="s">
        <v>93</v>
      </c>
      <c r="B144" s="6" t="s">
        <v>94</v>
      </c>
      <c r="C144" s="6" t="s">
        <v>12</v>
      </c>
      <c r="D144" s="6">
        <v>6780.4418576999997</v>
      </c>
      <c r="E144" s="6">
        <v>8639.2553795000003</v>
      </c>
      <c r="F144" s="6">
        <v>9685.4800395999991</v>
      </c>
      <c r="G144" s="6">
        <v>10989.202652800001</v>
      </c>
      <c r="H144" s="6">
        <v>15157.3016661</v>
      </c>
      <c r="I144" s="6">
        <v>17496.634235000001</v>
      </c>
      <c r="J144" s="6">
        <v>16775.3381567</v>
      </c>
      <c r="K144" s="6">
        <v>14331.7569186</v>
      </c>
      <c r="L144" s="6">
        <v>13984.643646299999</v>
      </c>
      <c r="M144" s="6">
        <v>13553.519797999999</v>
      </c>
      <c r="N144" s="6">
        <v>13181.9434434</v>
      </c>
      <c r="O144" s="6">
        <v>13124.4534463</v>
      </c>
      <c r="P144" s="6">
        <v>10598.426866899999</v>
      </c>
      <c r="Q144" s="6">
        <v>8127.2479898000001</v>
      </c>
      <c r="R144" s="6">
        <v>16727.968325000002</v>
      </c>
      <c r="S144" s="6">
        <v>3.58462188440325</v>
      </c>
      <c r="T144" s="6">
        <v>4.5673223881620402</v>
      </c>
      <c r="U144" s="6">
        <v>5.1204308567993504</v>
      </c>
      <c r="V144" s="6">
        <v>5.8096709842935503</v>
      </c>
      <c r="W144" s="6">
        <v>8.0132233858921893</v>
      </c>
      <c r="X144" s="6">
        <v>9.24996029734484</v>
      </c>
      <c r="Y144" s="6">
        <v>8.8686320946006205</v>
      </c>
      <c r="Z144" s="6">
        <v>7.5767819517573196</v>
      </c>
      <c r="AA144" s="6">
        <v>7.3932732869288804</v>
      </c>
      <c r="AB144" s="6">
        <v>7.1653506804177196</v>
      </c>
      <c r="AC144" s="6">
        <v>6.9689090973498997</v>
      </c>
      <c r="AD144" s="6">
        <v>6.93851581235994</v>
      </c>
      <c r="AE144" s="6">
        <v>5.6030792217757002</v>
      </c>
      <c r="AF144" s="6">
        <v>4.2966390119731299</v>
      </c>
      <c r="AG144" s="6">
        <v>8.8435890459415596</v>
      </c>
    </row>
    <row r="145" spans="1:33" x14ac:dyDescent="0.25">
      <c r="A145" s="6" t="s">
        <v>95</v>
      </c>
      <c r="B145" s="6" t="s">
        <v>96</v>
      </c>
      <c r="C145" s="6" t="s">
        <v>11</v>
      </c>
      <c r="D145" s="6">
        <v>351.28845360000003</v>
      </c>
      <c r="E145" s="6">
        <v>417.19286940000001</v>
      </c>
      <c r="F145" s="6">
        <v>337.19785469999999</v>
      </c>
      <c r="G145" s="6">
        <v>779.40269969999997</v>
      </c>
      <c r="H145" s="6">
        <v>775.04638539999996</v>
      </c>
      <c r="I145" s="6">
        <v>463.16824380000003</v>
      </c>
      <c r="J145" s="6">
        <v>370.53983419999997</v>
      </c>
      <c r="K145" s="6">
        <v>413.10272320000001</v>
      </c>
      <c r="L145" s="6">
        <v>425.14533340000003</v>
      </c>
      <c r="M145" s="6">
        <v>256.63665049999997</v>
      </c>
      <c r="N145" s="6">
        <v>242.72133489999999</v>
      </c>
      <c r="O145" s="6">
        <v>356.48396009999999</v>
      </c>
      <c r="P145" s="6">
        <v>371.35883050000001</v>
      </c>
      <c r="Q145" s="6">
        <v>226.99670710000001</v>
      </c>
      <c r="R145" s="6">
        <v>418.39094460000001</v>
      </c>
      <c r="S145" s="6">
        <v>5.6616756999485798</v>
      </c>
      <c r="T145" s="6">
        <v>6.7238496075460104</v>
      </c>
      <c r="U145" s="6">
        <v>5.4345791342280103</v>
      </c>
      <c r="V145" s="6">
        <v>12.5615438826533</v>
      </c>
      <c r="W145" s="6">
        <v>12.491333664922299</v>
      </c>
      <c r="X145" s="6">
        <v>7.4648294415513403</v>
      </c>
      <c r="Y145" s="6">
        <v>5.9719479921816498</v>
      </c>
      <c r="Z145" s="6">
        <v>6.6579291905426503</v>
      </c>
      <c r="AA145" s="6">
        <v>6.8520185573708803</v>
      </c>
      <c r="AB145" s="6">
        <v>4.1361834497029104</v>
      </c>
      <c r="AC145" s="6">
        <v>3.9119119048164799</v>
      </c>
      <c r="AD145" s="6">
        <v>5.7454110820783599</v>
      </c>
      <c r="AE145" s="6">
        <v>5.98514766157738</v>
      </c>
      <c r="AF145" s="6">
        <v>3.65847988280255</v>
      </c>
      <c r="AG145" s="6">
        <v>6.7431588480776501</v>
      </c>
    </row>
    <row r="146" spans="1:33" x14ac:dyDescent="0.25">
      <c r="A146" s="6" t="s">
        <v>95</v>
      </c>
      <c r="B146" s="6" t="s">
        <v>96</v>
      </c>
      <c r="C146" s="6" t="s">
        <v>12</v>
      </c>
      <c r="D146" s="6">
        <v>271.1795267</v>
      </c>
      <c r="E146" s="6">
        <v>307.84136560000002</v>
      </c>
      <c r="F146" s="6">
        <v>421.29993030000003</v>
      </c>
      <c r="G146" s="6">
        <v>799.51983410000003</v>
      </c>
      <c r="H146" s="6">
        <v>1453.0310813000001</v>
      </c>
      <c r="I146" s="6">
        <v>969.07568240000001</v>
      </c>
      <c r="J146" s="6">
        <v>1087.9205495000001</v>
      </c>
      <c r="K146" s="6">
        <v>916.76326110000002</v>
      </c>
      <c r="L146" s="6">
        <v>992.05961920000004</v>
      </c>
      <c r="M146" s="6">
        <v>846.03625769999996</v>
      </c>
      <c r="N146" s="6">
        <v>853.830511</v>
      </c>
      <c r="O146" s="6">
        <v>634.93940559999999</v>
      </c>
      <c r="P146" s="6">
        <v>677.94582809999997</v>
      </c>
      <c r="Q146" s="6">
        <v>578.82106469999997</v>
      </c>
      <c r="R146" s="6">
        <v>955.06325949999996</v>
      </c>
      <c r="S146" s="6">
        <v>2.3049042548917602</v>
      </c>
      <c r="T146" s="6">
        <v>2.6165134294525298</v>
      </c>
      <c r="U146" s="6">
        <v>3.5808603022171801</v>
      </c>
      <c r="V146" s="6">
        <v>6.7955597161511099</v>
      </c>
      <c r="W146" s="6">
        <v>12.3501119812905</v>
      </c>
      <c r="X146" s="6">
        <v>8.2367083196030109</v>
      </c>
      <c r="Y146" s="6">
        <v>9.2468363450637092</v>
      </c>
      <c r="Z146" s="6">
        <v>7.7920762195866704</v>
      </c>
      <c r="AA146" s="6">
        <v>8.4320614657978901</v>
      </c>
      <c r="AB146" s="6">
        <v>7.1909284373178801</v>
      </c>
      <c r="AC146" s="6">
        <v>7.2571760918273904</v>
      </c>
      <c r="AD146" s="6">
        <v>5.3966999477246498</v>
      </c>
      <c r="AE146" s="6">
        <v>5.7622352350458899</v>
      </c>
      <c r="AF146" s="6">
        <v>4.9197192394392104</v>
      </c>
      <c r="AG146" s="6">
        <v>8.1176090145906503</v>
      </c>
    </row>
    <row r="147" spans="1:33" x14ac:dyDescent="0.25">
      <c r="A147" s="6" t="s">
        <v>97</v>
      </c>
      <c r="B147" s="6" t="s">
        <v>98</v>
      </c>
      <c r="C147" s="6" t="s">
        <v>11</v>
      </c>
      <c r="D147" s="6">
        <v>14760.637644500001</v>
      </c>
      <c r="E147" s="6">
        <v>18842.639734699998</v>
      </c>
      <c r="F147" s="6">
        <v>19395.8432259</v>
      </c>
      <c r="G147" s="6">
        <v>16657.0315271</v>
      </c>
      <c r="H147" s="6">
        <v>14969.6679709</v>
      </c>
      <c r="I147" s="6">
        <v>15191.1677076</v>
      </c>
      <c r="J147" s="6">
        <v>14362.970326799999</v>
      </c>
      <c r="K147" s="6">
        <v>14087.9053955</v>
      </c>
      <c r="L147" s="6">
        <v>12970.3335928</v>
      </c>
      <c r="M147" s="6">
        <v>10191.930277400001</v>
      </c>
      <c r="N147" s="6">
        <v>9857.5868069999997</v>
      </c>
      <c r="O147" s="6">
        <v>7987.1534011000003</v>
      </c>
      <c r="P147" s="6">
        <v>7500.0643055999999</v>
      </c>
      <c r="Q147" s="6">
        <v>6109.1147356000001</v>
      </c>
      <c r="R147" s="6">
        <v>9395.7740644000005</v>
      </c>
      <c r="S147" s="6">
        <v>7.6766441686216202</v>
      </c>
      <c r="T147" s="6">
        <v>9.7995929393145396</v>
      </c>
      <c r="U147" s="6">
        <v>10.0873004528422</v>
      </c>
      <c r="V147" s="6">
        <v>8.6629119296011297</v>
      </c>
      <c r="W147" s="6">
        <v>7.78535569415802</v>
      </c>
      <c r="X147" s="6">
        <v>7.9005522529410204</v>
      </c>
      <c r="Y147" s="6">
        <v>7.4698271889628396</v>
      </c>
      <c r="Z147" s="6">
        <v>7.3267726914734803</v>
      </c>
      <c r="AA147" s="6">
        <v>6.7455511163059896</v>
      </c>
      <c r="AB147" s="6">
        <v>5.3005719681868904</v>
      </c>
      <c r="AC147" s="6">
        <v>5.1266881622038003</v>
      </c>
      <c r="AD147" s="6">
        <v>4.1539218058975402</v>
      </c>
      <c r="AE147" s="6">
        <v>3.9005987615531401</v>
      </c>
      <c r="AF147" s="6">
        <v>3.1772001413474702</v>
      </c>
      <c r="AG147" s="6">
        <v>4.8865107265903402</v>
      </c>
    </row>
    <row r="148" spans="1:33" x14ac:dyDescent="0.25">
      <c r="A148" s="6" t="s">
        <v>97</v>
      </c>
      <c r="B148" s="6" t="s">
        <v>98</v>
      </c>
      <c r="C148" s="6" t="s">
        <v>12</v>
      </c>
      <c r="D148" s="6">
        <v>7227.0847833999997</v>
      </c>
      <c r="E148" s="6">
        <v>8241.6640064000003</v>
      </c>
      <c r="F148" s="6">
        <v>9759.1306081000002</v>
      </c>
      <c r="G148" s="6">
        <v>12269.9146074</v>
      </c>
      <c r="H148" s="6">
        <v>17128.3858974</v>
      </c>
      <c r="I148" s="6">
        <v>19762.242278999998</v>
      </c>
      <c r="J148" s="6">
        <v>16236.3699376</v>
      </c>
      <c r="K148" s="6">
        <v>14953.6871194</v>
      </c>
      <c r="L148" s="6">
        <v>14134.1790079</v>
      </c>
      <c r="M148" s="6">
        <v>14686.071611199999</v>
      </c>
      <c r="N148" s="6">
        <v>14917.5559491</v>
      </c>
      <c r="O148" s="6">
        <v>12002.011780500001</v>
      </c>
      <c r="P148" s="6">
        <v>9737.1494887999997</v>
      </c>
      <c r="Q148" s="6">
        <v>8409.4926959000004</v>
      </c>
      <c r="R148" s="6">
        <v>13185.239531499999</v>
      </c>
      <c r="S148" s="6">
        <v>3.7514030921355901</v>
      </c>
      <c r="T148" s="6">
        <v>4.2780463720263899</v>
      </c>
      <c r="U148" s="6">
        <v>5.0657262003999799</v>
      </c>
      <c r="V148" s="6">
        <v>6.36901281470581</v>
      </c>
      <c r="W148" s="6">
        <v>8.8909265277179692</v>
      </c>
      <c r="X148" s="6">
        <v>10.258097007974399</v>
      </c>
      <c r="Y148" s="6">
        <v>8.4279028424951008</v>
      </c>
      <c r="Z148" s="6">
        <v>7.7620935383788501</v>
      </c>
      <c r="AA148" s="6">
        <v>7.3367069052272997</v>
      </c>
      <c r="AB148" s="6">
        <v>7.6231808681870099</v>
      </c>
      <c r="AC148" s="6">
        <v>7.7433387308667996</v>
      </c>
      <c r="AD148" s="6">
        <v>6.2299510043984299</v>
      </c>
      <c r="AE148" s="6">
        <v>5.0543163385563696</v>
      </c>
      <c r="AF148" s="6">
        <v>4.36516214326869</v>
      </c>
      <c r="AG148" s="6">
        <v>6.8441356136612796</v>
      </c>
    </row>
    <row r="149" spans="1:33" x14ac:dyDescent="0.25">
      <c r="A149" s="6" t="s">
        <v>99</v>
      </c>
      <c r="B149" s="6" t="s">
        <v>100</v>
      </c>
      <c r="C149" s="6" t="s">
        <v>11</v>
      </c>
      <c r="D149" s="6">
        <v>35410.302741400003</v>
      </c>
      <c r="E149" s="6">
        <v>37192.610741800003</v>
      </c>
      <c r="F149" s="6">
        <v>39075.7062028</v>
      </c>
      <c r="G149" s="6">
        <v>33526.656843999997</v>
      </c>
      <c r="H149" s="6">
        <v>33529.344791199997</v>
      </c>
      <c r="I149" s="6">
        <v>31608.515225700001</v>
      </c>
      <c r="J149" s="6">
        <v>31750.3302702</v>
      </c>
      <c r="K149" s="6">
        <v>26548.624346799999</v>
      </c>
      <c r="L149" s="6">
        <v>22832.425188599998</v>
      </c>
      <c r="M149" s="6">
        <v>17221.374844400001</v>
      </c>
      <c r="N149" s="6">
        <v>15212.771414700001</v>
      </c>
      <c r="O149" s="6">
        <v>13957.8321959</v>
      </c>
      <c r="P149" s="6">
        <v>11657.796497200001</v>
      </c>
      <c r="Q149" s="6">
        <v>9760.6334938</v>
      </c>
      <c r="R149" s="6">
        <v>14721.4575286</v>
      </c>
      <c r="S149" s="6">
        <v>9.4678338163841094</v>
      </c>
      <c r="T149" s="6">
        <v>9.9443786254085698</v>
      </c>
      <c r="U149" s="6">
        <v>10.4478714934402</v>
      </c>
      <c r="V149" s="6">
        <v>8.9641937753559802</v>
      </c>
      <c r="W149" s="6">
        <v>8.9649124655513894</v>
      </c>
      <c r="X149" s="6">
        <v>8.4513304369377593</v>
      </c>
      <c r="Y149" s="6">
        <v>8.4892482509647795</v>
      </c>
      <c r="Z149" s="6">
        <v>7.0984415243430199</v>
      </c>
      <c r="AA149" s="6">
        <v>6.1048223419436498</v>
      </c>
      <c r="AB149" s="6">
        <v>4.6045671031727098</v>
      </c>
      <c r="AC149" s="6">
        <v>4.0675165274038401</v>
      </c>
      <c r="AD149" s="6">
        <v>3.73197700773264</v>
      </c>
      <c r="AE149" s="6">
        <v>3.1170046951242298</v>
      </c>
      <c r="AF149" s="6">
        <v>2.6097505163063</v>
      </c>
      <c r="AG149" s="6">
        <v>3.9361514199308099</v>
      </c>
    </row>
    <row r="150" spans="1:33" x14ac:dyDescent="0.25">
      <c r="A150" s="6" t="s">
        <v>99</v>
      </c>
      <c r="B150" s="6" t="s">
        <v>100</v>
      </c>
      <c r="C150" s="6" t="s">
        <v>12</v>
      </c>
      <c r="D150" s="6">
        <v>11949.656047500001</v>
      </c>
      <c r="E150" s="6">
        <v>15029.766439999999</v>
      </c>
      <c r="F150" s="6">
        <v>17101.9578334</v>
      </c>
      <c r="G150" s="6">
        <v>17888.602516399998</v>
      </c>
      <c r="H150" s="6">
        <v>27522.395850299999</v>
      </c>
      <c r="I150" s="6">
        <v>30948.997501900001</v>
      </c>
      <c r="J150" s="6">
        <v>25713.393504299998</v>
      </c>
      <c r="K150" s="6">
        <v>23970.761804199999</v>
      </c>
      <c r="L150" s="6">
        <v>21002.200655600001</v>
      </c>
      <c r="M150" s="6">
        <v>18412.543247699999</v>
      </c>
      <c r="N150" s="6">
        <v>18308.061997000001</v>
      </c>
      <c r="O150" s="6">
        <v>15461.0683859</v>
      </c>
      <c r="P150" s="6">
        <v>13208.4242772</v>
      </c>
      <c r="Q150" s="6">
        <v>8602.1803787999997</v>
      </c>
      <c r="R150" s="6">
        <v>12831.6072396</v>
      </c>
      <c r="S150" s="6">
        <v>4.2991856450592696</v>
      </c>
      <c r="T150" s="6">
        <v>5.4073318822393999</v>
      </c>
      <c r="U150" s="6">
        <v>6.1528542183558903</v>
      </c>
      <c r="V150" s="6">
        <v>6.4358691867761104</v>
      </c>
      <c r="W150" s="6">
        <v>9.9018656844105006</v>
      </c>
      <c r="X150" s="6">
        <v>11.134670760417499</v>
      </c>
      <c r="Y150" s="6">
        <v>9.2510321468687398</v>
      </c>
      <c r="Z150" s="6">
        <v>8.6240770981280193</v>
      </c>
      <c r="AA150" s="6">
        <v>7.5560634728143601</v>
      </c>
      <c r="AB150" s="6">
        <v>6.6243698818516101</v>
      </c>
      <c r="AC150" s="6">
        <v>6.5867801561388504</v>
      </c>
      <c r="AD150" s="6">
        <v>5.5625034727126996</v>
      </c>
      <c r="AE150" s="6">
        <v>4.7520587890285597</v>
      </c>
      <c r="AF150" s="6">
        <v>3.0948481072377501</v>
      </c>
      <c r="AG150" s="6">
        <v>4.6164894979607602</v>
      </c>
    </row>
    <row r="151" spans="1:33" x14ac:dyDescent="0.25">
      <c r="A151" s="6" t="s">
        <v>101</v>
      </c>
      <c r="B151" s="6" t="s">
        <v>102</v>
      </c>
      <c r="C151" s="6" t="s">
        <v>11</v>
      </c>
      <c r="D151" s="6">
        <v>86.622355200000001</v>
      </c>
      <c r="E151" s="6">
        <v>115.4964736</v>
      </c>
      <c r="F151" s="6">
        <v>169.6354456</v>
      </c>
      <c r="G151" s="6">
        <v>104.6686792</v>
      </c>
      <c r="H151" s="6">
        <v>64.966766399999997</v>
      </c>
      <c r="I151" s="6">
        <v>70.380663600000005</v>
      </c>
      <c r="J151" s="6">
        <v>83.013090399999996</v>
      </c>
      <c r="K151" s="6">
        <v>84.817722799999999</v>
      </c>
      <c r="L151" s="6">
        <v>79.403825600000005</v>
      </c>
      <c r="M151" s="6">
        <v>54.138972000000003</v>
      </c>
      <c r="N151" s="6">
        <v>102.8640468</v>
      </c>
      <c r="O151" s="6">
        <v>93.840884799999998</v>
      </c>
      <c r="P151" s="6">
        <v>75.794560799999999</v>
      </c>
      <c r="Q151" s="6">
        <v>54.138972000000003</v>
      </c>
      <c r="R151" s="6">
        <v>146.17522439999999</v>
      </c>
      <c r="S151" s="6">
        <v>6.25</v>
      </c>
      <c r="T151" s="6">
        <v>8.3333333333333304</v>
      </c>
      <c r="U151" s="6">
        <v>12.2395833333333</v>
      </c>
      <c r="V151" s="6">
        <v>7.5520833333333304</v>
      </c>
      <c r="W151" s="6">
        <v>4.6875</v>
      </c>
      <c r="X151" s="6">
        <v>5.078125</v>
      </c>
      <c r="Y151" s="6">
        <v>5.9895833333333304</v>
      </c>
      <c r="Z151" s="6">
        <v>6.1197916666666696</v>
      </c>
      <c r="AA151" s="6">
        <v>5.7291666666666696</v>
      </c>
      <c r="AB151" s="6">
        <v>3.90625</v>
      </c>
      <c r="AC151" s="6">
        <v>7.421875</v>
      </c>
      <c r="AD151" s="6">
        <v>6.7708333333333304</v>
      </c>
      <c r="AE151" s="6">
        <v>5.46875</v>
      </c>
      <c r="AF151" s="6">
        <v>3.90625</v>
      </c>
      <c r="AG151" s="6">
        <v>10.546875</v>
      </c>
    </row>
    <row r="152" spans="1:33" x14ac:dyDescent="0.25">
      <c r="A152" s="6" t="s">
        <v>101</v>
      </c>
      <c r="B152" s="6" t="s">
        <v>102</v>
      </c>
      <c r="C152" s="6" t="s">
        <v>12</v>
      </c>
      <c r="D152" s="6">
        <v>131.7381652</v>
      </c>
      <c r="E152" s="6">
        <v>169.6354456</v>
      </c>
      <c r="F152" s="6">
        <v>162.41691599999999</v>
      </c>
      <c r="G152" s="6">
        <v>180.46324000000001</v>
      </c>
      <c r="H152" s="6">
        <v>216.55588800000001</v>
      </c>
      <c r="I152" s="6">
        <v>184.07250479999999</v>
      </c>
      <c r="J152" s="6">
        <v>171.440078</v>
      </c>
      <c r="K152" s="6">
        <v>158.80765120000001</v>
      </c>
      <c r="L152" s="6">
        <v>133.5427976</v>
      </c>
      <c r="M152" s="6">
        <v>115.4964736</v>
      </c>
      <c r="N152" s="6">
        <v>180.46324000000001</v>
      </c>
      <c r="O152" s="6">
        <v>111.8872088</v>
      </c>
      <c r="P152" s="6">
        <v>110.08257639999999</v>
      </c>
      <c r="Q152" s="6">
        <v>68.576031200000003</v>
      </c>
      <c r="R152" s="6">
        <v>102.8640468</v>
      </c>
      <c r="S152" s="6">
        <v>5.9934318555008197</v>
      </c>
      <c r="T152" s="6">
        <v>7.7175697865353001</v>
      </c>
      <c r="U152" s="6">
        <v>7.3891625615763603</v>
      </c>
      <c r="V152" s="6">
        <v>8.2101806239737307</v>
      </c>
      <c r="W152" s="6">
        <v>9.8522167487684698</v>
      </c>
      <c r="X152" s="6">
        <v>8.3743842364531993</v>
      </c>
      <c r="Y152" s="6">
        <v>7.7996715927750397</v>
      </c>
      <c r="Z152" s="6">
        <v>7.2249589490968802</v>
      </c>
      <c r="AA152" s="6">
        <v>6.0755336617405602</v>
      </c>
      <c r="AB152" s="6">
        <v>5.2545155993431898</v>
      </c>
      <c r="AC152" s="6">
        <v>8.2101806239737307</v>
      </c>
      <c r="AD152" s="6">
        <v>5.0903119868637097</v>
      </c>
      <c r="AE152" s="6">
        <v>5.0082101806239701</v>
      </c>
      <c r="AF152" s="6">
        <v>3.1198686371100202</v>
      </c>
      <c r="AG152" s="6">
        <v>4.6798029556650196</v>
      </c>
    </row>
    <row r="153" spans="1:33" x14ac:dyDescent="0.25">
      <c r="A153" t="s">
        <v>1020</v>
      </c>
    </row>
    <row r="154" spans="1:33" x14ac:dyDescent="0.25">
      <c r="A154" t="s">
        <v>1023</v>
      </c>
    </row>
    <row r="155" spans="1:33" x14ac:dyDescent="0.25">
      <c r="A155" t="s">
        <v>1021</v>
      </c>
    </row>
    <row r="156" spans="1:33" x14ac:dyDescent="0.25">
      <c r="A156" t="s">
        <v>1022</v>
      </c>
    </row>
    <row r="157" spans="1:33" x14ac:dyDescent="0.25">
      <c r="A157" t="s">
        <v>15</v>
      </c>
    </row>
    <row r="160" spans="1:33" x14ac:dyDescent="0.25">
      <c r="L160" s="7" t="str">
        <f>HYPERLINK("#'Indice'!A1", "Ir al índice")</f>
        <v>Ir al índice</v>
      </c>
    </row>
    <row r="161" spans="1:33" ht="17.25" x14ac:dyDescent="0.3">
      <c r="A161" s="4" t="s">
        <v>378</v>
      </c>
    </row>
    <row r="162" spans="1:33" x14ac:dyDescent="0.25">
      <c r="A162" s="5" t="s">
        <v>17</v>
      </c>
      <c r="B162" s="5" t="s">
        <v>62</v>
      </c>
      <c r="C162" s="5" t="s">
        <v>7</v>
      </c>
      <c r="D162" s="5" t="s">
        <v>345</v>
      </c>
      <c r="E162" s="5" t="s">
        <v>346</v>
      </c>
      <c r="F162" s="5" t="s">
        <v>347</v>
      </c>
      <c r="G162" s="5" t="s">
        <v>348</v>
      </c>
      <c r="H162" s="5" t="s">
        <v>349</v>
      </c>
      <c r="I162" s="5" t="s">
        <v>350</v>
      </c>
      <c r="J162" s="5" t="s">
        <v>351</v>
      </c>
      <c r="K162" s="5" t="s">
        <v>352</v>
      </c>
      <c r="L162" s="5" t="s">
        <v>353</v>
      </c>
      <c r="M162" s="5" t="s">
        <v>354</v>
      </c>
      <c r="N162" s="5" t="s">
        <v>355</v>
      </c>
      <c r="O162" s="5" t="s">
        <v>356</v>
      </c>
      <c r="P162" s="5" t="s">
        <v>357</v>
      </c>
      <c r="Q162" s="5" t="s">
        <v>358</v>
      </c>
      <c r="R162" s="5" t="s">
        <v>359</v>
      </c>
      <c r="S162" s="5" t="s">
        <v>360</v>
      </c>
      <c r="T162" s="5" t="s">
        <v>361</v>
      </c>
      <c r="U162" s="5" t="s">
        <v>362</v>
      </c>
      <c r="V162" s="5" t="s">
        <v>363</v>
      </c>
      <c r="W162" s="5" t="s">
        <v>364</v>
      </c>
      <c r="X162" s="5" t="s">
        <v>365</v>
      </c>
      <c r="Y162" s="5" t="s">
        <v>366</v>
      </c>
      <c r="Z162" s="5" t="s">
        <v>367</v>
      </c>
      <c r="AA162" s="5" t="s">
        <v>368</v>
      </c>
      <c r="AB162" s="5" t="s">
        <v>369</v>
      </c>
      <c r="AC162" s="5" t="s">
        <v>370</v>
      </c>
      <c r="AD162" s="5" t="s">
        <v>371</v>
      </c>
      <c r="AE162" s="5" t="s">
        <v>372</v>
      </c>
      <c r="AF162" s="5" t="s">
        <v>373</v>
      </c>
      <c r="AG162" s="5" t="s">
        <v>374</v>
      </c>
    </row>
    <row r="163" spans="1:33" x14ac:dyDescent="0.25">
      <c r="A163" s="6" t="s">
        <v>63</v>
      </c>
      <c r="B163" s="6" t="s">
        <v>64</v>
      </c>
      <c r="C163" s="6" t="s">
        <v>11</v>
      </c>
      <c r="D163" s="6">
        <v>8170.6295336000003</v>
      </c>
      <c r="E163" s="6">
        <v>7493.8185246000003</v>
      </c>
      <c r="F163" s="6">
        <v>8232.0501707000003</v>
      </c>
      <c r="G163" s="6">
        <v>8203.4859546999996</v>
      </c>
      <c r="H163" s="6">
        <v>8626.1473079999996</v>
      </c>
      <c r="I163" s="6">
        <v>7344.6379483999999</v>
      </c>
      <c r="J163" s="6">
        <v>7028.4890353000001</v>
      </c>
      <c r="K163" s="6">
        <v>5919.1612871999996</v>
      </c>
      <c r="L163" s="6">
        <v>5918.3384452</v>
      </c>
      <c r="M163" s="6">
        <v>5025.5077596000001</v>
      </c>
      <c r="N163" s="6">
        <v>4041.1800798999998</v>
      </c>
      <c r="O163" s="6">
        <v>3608.0825845999998</v>
      </c>
      <c r="P163" s="6">
        <v>3065.6332625999999</v>
      </c>
      <c r="Q163" s="6">
        <v>2774.9172976</v>
      </c>
      <c r="R163" s="6">
        <v>5936.8505988999996</v>
      </c>
      <c r="S163" s="6">
        <v>8.9405024791236691</v>
      </c>
      <c r="T163" s="6">
        <v>8.1999193356854398</v>
      </c>
      <c r="U163" s="6">
        <v>9.0077104410075997</v>
      </c>
      <c r="V163" s="6">
        <v>8.9764547779143093</v>
      </c>
      <c r="W163" s="6">
        <v>9.4389411581214802</v>
      </c>
      <c r="X163" s="6">
        <v>8.0366823040872699</v>
      </c>
      <c r="Y163" s="6">
        <v>7.6907444385018504</v>
      </c>
      <c r="Z163" s="6">
        <v>6.4768909109048298</v>
      </c>
      <c r="AA163" s="6">
        <v>6.4759905370828799</v>
      </c>
      <c r="AB163" s="6">
        <v>5.4990333852234397</v>
      </c>
      <c r="AC163" s="6">
        <v>4.4219579867565102</v>
      </c>
      <c r="AD163" s="6">
        <v>3.9480521249733198</v>
      </c>
      <c r="AE163" s="6">
        <v>3.3544908224817198</v>
      </c>
      <c r="AF163" s="6">
        <v>3.0363823101431202</v>
      </c>
      <c r="AG163" s="6">
        <v>6.4962469879925804</v>
      </c>
    </row>
    <row r="164" spans="1:33" x14ac:dyDescent="0.25">
      <c r="A164" s="6" t="s">
        <v>63</v>
      </c>
      <c r="B164" s="6" t="s">
        <v>64</v>
      </c>
      <c r="C164" s="6" t="s">
        <v>12</v>
      </c>
      <c r="D164" s="6">
        <v>18238.0848879</v>
      </c>
      <c r="E164" s="6">
        <v>22028.468280000001</v>
      </c>
      <c r="F164" s="6">
        <v>24399.9486024</v>
      </c>
      <c r="G164" s="6">
        <v>22989.887064400002</v>
      </c>
      <c r="H164" s="6">
        <v>34907.479673499998</v>
      </c>
      <c r="I164" s="6">
        <v>40117.162056300003</v>
      </c>
      <c r="J164" s="6">
        <v>40680.666900199998</v>
      </c>
      <c r="K164" s="6">
        <v>46470.241153800001</v>
      </c>
      <c r="L164" s="6">
        <v>38476.808306999999</v>
      </c>
      <c r="M164" s="6">
        <v>33866.182580300003</v>
      </c>
      <c r="N164" s="6">
        <v>31739.624451899999</v>
      </c>
      <c r="O164" s="6">
        <v>29991.651205599999</v>
      </c>
      <c r="P164" s="6">
        <v>27811.910526399999</v>
      </c>
      <c r="Q164" s="6">
        <v>22841.4190208</v>
      </c>
      <c r="R164" s="6">
        <v>47272.535501799997</v>
      </c>
      <c r="S164" s="6">
        <v>3.7851537943217699</v>
      </c>
      <c r="T164" s="6">
        <v>4.57181446438259</v>
      </c>
      <c r="U164" s="6">
        <v>5.0639943064912902</v>
      </c>
      <c r="V164" s="6">
        <v>4.77134846052701</v>
      </c>
      <c r="W164" s="6">
        <v>7.2447397820820498</v>
      </c>
      <c r="X164" s="6">
        <v>8.3259634500094606</v>
      </c>
      <c r="Y164" s="6">
        <v>8.4429139144423697</v>
      </c>
      <c r="Z164" s="6">
        <v>9.6444890298241805</v>
      </c>
      <c r="AA164" s="6">
        <v>7.9855224850530897</v>
      </c>
      <c r="AB164" s="6">
        <v>7.02862774687833</v>
      </c>
      <c r="AC164" s="6">
        <v>6.5872793477435403</v>
      </c>
      <c r="AD164" s="6">
        <v>6.2245029045877702</v>
      </c>
      <c r="AE164" s="6">
        <v>5.7721169357087003</v>
      </c>
      <c r="AF164" s="6">
        <v>4.7405352264609197</v>
      </c>
      <c r="AG164" s="6">
        <v>9.81099815148694</v>
      </c>
    </row>
    <row r="165" spans="1:33" x14ac:dyDescent="0.25">
      <c r="A165" s="6" t="s">
        <v>65</v>
      </c>
      <c r="B165" s="6" t="s">
        <v>66</v>
      </c>
      <c r="C165" s="6" t="s">
        <v>11</v>
      </c>
      <c r="D165" s="6">
        <v>1693.3222444999999</v>
      </c>
      <c r="E165" s="6">
        <v>1948.8743531</v>
      </c>
      <c r="F165" s="6">
        <v>1600.9166958000001</v>
      </c>
      <c r="G165" s="6">
        <v>1847.109514</v>
      </c>
      <c r="H165" s="6">
        <v>2257.0129373999998</v>
      </c>
      <c r="I165" s="6">
        <v>1896.7683254000001</v>
      </c>
      <c r="J165" s="6">
        <v>1733.6841952</v>
      </c>
      <c r="K165" s="6">
        <v>1066.8917698</v>
      </c>
      <c r="L165" s="6">
        <v>1051.8827778</v>
      </c>
      <c r="M165" s="6">
        <v>1086.9333833000001</v>
      </c>
      <c r="N165" s="6">
        <v>1105.773369</v>
      </c>
      <c r="O165" s="6">
        <v>1189.1479268000001</v>
      </c>
      <c r="P165" s="6">
        <v>1016.0059252999999</v>
      </c>
      <c r="Q165" s="6">
        <v>842.24940089999996</v>
      </c>
      <c r="R165" s="6">
        <v>1789.9059801999999</v>
      </c>
      <c r="S165" s="6">
        <v>7.6529223647406299</v>
      </c>
      <c r="T165" s="6">
        <v>8.80788294806365</v>
      </c>
      <c r="U165" s="6">
        <v>7.2352980805447</v>
      </c>
      <c r="V165" s="6">
        <v>8.3479596135523408</v>
      </c>
      <c r="W165" s="6">
        <v>10.2005066325918</v>
      </c>
      <c r="X165" s="6">
        <v>8.5723912181118695</v>
      </c>
      <c r="Y165" s="6">
        <v>7.8353370682619898</v>
      </c>
      <c r="Z165" s="6">
        <v>4.8217874136951604</v>
      </c>
      <c r="AA165" s="6">
        <v>4.7539546955447296</v>
      </c>
      <c r="AB165" s="6">
        <v>4.9123649234856401</v>
      </c>
      <c r="AC165" s="6">
        <v>4.997511710155</v>
      </c>
      <c r="AD165" s="6">
        <v>5.37432068441281</v>
      </c>
      <c r="AE165" s="6">
        <v>4.5918102674740897</v>
      </c>
      <c r="AF165" s="6">
        <v>3.8065225315340201</v>
      </c>
      <c r="AG165" s="6">
        <v>8.0894298478316493</v>
      </c>
    </row>
    <row r="166" spans="1:33" x14ac:dyDescent="0.25">
      <c r="A166" s="6" t="s">
        <v>65</v>
      </c>
      <c r="B166" s="6" t="s">
        <v>66</v>
      </c>
      <c r="C166" s="6" t="s">
        <v>12</v>
      </c>
      <c r="D166" s="6">
        <v>5065.6438353000003</v>
      </c>
      <c r="E166" s="6">
        <v>6953.8910543000002</v>
      </c>
      <c r="F166" s="6">
        <v>6074.3518102999997</v>
      </c>
      <c r="G166" s="6">
        <v>6770.0396065000004</v>
      </c>
      <c r="H166" s="6">
        <v>9645.8379432999991</v>
      </c>
      <c r="I166" s="6">
        <v>16310.6078856</v>
      </c>
      <c r="J166" s="6">
        <v>16699.508894999999</v>
      </c>
      <c r="K166" s="6">
        <v>15684.2749339</v>
      </c>
      <c r="L166" s="6">
        <v>14287.020825899999</v>
      </c>
      <c r="M166" s="6">
        <v>10275.1242929</v>
      </c>
      <c r="N166" s="6">
        <v>9337.5293357999999</v>
      </c>
      <c r="O166" s="6">
        <v>9051.0564878999994</v>
      </c>
      <c r="P166" s="6">
        <v>7162.5675424000001</v>
      </c>
      <c r="Q166" s="6">
        <v>6680.5705723000001</v>
      </c>
      <c r="R166" s="6">
        <v>11237.496156900001</v>
      </c>
      <c r="S166" s="6">
        <v>3.3495066475341</v>
      </c>
      <c r="T166" s="6">
        <v>4.5980540815551301</v>
      </c>
      <c r="U166" s="6">
        <v>4.0164848594918396</v>
      </c>
      <c r="V166" s="6">
        <v>4.4764877680544499</v>
      </c>
      <c r="W166" s="6">
        <v>6.3780240701045203</v>
      </c>
      <c r="X166" s="6">
        <v>10.7849053969077</v>
      </c>
      <c r="Y166" s="6">
        <v>11.0420546475401</v>
      </c>
      <c r="Z166" s="6">
        <v>10.3707613209525</v>
      </c>
      <c r="AA166" s="6">
        <v>9.4468685098497698</v>
      </c>
      <c r="AB166" s="6">
        <v>6.7941209927699999</v>
      </c>
      <c r="AC166" s="6">
        <v>6.1741641534011498</v>
      </c>
      <c r="AD166" s="6">
        <v>5.98474248468996</v>
      </c>
      <c r="AE166" s="6">
        <v>4.7360352161947796</v>
      </c>
      <c r="AF166" s="6">
        <v>4.4173290244584198</v>
      </c>
      <c r="AG166" s="6">
        <v>7.4304608264955796</v>
      </c>
    </row>
    <row r="167" spans="1:33" x14ac:dyDescent="0.25">
      <c r="A167" s="6" t="s">
        <v>67</v>
      </c>
      <c r="B167" s="6" t="s">
        <v>68</v>
      </c>
      <c r="C167" s="6" t="s">
        <v>11</v>
      </c>
      <c r="D167" s="6">
        <v>4149.6330478</v>
      </c>
      <c r="E167" s="6">
        <v>4500.3587508000001</v>
      </c>
      <c r="F167" s="6">
        <v>4839.4003844999997</v>
      </c>
      <c r="G167" s="6">
        <v>4838.9600504</v>
      </c>
      <c r="H167" s="6">
        <v>4766.1483490000001</v>
      </c>
      <c r="I167" s="6">
        <v>4665.1951405999998</v>
      </c>
      <c r="J167" s="6">
        <v>3769.3693201999999</v>
      </c>
      <c r="K167" s="6">
        <v>3599.6718638000002</v>
      </c>
      <c r="L167" s="6">
        <v>3157.4404115000002</v>
      </c>
      <c r="M167" s="6">
        <v>2439.4668105000001</v>
      </c>
      <c r="N167" s="6">
        <v>2576.7984428999998</v>
      </c>
      <c r="O167" s="6">
        <v>1976.5052995000001</v>
      </c>
      <c r="P167" s="6">
        <v>1811.8415746000001</v>
      </c>
      <c r="Q167" s="6">
        <v>1648.9677119</v>
      </c>
      <c r="R167" s="6">
        <v>2328.9928662000002</v>
      </c>
      <c r="S167" s="6">
        <v>8.1255817810962796</v>
      </c>
      <c r="T167" s="6">
        <v>8.8123534425013492</v>
      </c>
      <c r="U167" s="6">
        <v>9.4762460060345095</v>
      </c>
      <c r="V167" s="6">
        <v>9.4753837681692996</v>
      </c>
      <c r="W167" s="6">
        <v>9.33280792410517</v>
      </c>
      <c r="X167" s="6">
        <v>9.1351269384688294</v>
      </c>
      <c r="Y167" s="6">
        <v>7.3809703946421301</v>
      </c>
      <c r="Z167" s="6">
        <v>7.0486782270845101</v>
      </c>
      <c r="AA167" s="6">
        <v>6.1827250716020696</v>
      </c>
      <c r="AB167" s="6">
        <v>4.77682890093062</v>
      </c>
      <c r="AC167" s="6">
        <v>5.04574410315296</v>
      </c>
      <c r="AD167" s="6">
        <v>3.8702832917653001</v>
      </c>
      <c r="AE167" s="6">
        <v>3.5478478986492199</v>
      </c>
      <c r="AF167" s="6">
        <v>3.2289173146368402</v>
      </c>
      <c r="AG167" s="6">
        <v>4.5605049371608999</v>
      </c>
    </row>
    <row r="168" spans="1:33" x14ac:dyDescent="0.25">
      <c r="A168" s="6" t="s">
        <v>67</v>
      </c>
      <c r="B168" s="6" t="s">
        <v>68</v>
      </c>
      <c r="C168" s="6" t="s">
        <v>12</v>
      </c>
      <c r="D168" s="6">
        <v>1870.9674345000001</v>
      </c>
      <c r="E168" s="6">
        <v>1956.5878554000001</v>
      </c>
      <c r="F168" s="6">
        <v>2343.0525265000001</v>
      </c>
      <c r="G168" s="6">
        <v>3056.6295682</v>
      </c>
      <c r="H168" s="6">
        <v>5210.2620317999999</v>
      </c>
      <c r="I168" s="6">
        <v>6182.3402907999998</v>
      </c>
      <c r="J168" s="6">
        <v>5611.7708628</v>
      </c>
      <c r="K168" s="6">
        <v>4924.5545897000002</v>
      </c>
      <c r="L168" s="6">
        <v>4784.1073205000002</v>
      </c>
      <c r="M168" s="6">
        <v>4173.7702618000003</v>
      </c>
      <c r="N168" s="6">
        <v>3969.5146881000001</v>
      </c>
      <c r="O168" s="6">
        <v>3223.9010976</v>
      </c>
      <c r="P168" s="6">
        <v>2734.8550897</v>
      </c>
      <c r="Q168" s="6">
        <v>2261.3494028999999</v>
      </c>
      <c r="R168" s="6">
        <v>3330.5869585</v>
      </c>
      <c r="S168" s="6">
        <v>3.36297772543523</v>
      </c>
      <c r="T168" s="6">
        <v>3.5168764855202999</v>
      </c>
      <c r="U168" s="6">
        <v>4.2115289185939302</v>
      </c>
      <c r="V168" s="6">
        <v>5.4941507603046</v>
      </c>
      <c r="W168" s="6">
        <v>9.36520584673187</v>
      </c>
      <c r="X168" s="6">
        <v>11.1124717115012</v>
      </c>
      <c r="Y168" s="6">
        <v>10.0868994637987</v>
      </c>
      <c r="Z168" s="6">
        <v>8.8516598886055906</v>
      </c>
      <c r="AA168" s="6">
        <v>8.5992123958227804</v>
      </c>
      <c r="AB168" s="6">
        <v>7.50215966493744</v>
      </c>
      <c r="AC168" s="6">
        <v>7.1350196859176203</v>
      </c>
      <c r="AD168" s="6">
        <v>5.7948136243923498</v>
      </c>
      <c r="AE168" s="6">
        <v>4.9157759666790604</v>
      </c>
      <c r="AF168" s="6">
        <v>4.0646713198465196</v>
      </c>
      <c r="AG168" s="6">
        <v>5.9865765419128598</v>
      </c>
    </row>
    <row r="169" spans="1:33" x14ac:dyDescent="0.25">
      <c r="A169" s="6" t="s">
        <v>69</v>
      </c>
      <c r="B169" s="6" t="s">
        <v>70</v>
      </c>
      <c r="C169" s="6" t="s">
        <v>11</v>
      </c>
      <c r="D169" s="6">
        <v>14578.8760797</v>
      </c>
      <c r="E169" s="6">
        <v>19674.628956100001</v>
      </c>
      <c r="F169" s="6">
        <v>20486.457489500001</v>
      </c>
      <c r="G169" s="6">
        <v>19226.6042505</v>
      </c>
      <c r="H169" s="6">
        <v>16041.4786804</v>
      </c>
      <c r="I169" s="6">
        <v>14588.644976899999</v>
      </c>
      <c r="J169" s="6">
        <v>13840.6156328</v>
      </c>
      <c r="K169" s="6">
        <v>14227.399187700001</v>
      </c>
      <c r="L169" s="6">
        <v>12913.243353399999</v>
      </c>
      <c r="M169" s="6">
        <v>9832.5177065999997</v>
      </c>
      <c r="N169" s="6">
        <v>9757.3226850999999</v>
      </c>
      <c r="O169" s="6">
        <v>8440.7445461999996</v>
      </c>
      <c r="P169" s="6">
        <v>7023.3118166000004</v>
      </c>
      <c r="Q169" s="6">
        <v>5356.1815358000003</v>
      </c>
      <c r="R169" s="6">
        <v>8757.9734026999995</v>
      </c>
      <c r="S169" s="6">
        <v>7.4860978183078002</v>
      </c>
      <c r="T169" s="6">
        <v>10.1027127262136</v>
      </c>
      <c r="U169" s="6">
        <v>10.519578044191499</v>
      </c>
      <c r="V169" s="6">
        <v>9.8726568047004992</v>
      </c>
      <c r="W169" s="6">
        <v>8.2371286987607508</v>
      </c>
      <c r="X169" s="6">
        <v>7.4911140431262497</v>
      </c>
      <c r="Y169" s="6">
        <v>7.1070089303395001</v>
      </c>
      <c r="Z169" s="6">
        <v>7.3056181722772999</v>
      </c>
      <c r="AA169" s="6">
        <v>6.6308131276162596</v>
      </c>
      <c r="AB169" s="6">
        <v>5.04889327198162</v>
      </c>
      <c r="AC169" s="6">
        <v>5.0102814281521297</v>
      </c>
      <c r="AD169" s="6">
        <v>4.3342325558405799</v>
      </c>
      <c r="AE169" s="6">
        <v>3.6063959238088601</v>
      </c>
      <c r="AF169" s="6">
        <v>2.7503422548083001</v>
      </c>
      <c r="AG169" s="6">
        <v>4.49712619987503</v>
      </c>
    </row>
    <row r="170" spans="1:33" x14ac:dyDescent="0.25">
      <c r="A170" s="6" t="s">
        <v>69</v>
      </c>
      <c r="B170" s="6" t="s">
        <v>70</v>
      </c>
      <c r="C170" s="6" t="s">
        <v>12</v>
      </c>
      <c r="D170" s="6">
        <v>7693.7160784999996</v>
      </c>
      <c r="E170" s="6">
        <v>10169.0468139</v>
      </c>
      <c r="F170" s="6">
        <v>12403.274582399999</v>
      </c>
      <c r="G170" s="6">
        <v>12779.9828571</v>
      </c>
      <c r="H170" s="6">
        <v>18456.934211200001</v>
      </c>
      <c r="I170" s="6">
        <v>19993.516623799998</v>
      </c>
      <c r="J170" s="6">
        <v>17983.8365639</v>
      </c>
      <c r="K170" s="6">
        <v>15878.1282827</v>
      </c>
      <c r="L170" s="6">
        <v>16123.2430241</v>
      </c>
      <c r="M170" s="6">
        <v>13982.366279600001</v>
      </c>
      <c r="N170" s="6">
        <v>15774.165680300001</v>
      </c>
      <c r="O170" s="6">
        <v>13475.5731863</v>
      </c>
      <c r="P170" s="6">
        <v>10567.493639300001</v>
      </c>
      <c r="Q170" s="6">
        <v>8240.6405054999996</v>
      </c>
      <c r="R170" s="6">
        <v>13664.081369400001</v>
      </c>
      <c r="S170" s="6">
        <v>3.7134343487082</v>
      </c>
      <c r="T170" s="6">
        <v>4.9081727668484803</v>
      </c>
      <c r="U170" s="6">
        <v>5.9865408861985596</v>
      </c>
      <c r="V170" s="6">
        <v>6.1683621845725396</v>
      </c>
      <c r="W170" s="6">
        <v>8.9083887126076693</v>
      </c>
      <c r="X170" s="6">
        <v>9.6500326532406095</v>
      </c>
      <c r="Y170" s="6">
        <v>8.6800443032414005</v>
      </c>
      <c r="Z170" s="6">
        <v>7.6637071548484901</v>
      </c>
      <c r="AA170" s="6">
        <v>7.7820137690778699</v>
      </c>
      <c r="AB170" s="6">
        <v>6.74870227717176</v>
      </c>
      <c r="AC170" s="6">
        <v>7.6135287631851796</v>
      </c>
      <c r="AD170" s="6">
        <v>6.5040944880167402</v>
      </c>
      <c r="AE170" s="6">
        <v>5.1004863526992503</v>
      </c>
      <c r="AF170" s="6">
        <v>3.97741185095121</v>
      </c>
      <c r="AG170" s="6">
        <v>6.5950794886320203</v>
      </c>
    </row>
    <row r="171" spans="1:33" x14ac:dyDescent="0.25">
      <c r="A171" s="6" t="s">
        <v>71</v>
      </c>
      <c r="B171" s="6" t="s">
        <v>72</v>
      </c>
      <c r="C171" s="6" t="s">
        <v>11</v>
      </c>
      <c r="D171" s="6">
        <v>19483.223216300001</v>
      </c>
      <c r="E171" s="6">
        <v>23981.1787697</v>
      </c>
      <c r="F171" s="6">
        <v>23316.277205999999</v>
      </c>
      <c r="G171" s="6">
        <v>22440.634322000002</v>
      </c>
      <c r="H171" s="6">
        <v>18844.239211799999</v>
      </c>
      <c r="I171" s="6">
        <v>18947.2938239</v>
      </c>
      <c r="J171" s="6">
        <v>16303.520306500001</v>
      </c>
      <c r="K171" s="6">
        <v>16430.518513200001</v>
      </c>
      <c r="L171" s="6">
        <v>13555.5069153</v>
      </c>
      <c r="M171" s="6">
        <v>12330.5816596</v>
      </c>
      <c r="N171" s="6">
        <v>9535.8646551000002</v>
      </c>
      <c r="O171" s="6">
        <v>7914.2715602999997</v>
      </c>
      <c r="P171" s="6">
        <v>7902.9066059999996</v>
      </c>
      <c r="Q171" s="6">
        <v>5659.2494954000003</v>
      </c>
      <c r="R171" s="6">
        <v>7499.4217748999999</v>
      </c>
      <c r="S171" s="6">
        <v>8.6922529313613701</v>
      </c>
      <c r="T171" s="6">
        <v>10.69897260552</v>
      </c>
      <c r="U171" s="6">
        <v>10.4023331582389</v>
      </c>
      <c r="V171" s="6">
        <v>10.0116734947543</v>
      </c>
      <c r="W171" s="6">
        <v>8.4071763542187607</v>
      </c>
      <c r="X171" s="6">
        <v>8.4531531797250796</v>
      </c>
      <c r="Y171" s="6">
        <v>7.2736590143423303</v>
      </c>
      <c r="Z171" s="6">
        <v>7.3303180446377896</v>
      </c>
      <c r="AA171" s="6">
        <v>6.0476592303284198</v>
      </c>
      <c r="AB171" s="6">
        <v>5.5011705910334001</v>
      </c>
      <c r="AC171" s="6">
        <v>4.2543344384625499</v>
      </c>
      <c r="AD171" s="6">
        <v>3.5308762521416002</v>
      </c>
      <c r="AE171" s="6">
        <v>3.5258058869236799</v>
      </c>
      <c r="AF171" s="6">
        <v>2.5248198139279898</v>
      </c>
      <c r="AG171" s="6">
        <v>3.3457950043837399</v>
      </c>
    </row>
    <row r="172" spans="1:33" x14ac:dyDescent="0.25">
      <c r="A172" s="6" t="s">
        <v>71</v>
      </c>
      <c r="B172" s="6" t="s">
        <v>72</v>
      </c>
      <c r="C172" s="6" t="s">
        <v>12</v>
      </c>
      <c r="D172" s="6">
        <v>6388.0163731000002</v>
      </c>
      <c r="E172" s="6">
        <v>8156.9008260000001</v>
      </c>
      <c r="F172" s="6">
        <v>10114.403611600001</v>
      </c>
      <c r="G172" s="6">
        <v>10282.2130141</v>
      </c>
      <c r="H172" s="6">
        <v>16241.913455100001</v>
      </c>
      <c r="I172" s="6">
        <v>17436.677504499999</v>
      </c>
      <c r="J172" s="6">
        <v>14069.173855499999</v>
      </c>
      <c r="K172" s="6">
        <v>13966.514283</v>
      </c>
      <c r="L172" s="6">
        <v>12733.8092354</v>
      </c>
      <c r="M172" s="6">
        <v>10310.197448499999</v>
      </c>
      <c r="N172" s="6">
        <v>10306.341806799999</v>
      </c>
      <c r="O172" s="6">
        <v>8435.7015768000001</v>
      </c>
      <c r="P172" s="6">
        <v>8965.0657867999998</v>
      </c>
      <c r="Q172" s="6">
        <v>6666.5435020000004</v>
      </c>
      <c r="R172" s="6">
        <v>8177.8396994000004</v>
      </c>
      <c r="S172" s="6">
        <v>3.9371123075679901</v>
      </c>
      <c r="T172" s="6">
        <v>5.0273250345586398</v>
      </c>
      <c r="U172" s="6">
        <v>6.23378849037229</v>
      </c>
      <c r="V172" s="6">
        <v>6.3372140962756403</v>
      </c>
      <c r="W172" s="6">
        <v>10.010343372287901</v>
      </c>
      <c r="X172" s="6">
        <v>10.7467097133857</v>
      </c>
      <c r="Y172" s="6">
        <v>8.6712234766740401</v>
      </c>
      <c r="Z172" s="6">
        <v>8.6079515245103906</v>
      </c>
      <c r="AA172" s="6">
        <v>7.8482010900962802</v>
      </c>
      <c r="AB172" s="6">
        <v>6.3544616821710802</v>
      </c>
      <c r="AC172" s="6">
        <v>6.3520853428657302</v>
      </c>
      <c r="AD172" s="6">
        <v>5.1991576979745</v>
      </c>
      <c r="AE172" s="6">
        <v>5.5254195959798702</v>
      </c>
      <c r="AF172" s="6">
        <v>4.1087763301903397</v>
      </c>
      <c r="AG172" s="6">
        <v>5.0402302450895498</v>
      </c>
    </row>
    <row r="173" spans="1:33" x14ac:dyDescent="0.25">
      <c r="A173" s="6" t="s">
        <v>73</v>
      </c>
      <c r="B173" s="6" t="s">
        <v>74</v>
      </c>
      <c r="C173" s="6" t="s">
        <v>11</v>
      </c>
      <c r="D173" s="6">
        <v>6157.9130728999999</v>
      </c>
      <c r="E173" s="6">
        <v>6630.6305497000003</v>
      </c>
      <c r="F173" s="6">
        <v>7353.8017550000004</v>
      </c>
      <c r="G173" s="6">
        <v>5953.0117246999998</v>
      </c>
      <c r="H173" s="6">
        <v>5938.0318023999998</v>
      </c>
      <c r="I173" s="6">
        <v>5937.4677374000003</v>
      </c>
      <c r="J173" s="6">
        <v>5011.1744417</v>
      </c>
      <c r="K173" s="6">
        <v>5046.0681370000002</v>
      </c>
      <c r="L173" s="6">
        <v>4314.1056520000002</v>
      </c>
      <c r="M173" s="6">
        <v>3656.7409868</v>
      </c>
      <c r="N173" s="6">
        <v>4385.2475132</v>
      </c>
      <c r="O173" s="6">
        <v>3313.7002682000002</v>
      </c>
      <c r="P173" s="6">
        <v>3272.0154622999999</v>
      </c>
      <c r="Q173" s="6">
        <v>2047.6898220999999</v>
      </c>
      <c r="R173" s="6">
        <v>3566.9129778000001</v>
      </c>
      <c r="S173" s="6">
        <v>8.4837838148065305</v>
      </c>
      <c r="T173" s="6">
        <v>9.1350487532970206</v>
      </c>
      <c r="U173" s="6">
        <v>10.1313648906356</v>
      </c>
      <c r="V173" s="6">
        <v>8.20149032983654</v>
      </c>
      <c r="W173" s="6">
        <v>8.1808524252654102</v>
      </c>
      <c r="X173" s="6">
        <v>8.1800753104440709</v>
      </c>
      <c r="Y173" s="6">
        <v>6.9039169794005</v>
      </c>
      <c r="Z173" s="6">
        <v>6.9519901762645002</v>
      </c>
      <c r="AA173" s="6">
        <v>5.9435622543737301</v>
      </c>
      <c r="AB173" s="6">
        <v>5.0379080755915204</v>
      </c>
      <c r="AC173" s="6">
        <v>6.0415747081805096</v>
      </c>
      <c r="AD173" s="6">
        <v>4.5652993749123896</v>
      </c>
      <c r="AE173" s="6">
        <v>4.5078700352268202</v>
      </c>
      <c r="AF173" s="6">
        <v>2.8211112376574699</v>
      </c>
      <c r="AG173" s="6">
        <v>4.9141516341074203</v>
      </c>
    </row>
    <row r="174" spans="1:33" x14ac:dyDescent="0.25">
      <c r="A174" s="6" t="s">
        <v>73</v>
      </c>
      <c r="B174" s="6" t="s">
        <v>74</v>
      </c>
      <c r="C174" s="6" t="s">
        <v>12</v>
      </c>
      <c r="D174" s="6">
        <v>4326.0763591000004</v>
      </c>
      <c r="E174" s="6">
        <v>5158.8588527000002</v>
      </c>
      <c r="F174" s="6">
        <v>6207.7194115000002</v>
      </c>
      <c r="G174" s="6">
        <v>6917.0847936999999</v>
      </c>
      <c r="H174" s="6">
        <v>9510.8716793000003</v>
      </c>
      <c r="I174" s="6">
        <v>11126.1350129</v>
      </c>
      <c r="J174" s="6">
        <v>8885.3854140000003</v>
      </c>
      <c r="K174" s="6">
        <v>7846.7037516</v>
      </c>
      <c r="L174" s="6">
        <v>8189.5907557999999</v>
      </c>
      <c r="M174" s="6">
        <v>7681.2188377000002</v>
      </c>
      <c r="N174" s="6">
        <v>8687.1617642000001</v>
      </c>
      <c r="O174" s="6">
        <v>7188.8888521999997</v>
      </c>
      <c r="P174" s="6">
        <v>5170.1309425999998</v>
      </c>
      <c r="Q174" s="6">
        <v>3650.0537530000001</v>
      </c>
      <c r="R174" s="6">
        <v>7450.6079287000002</v>
      </c>
      <c r="S174" s="6">
        <v>4.0057565156505204</v>
      </c>
      <c r="T174" s="6">
        <v>4.7768764920329696</v>
      </c>
      <c r="U174" s="6">
        <v>5.7480752570718803</v>
      </c>
      <c r="V174" s="6">
        <v>6.4049164142436199</v>
      </c>
      <c r="W174" s="6">
        <v>8.8066490363101</v>
      </c>
      <c r="X174" s="6">
        <v>10.302311869317901</v>
      </c>
      <c r="Y174" s="6">
        <v>8.2274762537019299</v>
      </c>
      <c r="Z174" s="6">
        <v>7.2657026992214604</v>
      </c>
      <c r="AA174" s="6">
        <v>7.5832009903269402</v>
      </c>
      <c r="AB174" s="6">
        <v>7.1124709443768301</v>
      </c>
      <c r="AC174" s="6">
        <v>8.0439298687491707</v>
      </c>
      <c r="AD174" s="6">
        <v>6.65659502274214</v>
      </c>
      <c r="AE174" s="6">
        <v>4.7873139517109404</v>
      </c>
      <c r="AF174" s="6">
        <v>3.3797893032558899</v>
      </c>
      <c r="AG174" s="6">
        <v>6.8989353812877301</v>
      </c>
    </row>
    <row r="175" spans="1:33" x14ac:dyDescent="0.25">
      <c r="A175" s="6" t="s">
        <v>75</v>
      </c>
      <c r="B175" s="6" t="s">
        <v>76</v>
      </c>
      <c r="C175" s="6" t="s">
        <v>11</v>
      </c>
      <c r="D175" s="6">
        <v>31629.1260071</v>
      </c>
      <c r="E175" s="6">
        <v>37291.948220999999</v>
      </c>
      <c r="F175" s="6">
        <v>38129.705805999998</v>
      </c>
      <c r="G175" s="6">
        <v>36508.257173099999</v>
      </c>
      <c r="H175" s="6">
        <v>32968.753126600001</v>
      </c>
      <c r="I175" s="6">
        <v>32605.6006309</v>
      </c>
      <c r="J175" s="6">
        <v>30790.935599299999</v>
      </c>
      <c r="K175" s="6">
        <v>29690.691059199999</v>
      </c>
      <c r="L175" s="6">
        <v>23548.854642900002</v>
      </c>
      <c r="M175" s="6">
        <v>20532.010735700002</v>
      </c>
      <c r="N175" s="6">
        <v>18795.355949600002</v>
      </c>
      <c r="O175" s="6">
        <v>15968.0722298</v>
      </c>
      <c r="P175" s="6">
        <v>12158.3263439</v>
      </c>
      <c r="Q175" s="6">
        <v>9928.5166740000004</v>
      </c>
      <c r="R175" s="6">
        <v>14521.3871628</v>
      </c>
      <c r="S175" s="6">
        <v>8.2139164197622794</v>
      </c>
      <c r="T175" s="6">
        <v>9.6845213411409592</v>
      </c>
      <c r="U175" s="6">
        <v>9.9020825466471507</v>
      </c>
      <c r="V175" s="6">
        <v>9.4810009288184194</v>
      </c>
      <c r="W175" s="6">
        <v>8.5618104839469709</v>
      </c>
      <c r="X175" s="6">
        <v>8.4675017051764705</v>
      </c>
      <c r="Y175" s="6">
        <v>7.9962428124684797</v>
      </c>
      <c r="Z175" s="6">
        <v>7.7105151356539903</v>
      </c>
      <c r="AA175" s="6">
        <v>6.1155127642316502</v>
      </c>
      <c r="AB175" s="6">
        <v>5.3320543879348401</v>
      </c>
      <c r="AC175" s="6">
        <v>4.8810543426031003</v>
      </c>
      <c r="AD175" s="6">
        <v>4.14682374248539</v>
      </c>
      <c r="AE175" s="6">
        <v>3.1574529239464502</v>
      </c>
      <c r="AF175" s="6">
        <v>2.5783831685436298</v>
      </c>
      <c r="AG175" s="6">
        <v>3.7711272966402301</v>
      </c>
    </row>
    <row r="176" spans="1:33" x14ac:dyDescent="0.25">
      <c r="A176" s="6" t="s">
        <v>75</v>
      </c>
      <c r="B176" s="6" t="s">
        <v>76</v>
      </c>
      <c r="C176" s="6" t="s">
        <v>12</v>
      </c>
      <c r="D176" s="6">
        <v>12313.559338999999</v>
      </c>
      <c r="E176" s="6">
        <v>17831.3849046</v>
      </c>
      <c r="F176" s="6">
        <v>21344.2757203</v>
      </c>
      <c r="G176" s="6">
        <v>22665.324893500001</v>
      </c>
      <c r="H176" s="6">
        <v>31610.6648074</v>
      </c>
      <c r="I176" s="6">
        <v>37912.443926300002</v>
      </c>
      <c r="J176" s="6">
        <v>31306.946978299999</v>
      </c>
      <c r="K176" s="6">
        <v>25722.466164199999</v>
      </c>
      <c r="L176" s="6">
        <v>25851.4397646</v>
      </c>
      <c r="M176" s="6">
        <v>24344.0030916</v>
      </c>
      <c r="N176" s="6">
        <v>24465.2514624</v>
      </c>
      <c r="O176" s="6">
        <v>19213.660229599998</v>
      </c>
      <c r="P176" s="6">
        <v>15359.585052099999</v>
      </c>
      <c r="Q176" s="6">
        <v>11545.6547842</v>
      </c>
      <c r="R176" s="6">
        <v>17536.7975209</v>
      </c>
      <c r="S176" s="6">
        <v>3.6320670517705298</v>
      </c>
      <c r="T176" s="6">
        <v>5.2596315830720304</v>
      </c>
      <c r="U176" s="6">
        <v>6.2958108580409098</v>
      </c>
      <c r="V176" s="6">
        <v>6.68547391513534</v>
      </c>
      <c r="W176" s="6">
        <v>9.3240346654181696</v>
      </c>
      <c r="X176" s="6">
        <v>11.182837930595801</v>
      </c>
      <c r="Y176" s="6">
        <v>9.2344485847619104</v>
      </c>
      <c r="Z176" s="6">
        <v>7.5872230987973799</v>
      </c>
      <c r="AA176" s="6">
        <v>7.6252657761146896</v>
      </c>
      <c r="AB176" s="6">
        <v>7.1806249600922296</v>
      </c>
      <c r="AC176" s="6">
        <v>7.2163889663019303</v>
      </c>
      <c r="AD176" s="6">
        <v>5.66735420219376</v>
      </c>
      <c r="AE176" s="6">
        <v>4.5305375367712397</v>
      </c>
      <c r="AF176" s="6">
        <v>3.4055622081580101</v>
      </c>
      <c r="AG176" s="6">
        <v>5.1727386627760099</v>
      </c>
    </row>
    <row r="177" spans="1:33" x14ac:dyDescent="0.25">
      <c r="A177" s="6" t="s">
        <v>77</v>
      </c>
      <c r="B177" s="6" t="s">
        <v>78</v>
      </c>
      <c r="C177" s="6" t="s">
        <v>11</v>
      </c>
      <c r="D177" s="6">
        <v>28495.4372998</v>
      </c>
      <c r="E177" s="6">
        <v>34039.807056999998</v>
      </c>
      <c r="F177" s="6">
        <v>38667.004453299996</v>
      </c>
      <c r="G177" s="6">
        <v>36349.628653899999</v>
      </c>
      <c r="H177" s="6">
        <v>31009.901777899999</v>
      </c>
      <c r="I177" s="6">
        <v>31596.417570500002</v>
      </c>
      <c r="J177" s="6">
        <v>29680.9197828</v>
      </c>
      <c r="K177" s="6">
        <v>28846.716196199999</v>
      </c>
      <c r="L177" s="6">
        <v>25231.253328300001</v>
      </c>
      <c r="M177" s="6">
        <v>23323.549099600001</v>
      </c>
      <c r="N177" s="6">
        <v>22128.3092101</v>
      </c>
      <c r="O177" s="6">
        <v>14469.2600616</v>
      </c>
      <c r="P177" s="6">
        <v>11940.3487542</v>
      </c>
      <c r="Q177" s="6">
        <v>9927.8399066000002</v>
      </c>
      <c r="R177" s="6">
        <v>17270.931946100001</v>
      </c>
      <c r="S177" s="6">
        <v>7.4405024612137902</v>
      </c>
      <c r="T177" s="6">
        <v>8.88820429467944</v>
      </c>
      <c r="U177" s="6">
        <v>10.096421359519301</v>
      </c>
      <c r="V177" s="6">
        <v>9.4913265803942792</v>
      </c>
      <c r="W177" s="6">
        <v>8.0970594721170492</v>
      </c>
      <c r="X177" s="6">
        <v>8.2502058215647693</v>
      </c>
      <c r="Y177" s="6">
        <v>7.7500462397382703</v>
      </c>
      <c r="Z177" s="6">
        <v>7.5322256190561498</v>
      </c>
      <c r="AA177" s="6">
        <v>6.5881846456184201</v>
      </c>
      <c r="AB177" s="6">
        <v>6.0900600560719402</v>
      </c>
      <c r="AC177" s="6">
        <v>5.7779685009924204</v>
      </c>
      <c r="AD177" s="6">
        <v>3.7780983659806102</v>
      </c>
      <c r="AE177" s="6">
        <v>3.1177691136538401</v>
      </c>
      <c r="AF177" s="6">
        <v>2.5922787737008099</v>
      </c>
      <c r="AG177" s="6">
        <v>4.5096486956989104</v>
      </c>
    </row>
    <row r="178" spans="1:33" x14ac:dyDescent="0.25">
      <c r="A178" s="6" t="s">
        <v>77</v>
      </c>
      <c r="B178" s="6" t="s">
        <v>78</v>
      </c>
      <c r="C178" s="6" t="s">
        <v>12</v>
      </c>
      <c r="D178" s="6">
        <v>22527.531792400001</v>
      </c>
      <c r="E178" s="6">
        <v>32020.534656</v>
      </c>
      <c r="F178" s="6">
        <v>35671.684742700003</v>
      </c>
      <c r="G178" s="6">
        <v>38428.730572300003</v>
      </c>
      <c r="H178" s="6">
        <v>57904.738997599998</v>
      </c>
      <c r="I178" s="6">
        <v>64037.316234400001</v>
      </c>
      <c r="J178" s="6">
        <v>56298.684920300002</v>
      </c>
      <c r="K178" s="6">
        <v>53602.580576499997</v>
      </c>
      <c r="L178" s="6">
        <v>52779.491537900001</v>
      </c>
      <c r="M178" s="6">
        <v>46892.999735700003</v>
      </c>
      <c r="N178" s="6">
        <v>48166.761817300001</v>
      </c>
      <c r="O178" s="6">
        <v>40679.813257100002</v>
      </c>
      <c r="P178" s="6">
        <v>34700.977800100001</v>
      </c>
      <c r="Q178" s="6">
        <v>24847.005258500001</v>
      </c>
      <c r="R178" s="6">
        <v>42988.823010499997</v>
      </c>
      <c r="S178" s="6">
        <v>3.4575415828988998</v>
      </c>
      <c r="T178" s="6">
        <v>4.9145344061672001</v>
      </c>
      <c r="U178" s="6">
        <v>5.4749155152254598</v>
      </c>
      <c r="V178" s="6">
        <v>5.89806886773858</v>
      </c>
      <c r="W178" s="6">
        <v>8.8872604764740704</v>
      </c>
      <c r="X178" s="6">
        <v>9.8284927873182006</v>
      </c>
      <c r="Y178" s="6">
        <v>8.6407621557604593</v>
      </c>
      <c r="Z178" s="6">
        <v>8.2269621457803304</v>
      </c>
      <c r="AA178" s="6">
        <v>8.1006338554192894</v>
      </c>
      <c r="AB178" s="6">
        <v>7.1971709118949496</v>
      </c>
      <c r="AC178" s="6">
        <v>7.3926688210506102</v>
      </c>
      <c r="AD178" s="6">
        <v>6.2435666373551104</v>
      </c>
      <c r="AE178" s="6">
        <v>5.3259307240917702</v>
      </c>
      <c r="AF178" s="6">
        <v>3.8135360182136901</v>
      </c>
      <c r="AG178" s="6">
        <v>6.5979550946113603</v>
      </c>
    </row>
    <row r="179" spans="1:33" x14ac:dyDescent="0.25">
      <c r="A179" s="6" t="s">
        <v>79</v>
      </c>
      <c r="B179" s="6" t="s">
        <v>80</v>
      </c>
      <c r="C179" s="6" t="s">
        <v>11</v>
      </c>
      <c r="D179" s="6">
        <v>6322.7576988000001</v>
      </c>
      <c r="E179" s="6">
        <v>6320.4649288000001</v>
      </c>
      <c r="F179" s="6">
        <v>7167.5390436999996</v>
      </c>
      <c r="G179" s="6">
        <v>6302.7541869999995</v>
      </c>
      <c r="H179" s="6">
        <v>7630.0296066999999</v>
      </c>
      <c r="I179" s="6">
        <v>5466.3399276999999</v>
      </c>
      <c r="J179" s="6">
        <v>6242.6538379000003</v>
      </c>
      <c r="K179" s="6">
        <v>5259.5949664999998</v>
      </c>
      <c r="L179" s="6">
        <v>5432.5234311000004</v>
      </c>
      <c r="M179" s="6">
        <v>4415.2184778000001</v>
      </c>
      <c r="N179" s="6">
        <v>4092.4475250999999</v>
      </c>
      <c r="O179" s="6">
        <v>3406.6565083</v>
      </c>
      <c r="P179" s="6">
        <v>3330.9990191000002</v>
      </c>
      <c r="Q179" s="6">
        <v>2752.6741103999998</v>
      </c>
      <c r="R179" s="6">
        <v>4252.0800929999996</v>
      </c>
      <c r="S179" s="6">
        <v>8.0652837603410692</v>
      </c>
      <c r="T179" s="6">
        <v>8.0623591123428202</v>
      </c>
      <c r="U179" s="6">
        <v>9.1428833753562309</v>
      </c>
      <c r="V179" s="6">
        <v>8.0397673628202604</v>
      </c>
      <c r="W179" s="6">
        <v>9.7328344386055505</v>
      </c>
      <c r="X179" s="6">
        <v>6.9728407678425102</v>
      </c>
      <c r="Y179" s="6">
        <v>7.9631036042708701</v>
      </c>
      <c r="Z179" s="6">
        <v>6.7091177441980703</v>
      </c>
      <c r="AA179" s="6">
        <v>6.9297045836247699</v>
      </c>
      <c r="AB179" s="6">
        <v>5.6320345620893502</v>
      </c>
      <c r="AC179" s="6">
        <v>5.2203092600719696</v>
      </c>
      <c r="AD179" s="6">
        <v>4.3455170547919</v>
      </c>
      <c r="AE179" s="6">
        <v>4.2490086722061298</v>
      </c>
      <c r="AF179" s="6">
        <v>3.51129979317948</v>
      </c>
      <c r="AG179" s="6">
        <v>5.4239359082590104</v>
      </c>
    </row>
    <row r="180" spans="1:33" x14ac:dyDescent="0.25">
      <c r="A180" s="6" t="s">
        <v>79</v>
      </c>
      <c r="B180" s="6" t="s">
        <v>80</v>
      </c>
      <c r="C180" s="6" t="s">
        <v>12</v>
      </c>
      <c r="D180" s="6">
        <v>11182.8450641</v>
      </c>
      <c r="E180" s="6">
        <v>15932.6535076</v>
      </c>
      <c r="F180" s="6">
        <v>17840.739756800001</v>
      </c>
      <c r="G180" s="6">
        <v>18599.456620000001</v>
      </c>
      <c r="H180" s="6">
        <v>26757.7595879</v>
      </c>
      <c r="I180" s="6">
        <v>29178.675273500001</v>
      </c>
      <c r="J180" s="6">
        <v>24811.8541769</v>
      </c>
      <c r="K180" s="6">
        <v>25631.043579599998</v>
      </c>
      <c r="L180" s="6">
        <v>25817.0080758</v>
      </c>
      <c r="M180" s="6">
        <v>25585.851498299999</v>
      </c>
      <c r="N180" s="6">
        <v>25732.789227400001</v>
      </c>
      <c r="O180" s="6">
        <v>20138.726453700001</v>
      </c>
      <c r="P180" s="6">
        <v>15406.1037239</v>
      </c>
      <c r="Q180" s="6">
        <v>12423.4809661</v>
      </c>
      <c r="R180" s="6">
        <v>21996.279126400001</v>
      </c>
      <c r="S180" s="6">
        <v>3.5273189581362501</v>
      </c>
      <c r="T180" s="6">
        <v>5.0255145670567796</v>
      </c>
      <c r="U180" s="6">
        <v>5.6273675626033999</v>
      </c>
      <c r="V180" s="6">
        <v>5.8666837974329802</v>
      </c>
      <c r="W180" s="6">
        <v>8.4399946642064805</v>
      </c>
      <c r="X180" s="6">
        <v>9.2036055114389104</v>
      </c>
      <c r="Y180" s="6">
        <v>7.8262126608239102</v>
      </c>
      <c r="Z180" s="6">
        <v>8.0846032844876703</v>
      </c>
      <c r="AA180" s="6">
        <v>8.1432606377127801</v>
      </c>
      <c r="AB180" s="6">
        <v>8.0703486932621509</v>
      </c>
      <c r="AC180" s="6">
        <v>8.1166961329833498</v>
      </c>
      <c r="AD180" s="6">
        <v>6.352203862763</v>
      </c>
      <c r="AE180" s="6">
        <v>4.8594290115651804</v>
      </c>
      <c r="AF180" s="6">
        <v>3.9186432152627</v>
      </c>
      <c r="AG180" s="6">
        <v>6.9381174402644596</v>
      </c>
    </row>
    <row r="181" spans="1:33" x14ac:dyDescent="0.25">
      <c r="A181" s="6" t="s">
        <v>81</v>
      </c>
      <c r="B181" s="6" t="s">
        <v>82</v>
      </c>
      <c r="C181" s="6" t="s">
        <v>11</v>
      </c>
      <c r="D181" s="6">
        <v>14313.9474073</v>
      </c>
      <c r="E181" s="6">
        <v>15614.3290043</v>
      </c>
      <c r="F181" s="6">
        <v>17096.278267199999</v>
      </c>
      <c r="G181" s="6">
        <v>17552.052754100001</v>
      </c>
      <c r="H181" s="6">
        <v>17562.813391600001</v>
      </c>
      <c r="I181" s="6">
        <v>15092.3031589</v>
      </c>
      <c r="J181" s="6">
        <v>14754.2941071</v>
      </c>
      <c r="K181" s="6">
        <v>13889.929798499999</v>
      </c>
      <c r="L181" s="6">
        <v>12741.0427767</v>
      </c>
      <c r="M181" s="6">
        <v>12529.6358175</v>
      </c>
      <c r="N181" s="6">
        <v>12099.780029899999</v>
      </c>
      <c r="O181" s="6">
        <v>9712.5356909999991</v>
      </c>
      <c r="P181" s="6">
        <v>9639.9194019000006</v>
      </c>
      <c r="Q181" s="6">
        <v>6173.3484587000003</v>
      </c>
      <c r="R181" s="6">
        <v>14288.4352167</v>
      </c>
      <c r="S181" s="6">
        <v>7.0490997344482196</v>
      </c>
      <c r="T181" s="6">
        <v>7.6894904882537798</v>
      </c>
      <c r="U181" s="6">
        <v>8.4192967295598304</v>
      </c>
      <c r="V181" s="6">
        <v>8.6437491271518905</v>
      </c>
      <c r="W181" s="6">
        <v>8.6490483506843905</v>
      </c>
      <c r="X181" s="6">
        <v>7.4324117004480099</v>
      </c>
      <c r="Y181" s="6">
        <v>7.2659545066714397</v>
      </c>
      <c r="Z181" s="6">
        <v>6.8402864470618798</v>
      </c>
      <c r="AA181" s="6">
        <v>6.2745012747514703</v>
      </c>
      <c r="AB181" s="6">
        <v>6.1703910179820998</v>
      </c>
      <c r="AC181" s="6">
        <v>5.95870263936777</v>
      </c>
      <c r="AD181" s="6">
        <v>4.7830714206292599</v>
      </c>
      <c r="AE181" s="6">
        <v>4.7473105330385801</v>
      </c>
      <c r="AF181" s="6">
        <v>3.0401501236958102</v>
      </c>
      <c r="AG181" s="6">
        <v>7.0365359062555903</v>
      </c>
    </row>
    <row r="182" spans="1:33" x14ac:dyDescent="0.25">
      <c r="A182" s="6" t="s">
        <v>81</v>
      </c>
      <c r="B182" s="6" t="s">
        <v>82</v>
      </c>
      <c r="C182" s="6" t="s">
        <v>12</v>
      </c>
      <c r="D182" s="6">
        <v>19179.831832399999</v>
      </c>
      <c r="E182" s="6">
        <v>29676.729034700002</v>
      </c>
      <c r="F182" s="6">
        <v>32699.884448699999</v>
      </c>
      <c r="G182" s="6">
        <v>35507.033059599999</v>
      </c>
      <c r="H182" s="6">
        <v>50809.100795500002</v>
      </c>
      <c r="I182" s="6">
        <v>55378.048101799999</v>
      </c>
      <c r="J182" s="6">
        <v>54682.544952099997</v>
      </c>
      <c r="K182" s="6">
        <v>50851.6432737</v>
      </c>
      <c r="L182" s="6">
        <v>48896.746378000003</v>
      </c>
      <c r="M182" s="6">
        <v>41079.277124300002</v>
      </c>
      <c r="N182" s="6">
        <v>48114.754476000002</v>
      </c>
      <c r="O182" s="6">
        <v>41259.957217399999</v>
      </c>
      <c r="P182" s="6">
        <v>31420.5877019</v>
      </c>
      <c r="Q182" s="6">
        <v>25025.016769599999</v>
      </c>
      <c r="R182" s="6">
        <v>46825.199546199998</v>
      </c>
      <c r="S182" s="6">
        <v>3.13700236914248</v>
      </c>
      <c r="T182" s="6">
        <v>4.8538470046952504</v>
      </c>
      <c r="U182" s="6">
        <v>5.34830627727258</v>
      </c>
      <c r="V182" s="6">
        <v>5.8074360506657197</v>
      </c>
      <c r="W182" s="6">
        <v>8.3102016202369509</v>
      </c>
      <c r="X182" s="6">
        <v>9.0574865104067506</v>
      </c>
      <c r="Y182" s="6">
        <v>8.9437318619082493</v>
      </c>
      <c r="Z182" s="6">
        <v>8.3171597550146092</v>
      </c>
      <c r="AA182" s="6">
        <v>7.9974220093019097</v>
      </c>
      <c r="AB182" s="6">
        <v>6.7188174947342398</v>
      </c>
      <c r="AC182" s="6">
        <v>7.8695214901179904</v>
      </c>
      <c r="AD182" s="6">
        <v>6.7483690510286003</v>
      </c>
      <c r="AE182" s="6">
        <v>5.1390678980930202</v>
      </c>
      <c r="AF182" s="6">
        <v>4.0930252976176504</v>
      </c>
      <c r="AG182" s="6">
        <v>7.6586053097639901</v>
      </c>
    </row>
    <row r="183" spans="1:33" x14ac:dyDescent="0.25">
      <c r="A183" s="6" t="s">
        <v>83</v>
      </c>
      <c r="B183" s="6" t="s">
        <v>84</v>
      </c>
      <c r="C183" s="6" t="s">
        <v>11</v>
      </c>
      <c r="D183" s="6">
        <v>26455.659253999998</v>
      </c>
      <c r="E183" s="6">
        <v>32343.431995499999</v>
      </c>
      <c r="F183" s="6">
        <v>30336.884488799999</v>
      </c>
      <c r="G183" s="6">
        <v>30025.750948100002</v>
      </c>
      <c r="H183" s="6">
        <v>24014.349387499999</v>
      </c>
      <c r="I183" s="6">
        <v>27391.815544000001</v>
      </c>
      <c r="J183" s="6">
        <v>24307.116957400001</v>
      </c>
      <c r="K183" s="6">
        <v>20574.5872715</v>
      </c>
      <c r="L183" s="6">
        <v>21677.3875066</v>
      </c>
      <c r="M183" s="6">
        <v>19643.300460400002</v>
      </c>
      <c r="N183" s="6">
        <v>17480.961722399999</v>
      </c>
      <c r="O183" s="6">
        <v>13538.296748000001</v>
      </c>
      <c r="P183" s="6">
        <v>10705.5518553</v>
      </c>
      <c r="Q183" s="6">
        <v>9052.4948199999999</v>
      </c>
      <c r="R183" s="6">
        <v>17303.830716699998</v>
      </c>
      <c r="S183" s="6">
        <v>8.1439260078869395</v>
      </c>
      <c r="T183" s="6">
        <v>9.9563769885133198</v>
      </c>
      <c r="U183" s="6">
        <v>9.3386953700367705</v>
      </c>
      <c r="V183" s="6">
        <v>9.2429181864215195</v>
      </c>
      <c r="W183" s="6">
        <v>7.3924101706055696</v>
      </c>
      <c r="X183" s="6">
        <v>8.4321058443589898</v>
      </c>
      <c r="Y183" s="6">
        <v>7.4825337016007003</v>
      </c>
      <c r="Z183" s="6">
        <v>6.3335377422724504</v>
      </c>
      <c r="AA183" s="6">
        <v>6.6730160909277298</v>
      </c>
      <c r="AB183" s="6">
        <v>6.0468568922924</v>
      </c>
      <c r="AC183" s="6">
        <v>5.3812175855116697</v>
      </c>
      <c r="AD183" s="6">
        <v>4.1675350415566799</v>
      </c>
      <c r="AE183" s="6">
        <v>3.2955225702787101</v>
      </c>
      <c r="AF183" s="6">
        <v>2.78665699815109</v>
      </c>
      <c r="AG183" s="6">
        <v>5.3266908095854504</v>
      </c>
    </row>
    <row r="184" spans="1:33" x14ac:dyDescent="0.25">
      <c r="A184" s="6" t="s">
        <v>83</v>
      </c>
      <c r="B184" s="6" t="s">
        <v>84</v>
      </c>
      <c r="C184" s="6" t="s">
        <v>12</v>
      </c>
      <c r="D184" s="6">
        <v>37624.125657199998</v>
      </c>
      <c r="E184" s="6">
        <v>44762.046774499999</v>
      </c>
      <c r="F184" s="6">
        <v>48108.851825099999</v>
      </c>
      <c r="G184" s="6">
        <v>56371.708283699998</v>
      </c>
      <c r="H184" s="6">
        <v>78289.191376899995</v>
      </c>
      <c r="I184" s="6">
        <v>81728.747054299994</v>
      </c>
      <c r="J184" s="6">
        <v>75604.121389899999</v>
      </c>
      <c r="K184" s="6">
        <v>80458.058460500004</v>
      </c>
      <c r="L184" s="6">
        <v>79980.6186724</v>
      </c>
      <c r="M184" s="6">
        <v>66061.742175499996</v>
      </c>
      <c r="N184" s="6">
        <v>67093.542782200006</v>
      </c>
      <c r="O184" s="6">
        <v>57811.959566799997</v>
      </c>
      <c r="P184" s="6">
        <v>48828.418417399997</v>
      </c>
      <c r="Q184" s="6">
        <v>40127.619929300003</v>
      </c>
      <c r="R184" s="6">
        <v>68414.827946100006</v>
      </c>
      <c r="S184" s="6">
        <v>4.0401069740602802</v>
      </c>
      <c r="T184" s="6">
        <v>4.80658232418652</v>
      </c>
      <c r="U184" s="6">
        <v>5.1659647733348502</v>
      </c>
      <c r="V184" s="6">
        <v>6.0532365283838798</v>
      </c>
      <c r="W184" s="6">
        <v>8.4067523842863103</v>
      </c>
      <c r="X184" s="6">
        <v>8.7760944656556692</v>
      </c>
      <c r="Y184" s="6">
        <v>8.1184275450819001</v>
      </c>
      <c r="Z184" s="6">
        <v>8.6396469666109201</v>
      </c>
      <c r="AA184" s="6">
        <v>8.5883791222715899</v>
      </c>
      <c r="AB184" s="6">
        <v>7.0937596720134</v>
      </c>
      <c r="AC184" s="6">
        <v>7.20455519893006</v>
      </c>
      <c r="AD184" s="6">
        <v>6.20789179682167</v>
      </c>
      <c r="AE184" s="6">
        <v>5.2432323764238804</v>
      </c>
      <c r="AF184" s="6">
        <v>4.3089340761273203</v>
      </c>
      <c r="AG184" s="6">
        <v>7.3464357958117397</v>
      </c>
    </row>
    <row r="185" spans="1:33" x14ac:dyDescent="0.25">
      <c r="A185" s="6" t="s">
        <v>85</v>
      </c>
      <c r="B185" s="6" t="s">
        <v>86</v>
      </c>
      <c r="C185" s="6" t="s">
        <v>11</v>
      </c>
      <c r="D185" s="6">
        <v>1943.1644338000001</v>
      </c>
      <c r="E185" s="6">
        <v>2177.2637648</v>
      </c>
      <c r="F185" s="6">
        <v>2690.3542253000001</v>
      </c>
      <c r="G185" s="6">
        <v>1878.2395114000001</v>
      </c>
      <c r="H185" s="6">
        <v>2413.2091679999999</v>
      </c>
      <c r="I185" s="6">
        <v>2100.3696616000002</v>
      </c>
      <c r="J185" s="6">
        <v>2026.6220565000001</v>
      </c>
      <c r="K185" s="6">
        <v>1954.3539596999999</v>
      </c>
      <c r="L185" s="6">
        <v>2003.6103218000001</v>
      </c>
      <c r="M185" s="6">
        <v>1648.1886437999999</v>
      </c>
      <c r="N185" s="6">
        <v>1564.3087988</v>
      </c>
      <c r="O185" s="6">
        <v>1280.1041869999999</v>
      </c>
      <c r="P185" s="6">
        <v>1887.5373806</v>
      </c>
      <c r="Q185" s="6">
        <v>1507.1347029999999</v>
      </c>
      <c r="R185" s="6">
        <v>3047.2439067</v>
      </c>
      <c r="S185" s="6">
        <v>6.4510440284913901</v>
      </c>
      <c r="T185" s="6">
        <v>7.2282222564646696</v>
      </c>
      <c r="U185" s="6">
        <v>8.9316134330989296</v>
      </c>
      <c r="V185" s="6">
        <v>6.2355020364378797</v>
      </c>
      <c r="W185" s="6">
        <v>8.0115291953359193</v>
      </c>
      <c r="X185" s="6">
        <v>6.9729441973122102</v>
      </c>
      <c r="Y185" s="6">
        <v>6.7281120877796496</v>
      </c>
      <c r="Z185" s="6">
        <v>6.4881917464010304</v>
      </c>
      <c r="AA185" s="6">
        <v>6.6517162300027799</v>
      </c>
      <c r="AB185" s="6">
        <v>5.4717641613173296</v>
      </c>
      <c r="AC185" s="6">
        <v>5.1932943808984602</v>
      </c>
      <c r="AD185" s="6">
        <v>4.2497733736532197</v>
      </c>
      <c r="AE185" s="6">
        <v>6.26636970905325</v>
      </c>
      <c r="AF185" s="6">
        <v>5.0034840885323604</v>
      </c>
      <c r="AG185" s="6">
        <v>10.116439075220899</v>
      </c>
    </row>
    <row r="186" spans="1:33" x14ac:dyDescent="0.25">
      <c r="A186" s="6" t="s">
        <v>85</v>
      </c>
      <c r="B186" s="6" t="s">
        <v>86</v>
      </c>
      <c r="C186" s="6" t="s">
        <v>12</v>
      </c>
      <c r="D186" s="6">
        <v>4062.1772535999999</v>
      </c>
      <c r="E186" s="6">
        <v>5337.0785722999999</v>
      </c>
      <c r="F186" s="6">
        <v>4941.9617520000002</v>
      </c>
      <c r="G186" s="6">
        <v>7481.3744201999998</v>
      </c>
      <c r="H186" s="6">
        <v>8448.1768580000007</v>
      </c>
      <c r="I186" s="6">
        <v>10788.2938526</v>
      </c>
      <c r="J186" s="6">
        <v>10776.2955208</v>
      </c>
      <c r="K186" s="6">
        <v>10852.0025659</v>
      </c>
      <c r="L186" s="6">
        <v>10103.202341300001</v>
      </c>
      <c r="M186" s="6">
        <v>8610.5073637000005</v>
      </c>
      <c r="N186" s="6">
        <v>8061.2448685999998</v>
      </c>
      <c r="O186" s="6">
        <v>7531.7616685000003</v>
      </c>
      <c r="P186" s="6">
        <v>5979.0134572999996</v>
      </c>
      <c r="Q186" s="6">
        <v>5469.2776942999999</v>
      </c>
      <c r="R186" s="6">
        <v>9428.9270142999994</v>
      </c>
      <c r="S186" s="6">
        <v>3.4462820202240598</v>
      </c>
      <c r="T186" s="6">
        <v>4.5278865928216696</v>
      </c>
      <c r="U186" s="6">
        <v>4.19267620965062</v>
      </c>
      <c r="V186" s="6">
        <v>6.3470706818738698</v>
      </c>
      <c r="W186" s="6">
        <v>7.1672894095392197</v>
      </c>
      <c r="X186" s="6">
        <v>9.1526048254442305</v>
      </c>
      <c r="Y186" s="6">
        <v>9.1424256450260497</v>
      </c>
      <c r="Z186" s="6">
        <v>9.2066542131175098</v>
      </c>
      <c r="AA186" s="6">
        <v>8.5713848514736402</v>
      </c>
      <c r="AB186" s="6">
        <v>7.3050078467718702</v>
      </c>
      <c r="AC186" s="6">
        <v>6.8390228975506098</v>
      </c>
      <c r="AD186" s="6">
        <v>6.38981836544946</v>
      </c>
      <c r="AE186" s="6">
        <v>5.0724932198144996</v>
      </c>
      <c r="AF186" s="6">
        <v>4.6400420771334998</v>
      </c>
      <c r="AG186" s="6">
        <v>7.9993411441092102</v>
      </c>
    </row>
    <row r="187" spans="1:33" x14ac:dyDescent="0.25">
      <c r="A187" s="6" t="s">
        <v>87</v>
      </c>
      <c r="B187" s="6" t="s">
        <v>88</v>
      </c>
      <c r="C187" s="6" t="s">
        <v>11</v>
      </c>
      <c r="D187" s="6">
        <v>378.19614739999997</v>
      </c>
      <c r="E187" s="6">
        <v>730.01206509999997</v>
      </c>
      <c r="F187" s="6">
        <v>824.99575719999996</v>
      </c>
      <c r="G187" s="6">
        <v>664.36597619999998</v>
      </c>
      <c r="H187" s="6">
        <v>1332.0050607999999</v>
      </c>
      <c r="I187" s="6">
        <v>1243.5019262000001</v>
      </c>
      <c r="J187" s="6">
        <v>938.6851795</v>
      </c>
      <c r="K187" s="6">
        <v>831.59475529999997</v>
      </c>
      <c r="L187" s="6">
        <v>724.70077649999996</v>
      </c>
      <c r="M187" s="6">
        <v>487.08462079999998</v>
      </c>
      <c r="N187" s="6">
        <v>710.90950789999999</v>
      </c>
      <c r="O187" s="6">
        <v>859.68942609999999</v>
      </c>
      <c r="P187" s="6">
        <v>995.94246150000004</v>
      </c>
      <c r="Q187" s="6">
        <v>841.63971600000002</v>
      </c>
      <c r="R187" s="6">
        <v>1736.9898613</v>
      </c>
      <c r="S187" s="6">
        <v>2.8435130860313298</v>
      </c>
      <c r="T187" s="6">
        <v>5.48868325164913</v>
      </c>
      <c r="U187" s="6">
        <v>6.2028295307762402</v>
      </c>
      <c r="V187" s="6">
        <v>4.9951152602319704</v>
      </c>
      <c r="W187" s="6">
        <v>10.014839778467699</v>
      </c>
      <c r="X187" s="6">
        <v>9.34941834802747</v>
      </c>
      <c r="Y187" s="6">
        <v>7.0576170855301399</v>
      </c>
      <c r="Z187" s="6">
        <v>6.25244488931716</v>
      </c>
      <c r="AA187" s="6">
        <v>5.4487496914010496</v>
      </c>
      <c r="AB187" s="6">
        <v>3.6622041307695401</v>
      </c>
      <c r="AC187" s="6">
        <v>5.3450583846369</v>
      </c>
      <c r="AD187" s="6">
        <v>6.4636780407301204</v>
      </c>
      <c r="AE187" s="6">
        <v>7.4881128263166996</v>
      </c>
      <c r="AF187" s="6">
        <v>6.3279691308925496</v>
      </c>
      <c r="AG187" s="6">
        <v>13.059766565222001</v>
      </c>
    </row>
    <row r="188" spans="1:33" x14ac:dyDescent="0.25">
      <c r="A188" s="6" t="s">
        <v>87</v>
      </c>
      <c r="B188" s="6" t="s">
        <v>88</v>
      </c>
      <c r="C188" s="6" t="s">
        <v>12</v>
      </c>
      <c r="D188" s="6">
        <v>4571.9941178999998</v>
      </c>
      <c r="E188" s="6">
        <v>6011.5761868</v>
      </c>
      <c r="F188" s="6">
        <v>6533.2257234999997</v>
      </c>
      <c r="G188" s="6">
        <v>6978.2244318000003</v>
      </c>
      <c r="H188" s="6">
        <v>11253.4045295</v>
      </c>
      <c r="I188" s="6">
        <v>12420.084680800001</v>
      </c>
      <c r="J188" s="6">
        <v>14561.467908299999</v>
      </c>
      <c r="K188" s="6">
        <v>15657.9131201</v>
      </c>
      <c r="L188" s="6">
        <v>14502.9107687</v>
      </c>
      <c r="M188" s="6">
        <v>10978.5467415</v>
      </c>
      <c r="N188" s="6">
        <v>11288.600011299999</v>
      </c>
      <c r="O188" s="6">
        <v>10136.377522000001</v>
      </c>
      <c r="P188" s="6">
        <v>9069.8620413999997</v>
      </c>
      <c r="Q188" s="6">
        <v>7137.6972396000001</v>
      </c>
      <c r="R188" s="6">
        <v>13997.801737100001</v>
      </c>
      <c r="S188" s="6">
        <v>2.9477777894972901</v>
      </c>
      <c r="T188" s="6">
        <v>3.87594347375481</v>
      </c>
      <c r="U188" s="6">
        <v>4.2122752533967596</v>
      </c>
      <c r="V188" s="6">
        <v>4.4991866699154297</v>
      </c>
      <c r="W188" s="6">
        <v>7.2555946208270896</v>
      </c>
      <c r="X188" s="6">
        <v>8.0078077140121593</v>
      </c>
      <c r="Y188" s="6">
        <v>9.3884573286109401</v>
      </c>
      <c r="Z188" s="6">
        <v>10.0953866814049</v>
      </c>
      <c r="AA188" s="6">
        <v>9.3507028103245808</v>
      </c>
      <c r="AB188" s="6">
        <v>7.0783809889099798</v>
      </c>
      <c r="AC188" s="6">
        <v>7.2782867890288196</v>
      </c>
      <c r="AD188" s="6">
        <v>6.5353952246630502</v>
      </c>
      <c r="AE188" s="6">
        <v>5.8477629651290597</v>
      </c>
      <c r="AF188" s="6">
        <v>4.6020062249584104</v>
      </c>
      <c r="AG188" s="6">
        <v>9.0250354655667397</v>
      </c>
    </row>
    <row r="189" spans="1:33" x14ac:dyDescent="0.25">
      <c r="A189" s="6" t="s">
        <v>89</v>
      </c>
      <c r="B189" s="6" t="s">
        <v>90</v>
      </c>
      <c r="C189" s="6" t="s">
        <v>11</v>
      </c>
      <c r="D189" s="6">
        <v>2877.5852482999999</v>
      </c>
      <c r="E189" s="6">
        <v>2773.6231238</v>
      </c>
      <c r="F189" s="6">
        <v>2343.5738753999999</v>
      </c>
      <c r="G189" s="6">
        <v>2852.7447744000001</v>
      </c>
      <c r="H189" s="6">
        <v>2892.5087007000002</v>
      </c>
      <c r="I189" s="6">
        <v>3279.8313340999998</v>
      </c>
      <c r="J189" s="6">
        <v>2967.2149887999999</v>
      </c>
      <c r="K189" s="6">
        <v>2324.3935581999999</v>
      </c>
      <c r="L189" s="6">
        <v>1946.489319</v>
      </c>
      <c r="M189" s="6">
        <v>1524.4208332000001</v>
      </c>
      <c r="N189" s="6">
        <v>1977.7432067</v>
      </c>
      <c r="O189" s="6">
        <v>970.96383470000001</v>
      </c>
      <c r="P189" s="6">
        <v>917.77238699999998</v>
      </c>
      <c r="Q189" s="6">
        <v>941.7932161</v>
      </c>
      <c r="R189" s="6">
        <v>1506.2515725999999</v>
      </c>
      <c r="S189" s="6">
        <v>8.9653030485508793</v>
      </c>
      <c r="T189" s="6">
        <v>8.6414023223206797</v>
      </c>
      <c r="U189" s="6">
        <v>7.3015560606034002</v>
      </c>
      <c r="V189" s="6">
        <v>8.8879109446975892</v>
      </c>
      <c r="W189" s="6">
        <v>9.0117980301941394</v>
      </c>
      <c r="X189" s="6">
        <v>10.2185267580555</v>
      </c>
      <c r="Y189" s="6">
        <v>9.2445503049858306</v>
      </c>
      <c r="Z189" s="6">
        <v>7.2417985412155996</v>
      </c>
      <c r="AA189" s="6">
        <v>6.0644134299451</v>
      </c>
      <c r="AB189" s="6">
        <v>4.7494317505403103</v>
      </c>
      <c r="AC189" s="6">
        <v>6.1617869395019103</v>
      </c>
      <c r="AD189" s="6">
        <v>3.0251006577168198</v>
      </c>
      <c r="AE189" s="6">
        <v>2.8593792604086601</v>
      </c>
      <c r="AF189" s="6">
        <v>2.9342177078486298</v>
      </c>
      <c r="AG189" s="6">
        <v>4.6928242434148997</v>
      </c>
    </row>
    <row r="190" spans="1:33" x14ac:dyDescent="0.25">
      <c r="A190" s="6" t="s">
        <v>89</v>
      </c>
      <c r="B190" s="6" t="s">
        <v>90</v>
      </c>
      <c r="C190" s="6" t="s">
        <v>12</v>
      </c>
      <c r="D190" s="6">
        <v>1810.5770915999999</v>
      </c>
      <c r="E190" s="6">
        <v>2199.1669465</v>
      </c>
      <c r="F190" s="6">
        <v>2001.4737134</v>
      </c>
      <c r="G190" s="6">
        <v>2808.8163159000001</v>
      </c>
      <c r="H190" s="6">
        <v>5019.9302098999997</v>
      </c>
      <c r="I190" s="6">
        <v>5625.0319038999996</v>
      </c>
      <c r="J190" s="6">
        <v>4689.8724800999998</v>
      </c>
      <c r="K190" s="6">
        <v>4363.9687440999996</v>
      </c>
      <c r="L190" s="6">
        <v>3594.4782226000002</v>
      </c>
      <c r="M190" s="6">
        <v>3533.4154945999999</v>
      </c>
      <c r="N190" s="6">
        <v>4354.1399152000004</v>
      </c>
      <c r="O190" s="6">
        <v>3147.5427052999999</v>
      </c>
      <c r="P190" s="6">
        <v>2650.6599040000001</v>
      </c>
      <c r="Q190" s="6">
        <v>2098.3637309000001</v>
      </c>
      <c r="R190" s="6">
        <v>3407.6526517000002</v>
      </c>
      <c r="S190" s="6">
        <v>3.52903988776138</v>
      </c>
      <c r="T190" s="6">
        <v>4.2864498341722497</v>
      </c>
      <c r="U190" s="6">
        <v>3.9011211406926001</v>
      </c>
      <c r="V190" s="6">
        <v>5.4747322619919503</v>
      </c>
      <c r="W190" s="6">
        <v>9.7844681823850497</v>
      </c>
      <c r="X190" s="6">
        <v>10.963886625369399</v>
      </c>
      <c r="Y190" s="6">
        <v>9.1411446259719593</v>
      </c>
      <c r="Z190" s="6">
        <v>8.5059177200035005</v>
      </c>
      <c r="AA190" s="6">
        <v>7.0060850112906801</v>
      </c>
      <c r="AB190" s="6">
        <v>6.8870661615729398</v>
      </c>
      <c r="AC190" s="6">
        <v>8.4867601103115398</v>
      </c>
      <c r="AD190" s="6">
        <v>6.13495211387003</v>
      </c>
      <c r="AE190" s="6">
        <v>5.1664657492376698</v>
      </c>
      <c r="AF190" s="6">
        <v>4.0899718325906402</v>
      </c>
      <c r="AG190" s="6">
        <v>6.6419387427784304</v>
      </c>
    </row>
    <row r="191" spans="1:33" x14ac:dyDescent="0.25">
      <c r="A191" s="6" t="s">
        <v>91</v>
      </c>
      <c r="B191" s="6" t="s">
        <v>92</v>
      </c>
      <c r="C191" s="6" t="s">
        <v>11</v>
      </c>
      <c r="D191" s="6">
        <v>1367.4434982</v>
      </c>
      <c r="E191" s="6">
        <v>2087.7281309999998</v>
      </c>
      <c r="F191" s="6">
        <v>2322.4955249999998</v>
      </c>
      <c r="G191" s="6">
        <v>1421.2510763</v>
      </c>
      <c r="H191" s="6">
        <v>1263.2001751</v>
      </c>
      <c r="I191" s="6">
        <v>1676.2383543999999</v>
      </c>
      <c r="J191" s="6">
        <v>1554.7117037</v>
      </c>
      <c r="K191" s="6">
        <v>1254.5470296000001</v>
      </c>
      <c r="L191" s="6">
        <v>1558.3604382000001</v>
      </c>
      <c r="M191" s="6">
        <v>960.21360530000004</v>
      </c>
      <c r="N191" s="6">
        <v>817.32055860000003</v>
      </c>
      <c r="O191" s="6">
        <v>847.84853989999999</v>
      </c>
      <c r="P191" s="6">
        <v>589.15116969999997</v>
      </c>
      <c r="Q191" s="6">
        <v>583.79205260000003</v>
      </c>
      <c r="R191" s="6">
        <v>1429.9981628999999</v>
      </c>
      <c r="S191" s="6">
        <v>6.9292728740289702</v>
      </c>
      <c r="T191" s="6">
        <v>10.579185118454999</v>
      </c>
      <c r="U191" s="6">
        <v>11.768826472625801</v>
      </c>
      <c r="V191" s="6">
        <v>7.2019330547503797</v>
      </c>
      <c r="W191" s="6">
        <v>6.4010386676385096</v>
      </c>
      <c r="X191" s="6">
        <v>8.4940350185145803</v>
      </c>
      <c r="Y191" s="6">
        <v>7.8782206720530503</v>
      </c>
      <c r="Z191" s="6">
        <v>6.3571904161625996</v>
      </c>
      <c r="AA191" s="6">
        <v>7.8967099749227199</v>
      </c>
      <c r="AB191" s="6">
        <v>4.86570896511419</v>
      </c>
      <c r="AC191" s="6">
        <v>4.1416242671438397</v>
      </c>
      <c r="AD191" s="6">
        <v>4.29631929695634</v>
      </c>
      <c r="AE191" s="6">
        <v>2.9854171117698098</v>
      </c>
      <c r="AF191" s="6">
        <v>2.9582607540858099</v>
      </c>
      <c r="AG191" s="6">
        <v>7.2462573357783997</v>
      </c>
    </row>
    <row r="192" spans="1:33" x14ac:dyDescent="0.25">
      <c r="A192" s="6" t="s">
        <v>91</v>
      </c>
      <c r="B192" s="6" t="s">
        <v>92</v>
      </c>
      <c r="C192" s="6" t="s">
        <v>12</v>
      </c>
      <c r="D192" s="6">
        <v>2092.6482387000001</v>
      </c>
      <c r="E192" s="6">
        <v>3030.9679990999998</v>
      </c>
      <c r="F192" s="6">
        <v>3610.7166075999999</v>
      </c>
      <c r="G192" s="6">
        <v>4448.7126520000002</v>
      </c>
      <c r="H192" s="6">
        <v>5421.8360967999997</v>
      </c>
      <c r="I192" s="6">
        <v>5136.8182801000003</v>
      </c>
      <c r="J192" s="6">
        <v>5013.7460944000004</v>
      </c>
      <c r="K192" s="6">
        <v>4678.3541197000004</v>
      </c>
      <c r="L192" s="6">
        <v>4645.1823704999997</v>
      </c>
      <c r="M192" s="6">
        <v>4460.3649949999999</v>
      </c>
      <c r="N192" s="6">
        <v>4842.1424490999998</v>
      </c>
      <c r="O192" s="6">
        <v>4087.9946814</v>
      </c>
      <c r="P192" s="6">
        <v>3558.4488876</v>
      </c>
      <c r="Q192" s="6">
        <v>2673.0346448</v>
      </c>
      <c r="R192" s="6">
        <v>4986.7318612999998</v>
      </c>
      <c r="S192" s="6">
        <v>3.3382118652160901</v>
      </c>
      <c r="T192" s="6">
        <v>4.8350282434335101</v>
      </c>
      <c r="U192" s="6">
        <v>5.7598485968721196</v>
      </c>
      <c r="V192" s="6">
        <v>7.0966276535176096</v>
      </c>
      <c r="W192" s="6">
        <v>8.6489631916534204</v>
      </c>
      <c r="X192" s="6">
        <v>8.1943001288842208</v>
      </c>
      <c r="Y192" s="6">
        <v>7.9979742376120901</v>
      </c>
      <c r="Z192" s="6">
        <v>7.4629538511293099</v>
      </c>
      <c r="AA192" s="6">
        <v>7.4100379693668703</v>
      </c>
      <c r="AB192" s="6">
        <v>7.1152155790661196</v>
      </c>
      <c r="AC192" s="6">
        <v>7.7242305121923502</v>
      </c>
      <c r="AD192" s="6">
        <v>6.5212070036516598</v>
      </c>
      <c r="AE192" s="6">
        <v>5.6764706455064502</v>
      </c>
      <c r="AF192" s="6">
        <v>4.2640496392973901</v>
      </c>
      <c r="AG192" s="6">
        <v>7.9548808826007598</v>
      </c>
    </row>
    <row r="193" spans="1:33" x14ac:dyDescent="0.25">
      <c r="A193" s="6" t="s">
        <v>93</v>
      </c>
      <c r="B193" s="6" t="s">
        <v>94</v>
      </c>
      <c r="C193" s="6" t="s">
        <v>11</v>
      </c>
      <c r="D193" s="6">
        <v>3047.6413676000002</v>
      </c>
      <c r="E193" s="6">
        <v>5118.7141652999999</v>
      </c>
      <c r="F193" s="6">
        <v>5636.4671875000004</v>
      </c>
      <c r="G193" s="6">
        <v>5008.1909040999999</v>
      </c>
      <c r="H193" s="6">
        <v>5148.6021598999996</v>
      </c>
      <c r="I193" s="6">
        <v>4498.7442498</v>
      </c>
      <c r="J193" s="6">
        <v>4059.9415890999999</v>
      </c>
      <c r="K193" s="6">
        <v>4727.2681835000003</v>
      </c>
      <c r="L193" s="6">
        <v>4684.9396559999996</v>
      </c>
      <c r="M193" s="6">
        <v>3780.9061485000002</v>
      </c>
      <c r="N193" s="6">
        <v>4257.6032982999996</v>
      </c>
      <c r="O193" s="6">
        <v>3495.2066863</v>
      </c>
      <c r="P193" s="6">
        <v>3117.3139225</v>
      </c>
      <c r="Q193" s="6">
        <v>2373.4242746999998</v>
      </c>
      <c r="R193" s="6">
        <v>5881.4217798</v>
      </c>
      <c r="S193" s="6">
        <v>4.7005108947248901</v>
      </c>
      <c r="T193" s="6">
        <v>7.8948172697638697</v>
      </c>
      <c r="U193" s="6">
        <v>8.6933704550241107</v>
      </c>
      <c r="V193" s="6">
        <v>7.7243523984984401</v>
      </c>
      <c r="W193" s="6">
        <v>7.9409148341729701</v>
      </c>
      <c r="X193" s="6">
        <v>6.9386104886148399</v>
      </c>
      <c r="Y193" s="6">
        <v>6.2618259072062701</v>
      </c>
      <c r="Z193" s="6">
        <v>7.2910729704153701</v>
      </c>
      <c r="AA193" s="6">
        <v>7.2257878267017199</v>
      </c>
      <c r="AB193" s="6">
        <v>5.8314573138085697</v>
      </c>
      <c r="AC193" s="6">
        <v>6.5666882271111202</v>
      </c>
      <c r="AD193" s="6">
        <v>5.3908105077358099</v>
      </c>
      <c r="AE193" s="6">
        <v>4.8079699307034804</v>
      </c>
      <c r="AF193" s="6">
        <v>3.6606363135887601</v>
      </c>
      <c r="AG193" s="6">
        <v>9.0711746619297795</v>
      </c>
    </row>
    <row r="194" spans="1:33" x14ac:dyDescent="0.25">
      <c r="A194" s="6" t="s">
        <v>93</v>
      </c>
      <c r="B194" s="6" t="s">
        <v>94</v>
      </c>
      <c r="C194" s="6" t="s">
        <v>12</v>
      </c>
      <c r="D194" s="6">
        <v>6780.4418576999997</v>
      </c>
      <c r="E194" s="6">
        <v>8639.2553795000003</v>
      </c>
      <c r="F194" s="6">
        <v>9685.4800395999991</v>
      </c>
      <c r="G194" s="6">
        <v>10989.202652800001</v>
      </c>
      <c r="H194" s="6">
        <v>15157.3016661</v>
      </c>
      <c r="I194" s="6">
        <v>17496.634235000001</v>
      </c>
      <c r="J194" s="6">
        <v>16775.3381567</v>
      </c>
      <c r="K194" s="6">
        <v>14331.7569186</v>
      </c>
      <c r="L194" s="6">
        <v>13984.643646299999</v>
      </c>
      <c r="M194" s="6">
        <v>13553.519797999999</v>
      </c>
      <c r="N194" s="6">
        <v>13181.9434434</v>
      </c>
      <c r="O194" s="6">
        <v>13124.4534463</v>
      </c>
      <c r="P194" s="6">
        <v>10598.426866899999</v>
      </c>
      <c r="Q194" s="6">
        <v>8127.2479898000001</v>
      </c>
      <c r="R194" s="6">
        <v>16727.968325000002</v>
      </c>
      <c r="S194" s="6">
        <v>3.58462188440325</v>
      </c>
      <c r="T194" s="6">
        <v>4.5673223881620402</v>
      </c>
      <c r="U194" s="6">
        <v>5.1204308567993504</v>
      </c>
      <c r="V194" s="6">
        <v>5.8096709842935503</v>
      </c>
      <c r="W194" s="6">
        <v>8.0132233858921893</v>
      </c>
      <c r="X194" s="6">
        <v>9.24996029734484</v>
      </c>
      <c r="Y194" s="6">
        <v>8.8686320946006205</v>
      </c>
      <c r="Z194" s="6">
        <v>7.5767819517573196</v>
      </c>
      <c r="AA194" s="6">
        <v>7.3932732869288804</v>
      </c>
      <c r="AB194" s="6">
        <v>7.1653506804177196</v>
      </c>
      <c r="AC194" s="6">
        <v>6.9689090973498997</v>
      </c>
      <c r="AD194" s="6">
        <v>6.93851581235994</v>
      </c>
      <c r="AE194" s="6">
        <v>5.6030792217757002</v>
      </c>
      <c r="AF194" s="6">
        <v>4.2966390119731299</v>
      </c>
      <c r="AG194" s="6">
        <v>8.8435890459415596</v>
      </c>
    </row>
    <row r="195" spans="1:33" x14ac:dyDescent="0.25">
      <c r="A195" s="6" t="s">
        <v>95</v>
      </c>
      <c r="B195" s="6" t="s">
        <v>96</v>
      </c>
      <c r="C195" s="6" t="s">
        <v>11</v>
      </c>
      <c r="D195" s="6">
        <v>351.28845360000003</v>
      </c>
      <c r="E195" s="6">
        <v>417.19286940000001</v>
      </c>
      <c r="F195" s="6">
        <v>337.19785469999999</v>
      </c>
      <c r="G195" s="6">
        <v>779.40269969999997</v>
      </c>
      <c r="H195" s="6">
        <v>775.04638539999996</v>
      </c>
      <c r="I195" s="6">
        <v>463.16824380000003</v>
      </c>
      <c r="J195" s="6">
        <v>370.53983419999997</v>
      </c>
      <c r="K195" s="6">
        <v>413.10272320000001</v>
      </c>
      <c r="L195" s="6">
        <v>425.14533340000003</v>
      </c>
      <c r="M195" s="6">
        <v>256.63665049999997</v>
      </c>
      <c r="N195" s="6">
        <v>242.72133489999999</v>
      </c>
      <c r="O195" s="6">
        <v>356.48396009999999</v>
      </c>
      <c r="P195" s="6">
        <v>371.35883050000001</v>
      </c>
      <c r="Q195" s="6">
        <v>226.99670710000001</v>
      </c>
      <c r="R195" s="6">
        <v>418.39094460000001</v>
      </c>
      <c r="S195" s="6">
        <v>5.6616756999485798</v>
      </c>
      <c r="T195" s="6">
        <v>6.7238496075460104</v>
      </c>
      <c r="U195" s="6">
        <v>5.4345791342280103</v>
      </c>
      <c r="V195" s="6">
        <v>12.5615438826533</v>
      </c>
      <c r="W195" s="6">
        <v>12.491333664922299</v>
      </c>
      <c r="X195" s="6">
        <v>7.4648294415513403</v>
      </c>
      <c r="Y195" s="6">
        <v>5.9719479921816498</v>
      </c>
      <c r="Z195" s="6">
        <v>6.6579291905426503</v>
      </c>
      <c r="AA195" s="6">
        <v>6.8520185573708803</v>
      </c>
      <c r="AB195" s="6">
        <v>4.1361834497029104</v>
      </c>
      <c r="AC195" s="6">
        <v>3.9119119048164799</v>
      </c>
      <c r="AD195" s="6">
        <v>5.7454110820783599</v>
      </c>
      <c r="AE195" s="6">
        <v>5.98514766157738</v>
      </c>
      <c r="AF195" s="6">
        <v>3.65847988280255</v>
      </c>
      <c r="AG195" s="6">
        <v>6.7431588480776501</v>
      </c>
    </row>
    <row r="196" spans="1:33" x14ac:dyDescent="0.25">
      <c r="A196" s="6" t="s">
        <v>95</v>
      </c>
      <c r="B196" s="6" t="s">
        <v>96</v>
      </c>
      <c r="C196" s="6" t="s">
        <v>12</v>
      </c>
      <c r="D196" s="6">
        <v>271.1795267</v>
      </c>
      <c r="E196" s="6">
        <v>307.84136560000002</v>
      </c>
      <c r="F196" s="6">
        <v>421.29993030000003</v>
      </c>
      <c r="G196" s="6">
        <v>799.51983410000003</v>
      </c>
      <c r="H196" s="6">
        <v>1453.0310813000001</v>
      </c>
      <c r="I196" s="6">
        <v>969.07568240000001</v>
      </c>
      <c r="J196" s="6">
        <v>1087.9205495000001</v>
      </c>
      <c r="K196" s="6">
        <v>916.76326110000002</v>
      </c>
      <c r="L196" s="6">
        <v>992.05961920000004</v>
      </c>
      <c r="M196" s="6">
        <v>846.03625769999996</v>
      </c>
      <c r="N196" s="6">
        <v>853.830511</v>
      </c>
      <c r="O196" s="6">
        <v>634.93940559999999</v>
      </c>
      <c r="P196" s="6">
        <v>677.94582809999997</v>
      </c>
      <c r="Q196" s="6">
        <v>578.82106469999997</v>
      </c>
      <c r="R196" s="6">
        <v>955.06325949999996</v>
      </c>
      <c r="S196" s="6">
        <v>2.3049042548917602</v>
      </c>
      <c r="T196" s="6">
        <v>2.6165134294525298</v>
      </c>
      <c r="U196" s="6">
        <v>3.5808603022171801</v>
      </c>
      <c r="V196" s="6">
        <v>6.7955597161511099</v>
      </c>
      <c r="W196" s="6">
        <v>12.3501119812905</v>
      </c>
      <c r="X196" s="6">
        <v>8.2367083196030109</v>
      </c>
      <c r="Y196" s="6">
        <v>9.2468363450637092</v>
      </c>
      <c r="Z196" s="6">
        <v>7.7920762195866704</v>
      </c>
      <c r="AA196" s="6">
        <v>8.4320614657978901</v>
      </c>
      <c r="AB196" s="6">
        <v>7.1909284373178801</v>
      </c>
      <c r="AC196" s="6">
        <v>7.2571760918273904</v>
      </c>
      <c r="AD196" s="6">
        <v>5.3966999477246498</v>
      </c>
      <c r="AE196" s="6">
        <v>5.7622352350458899</v>
      </c>
      <c r="AF196" s="6">
        <v>4.9197192394392104</v>
      </c>
      <c r="AG196" s="6">
        <v>8.1176090145906503</v>
      </c>
    </row>
    <row r="197" spans="1:33" x14ac:dyDescent="0.25">
      <c r="A197" s="6" t="s">
        <v>97</v>
      </c>
      <c r="B197" s="6" t="s">
        <v>98</v>
      </c>
      <c r="C197" s="6" t="s">
        <v>11</v>
      </c>
      <c r="D197" s="6">
        <v>14760.637644500001</v>
      </c>
      <c r="E197" s="6">
        <v>18842.639734699998</v>
      </c>
      <c r="F197" s="6">
        <v>19395.8432259</v>
      </c>
      <c r="G197" s="6">
        <v>16657.0315271</v>
      </c>
      <c r="H197" s="6">
        <v>14969.6679709</v>
      </c>
      <c r="I197" s="6">
        <v>15191.1677076</v>
      </c>
      <c r="J197" s="6">
        <v>14362.970326799999</v>
      </c>
      <c r="K197" s="6">
        <v>14087.9053955</v>
      </c>
      <c r="L197" s="6">
        <v>12970.3335928</v>
      </c>
      <c r="M197" s="6">
        <v>10191.930277400001</v>
      </c>
      <c r="N197" s="6">
        <v>9857.5868069999997</v>
      </c>
      <c r="O197" s="6">
        <v>7987.1534011000003</v>
      </c>
      <c r="P197" s="6">
        <v>7500.0643055999999</v>
      </c>
      <c r="Q197" s="6">
        <v>6109.1147356000001</v>
      </c>
      <c r="R197" s="6">
        <v>9395.7740644000005</v>
      </c>
      <c r="S197" s="6">
        <v>7.6766441686216202</v>
      </c>
      <c r="T197" s="6">
        <v>9.7995929393145396</v>
      </c>
      <c r="U197" s="6">
        <v>10.0873004528422</v>
      </c>
      <c r="V197" s="6">
        <v>8.6629119296011297</v>
      </c>
      <c r="W197" s="6">
        <v>7.78535569415802</v>
      </c>
      <c r="X197" s="6">
        <v>7.9005522529410204</v>
      </c>
      <c r="Y197" s="6">
        <v>7.4698271889628396</v>
      </c>
      <c r="Z197" s="6">
        <v>7.3267726914734803</v>
      </c>
      <c r="AA197" s="6">
        <v>6.7455511163059896</v>
      </c>
      <c r="AB197" s="6">
        <v>5.3005719681868904</v>
      </c>
      <c r="AC197" s="6">
        <v>5.1266881622038003</v>
      </c>
      <c r="AD197" s="6">
        <v>4.1539218058975402</v>
      </c>
      <c r="AE197" s="6">
        <v>3.9005987615531401</v>
      </c>
      <c r="AF197" s="6">
        <v>3.1772001413474702</v>
      </c>
      <c r="AG197" s="6">
        <v>4.8865107265903402</v>
      </c>
    </row>
    <row r="198" spans="1:33" x14ac:dyDescent="0.25">
      <c r="A198" s="6" t="s">
        <v>97</v>
      </c>
      <c r="B198" s="6" t="s">
        <v>98</v>
      </c>
      <c r="C198" s="6" t="s">
        <v>12</v>
      </c>
      <c r="D198" s="6">
        <v>7227.0847833999997</v>
      </c>
      <c r="E198" s="6">
        <v>8241.6640064000003</v>
      </c>
      <c r="F198" s="6">
        <v>9759.1306081000002</v>
      </c>
      <c r="G198" s="6">
        <v>12269.9146074</v>
      </c>
      <c r="H198" s="6">
        <v>17128.3858974</v>
      </c>
      <c r="I198" s="6">
        <v>19762.242278999998</v>
      </c>
      <c r="J198" s="6">
        <v>16236.3699376</v>
      </c>
      <c r="K198" s="6">
        <v>14953.6871194</v>
      </c>
      <c r="L198" s="6">
        <v>14134.1790079</v>
      </c>
      <c r="M198" s="6">
        <v>14686.071611199999</v>
      </c>
      <c r="N198" s="6">
        <v>14917.5559491</v>
      </c>
      <c r="O198" s="6">
        <v>12002.011780500001</v>
      </c>
      <c r="P198" s="6">
        <v>9737.1494887999997</v>
      </c>
      <c r="Q198" s="6">
        <v>8409.4926959000004</v>
      </c>
      <c r="R198" s="6">
        <v>13185.239531499999</v>
      </c>
      <c r="S198" s="6">
        <v>3.7514030921355901</v>
      </c>
      <c r="T198" s="6">
        <v>4.2780463720263899</v>
      </c>
      <c r="U198" s="6">
        <v>5.0657262003999799</v>
      </c>
      <c r="V198" s="6">
        <v>6.36901281470581</v>
      </c>
      <c r="W198" s="6">
        <v>8.8909265277179692</v>
      </c>
      <c r="X198" s="6">
        <v>10.258097007974399</v>
      </c>
      <c r="Y198" s="6">
        <v>8.4279028424951008</v>
      </c>
      <c r="Z198" s="6">
        <v>7.7620935383788501</v>
      </c>
      <c r="AA198" s="6">
        <v>7.3367069052272997</v>
      </c>
      <c r="AB198" s="6">
        <v>7.6231808681870099</v>
      </c>
      <c r="AC198" s="6">
        <v>7.7433387308667996</v>
      </c>
      <c r="AD198" s="6">
        <v>6.2299510043984299</v>
      </c>
      <c r="AE198" s="6">
        <v>5.0543163385563696</v>
      </c>
      <c r="AF198" s="6">
        <v>4.36516214326869</v>
      </c>
      <c r="AG198" s="6">
        <v>6.8441356136612796</v>
      </c>
    </row>
    <row r="199" spans="1:33" x14ac:dyDescent="0.25">
      <c r="A199" s="6" t="s">
        <v>99</v>
      </c>
      <c r="B199" s="6" t="s">
        <v>100</v>
      </c>
      <c r="C199" s="6" t="s">
        <v>11</v>
      </c>
      <c r="D199" s="6">
        <v>34998.9846683</v>
      </c>
      <c r="E199" s="6">
        <v>36612.6964525</v>
      </c>
      <c r="F199" s="6">
        <v>38563.224918</v>
      </c>
      <c r="G199" s="6">
        <v>33218.855768499998</v>
      </c>
      <c r="H199" s="6">
        <v>33237.161487099998</v>
      </c>
      <c r="I199" s="6">
        <v>31407.814172099999</v>
      </c>
      <c r="J199" s="6">
        <v>31439.9133482</v>
      </c>
      <c r="K199" s="6">
        <v>26289.197551199999</v>
      </c>
      <c r="L199" s="6">
        <v>22627.683681300001</v>
      </c>
      <c r="M199" s="6">
        <v>17088.250478099999</v>
      </c>
      <c r="N199" s="6">
        <v>15082.201726699999</v>
      </c>
      <c r="O199" s="6">
        <v>13763.0172867</v>
      </c>
      <c r="P199" s="6">
        <v>11506.9188593</v>
      </c>
      <c r="Q199" s="6">
        <v>9651.7071465000008</v>
      </c>
      <c r="R199" s="6">
        <v>14530.8496583</v>
      </c>
      <c r="S199" s="6">
        <v>9.4587126926414893</v>
      </c>
      <c r="T199" s="6">
        <v>9.8948292337394008</v>
      </c>
      <c r="U199" s="6">
        <v>10.421972764582801</v>
      </c>
      <c r="V199" s="6">
        <v>8.9776207987292995</v>
      </c>
      <c r="W199" s="6">
        <v>8.9825680431854096</v>
      </c>
      <c r="X199" s="6">
        <v>8.4881745391557804</v>
      </c>
      <c r="Y199" s="6">
        <v>8.4968495589392905</v>
      </c>
      <c r="Z199" s="6">
        <v>7.1048337234227903</v>
      </c>
      <c r="AA199" s="6">
        <v>6.1152847966827899</v>
      </c>
      <c r="AB199" s="6">
        <v>4.6182154489366898</v>
      </c>
      <c r="AC199" s="6">
        <v>4.0760671847297303</v>
      </c>
      <c r="AD199" s="6">
        <v>3.7195486535546101</v>
      </c>
      <c r="AE199" s="6">
        <v>3.1098227705513399</v>
      </c>
      <c r="AF199" s="6">
        <v>2.60843923780868</v>
      </c>
      <c r="AG199" s="6">
        <v>3.9270605533398601</v>
      </c>
    </row>
    <row r="200" spans="1:33" x14ac:dyDescent="0.25">
      <c r="A200" s="6" t="s">
        <v>99</v>
      </c>
      <c r="B200" s="6" t="s">
        <v>100</v>
      </c>
      <c r="C200" s="6" t="s">
        <v>12</v>
      </c>
      <c r="D200" s="6">
        <v>11506.286489599999</v>
      </c>
      <c r="E200" s="6">
        <v>14497.0388093</v>
      </c>
      <c r="F200" s="6">
        <v>16549.768670099998</v>
      </c>
      <c r="G200" s="6">
        <v>17390.076396699998</v>
      </c>
      <c r="H200" s="6">
        <v>26961.906350099998</v>
      </c>
      <c r="I200" s="6">
        <v>30458.481643300001</v>
      </c>
      <c r="J200" s="6">
        <v>25181.493862800002</v>
      </c>
      <c r="K200" s="6">
        <v>23502.213463100001</v>
      </c>
      <c r="L200" s="6">
        <v>20620.244392699999</v>
      </c>
      <c r="M200" s="6">
        <v>18055.3180975</v>
      </c>
      <c r="N200" s="6">
        <v>18024.187586399999</v>
      </c>
      <c r="O200" s="6">
        <v>15176.3336246</v>
      </c>
      <c r="P200" s="6">
        <v>12992.806449399999</v>
      </c>
      <c r="Q200" s="6">
        <v>8463.0039457000003</v>
      </c>
      <c r="R200" s="6">
        <v>12618.363028</v>
      </c>
      <c r="S200" s="6">
        <v>4.2302909124900996</v>
      </c>
      <c r="T200" s="6">
        <v>5.3298422204616998</v>
      </c>
      <c r="U200" s="6">
        <v>6.0845291895188298</v>
      </c>
      <c r="V200" s="6">
        <v>6.3934686673203096</v>
      </c>
      <c r="W200" s="6">
        <v>9.9125558466954296</v>
      </c>
      <c r="X200" s="6">
        <v>11.1980731768115</v>
      </c>
      <c r="Y200" s="6">
        <v>9.2579864708749504</v>
      </c>
      <c r="Z200" s="6">
        <v>8.6405983482348194</v>
      </c>
      <c r="AA200" s="6">
        <v>7.5810412461576204</v>
      </c>
      <c r="AB200" s="6">
        <v>6.6380450494612599</v>
      </c>
      <c r="AC200" s="6">
        <v>6.6265999043810897</v>
      </c>
      <c r="AD200" s="6">
        <v>5.5795852358700602</v>
      </c>
      <c r="AE200" s="6">
        <v>4.7768105809218602</v>
      </c>
      <c r="AF200" s="6">
        <v>3.1114268462045902</v>
      </c>
      <c r="AG200" s="6">
        <v>4.6391463045958901</v>
      </c>
    </row>
    <row r="201" spans="1:33" x14ac:dyDescent="0.25">
      <c r="A201" t="s">
        <v>1020</v>
      </c>
    </row>
    <row r="202" spans="1:33" x14ac:dyDescent="0.25">
      <c r="A202" t="s">
        <v>1023</v>
      </c>
    </row>
    <row r="203" spans="1:33" x14ac:dyDescent="0.25">
      <c r="A203" t="s">
        <v>1021</v>
      </c>
    </row>
    <row r="204" spans="1:33" x14ac:dyDescent="0.25">
      <c r="A204" t="s">
        <v>1022</v>
      </c>
    </row>
    <row r="205" spans="1:33" x14ac:dyDescent="0.25">
      <c r="A205" t="s">
        <v>15</v>
      </c>
    </row>
    <row r="208" spans="1:33" x14ac:dyDescent="0.25">
      <c r="L208" s="7" t="str">
        <f>HYPERLINK("#'Indice'!A1", "Ir al índice")</f>
        <v>Ir al índice</v>
      </c>
    </row>
    <row r="209" spans="1:33" ht="17.25" x14ac:dyDescent="0.3">
      <c r="A209" s="4" t="s">
        <v>379</v>
      </c>
    </row>
    <row r="210" spans="1:33" x14ac:dyDescent="0.25">
      <c r="A210" s="5" t="s">
        <v>17</v>
      </c>
      <c r="B210" s="5" t="s">
        <v>105</v>
      </c>
      <c r="C210" s="5" t="s">
        <v>7</v>
      </c>
      <c r="D210" s="5" t="s">
        <v>345</v>
      </c>
      <c r="E210" s="5" t="s">
        <v>346</v>
      </c>
      <c r="F210" s="5" t="s">
        <v>347</v>
      </c>
      <c r="G210" s="5" t="s">
        <v>348</v>
      </c>
      <c r="H210" s="5" t="s">
        <v>349</v>
      </c>
      <c r="I210" s="5" t="s">
        <v>350</v>
      </c>
      <c r="J210" s="5" t="s">
        <v>351</v>
      </c>
      <c r="K210" s="5" t="s">
        <v>352</v>
      </c>
      <c r="L210" s="5" t="s">
        <v>353</v>
      </c>
      <c r="M210" s="5" t="s">
        <v>354</v>
      </c>
      <c r="N210" s="5" t="s">
        <v>355</v>
      </c>
      <c r="O210" s="5" t="s">
        <v>356</v>
      </c>
      <c r="P210" s="5" t="s">
        <v>357</v>
      </c>
      <c r="Q210" s="5" t="s">
        <v>358</v>
      </c>
      <c r="R210" s="5" t="s">
        <v>359</v>
      </c>
      <c r="S210" s="5" t="s">
        <v>360</v>
      </c>
      <c r="T210" s="5" t="s">
        <v>361</v>
      </c>
      <c r="U210" s="5" t="s">
        <v>362</v>
      </c>
      <c r="V210" s="5" t="s">
        <v>363</v>
      </c>
      <c r="W210" s="5" t="s">
        <v>364</v>
      </c>
      <c r="X210" s="5" t="s">
        <v>365</v>
      </c>
      <c r="Y210" s="5" t="s">
        <v>366</v>
      </c>
      <c r="Z210" s="5" t="s">
        <v>367</v>
      </c>
      <c r="AA210" s="5" t="s">
        <v>368</v>
      </c>
      <c r="AB210" s="5" t="s">
        <v>369</v>
      </c>
      <c r="AC210" s="5" t="s">
        <v>370</v>
      </c>
      <c r="AD210" s="5" t="s">
        <v>371</v>
      </c>
      <c r="AE210" s="5" t="s">
        <v>372</v>
      </c>
      <c r="AF210" s="5" t="s">
        <v>373</v>
      </c>
      <c r="AG210" s="5" t="s">
        <v>374</v>
      </c>
    </row>
    <row r="211" spans="1:33" x14ac:dyDescent="0.25">
      <c r="A211" s="6" t="s">
        <v>79</v>
      </c>
      <c r="B211" s="6" t="s">
        <v>106</v>
      </c>
      <c r="C211" s="6" t="s">
        <v>11</v>
      </c>
      <c r="D211" s="6">
        <v>4265.6074484999999</v>
      </c>
      <c r="E211" s="6">
        <v>3483.9847162000001</v>
      </c>
      <c r="F211" s="6">
        <v>3626.1163105000001</v>
      </c>
      <c r="G211" s="6">
        <v>3489.1608424999999</v>
      </c>
      <c r="H211" s="6">
        <v>3177.7020305000001</v>
      </c>
      <c r="I211" s="6">
        <v>3297.0402511000002</v>
      </c>
      <c r="J211" s="6">
        <v>2759.3199075000002</v>
      </c>
      <c r="K211" s="6">
        <v>2688.0222699000001</v>
      </c>
      <c r="L211" s="6">
        <v>2276.5530773</v>
      </c>
      <c r="M211" s="6">
        <v>2197.2008110000002</v>
      </c>
      <c r="N211" s="6">
        <v>1198.2885673000001</v>
      </c>
      <c r="O211" s="6">
        <v>1473.2266265000001</v>
      </c>
      <c r="P211" s="6">
        <v>915.52391809999995</v>
      </c>
      <c r="Q211" s="6">
        <v>801.71496279999997</v>
      </c>
      <c r="R211" s="6">
        <v>1082.3412387000001</v>
      </c>
      <c r="S211" s="6">
        <v>11.6128452801742</v>
      </c>
      <c r="T211" s="6">
        <v>9.4849270487722706</v>
      </c>
      <c r="U211" s="6">
        <v>9.8718712844896892</v>
      </c>
      <c r="V211" s="6">
        <v>9.4990187237794697</v>
      </c>
      <c r="W211" s="6">
        <v>8.6510918954036509</v>
      </c>
      <c r="X211" s="6">
        <v>8.9759826193089705</v>
      </c>
      <c r="Y211" s="6">
        <v>7.5120731457767196</v>
      </c>
      <c r="Z211" s="6">
        <v>7.3179698570219402</v>
      </c>
      <c r="AA211" s="6">
        <v>6.1977711212235302</v>
      </c>
      <c r="AB211" s="6">
        <v>5.9817396175517299</v>
      </c>
      <c r="AC211" s="6">
        <v>3.2622644959863498</v>
      </c>
      <c r="AD211" s="6">
        <v>4.0107658950646297</v>
      </c>
      <c r="AE211" s="6">
        <v>2.49245570286427</v>
      </c>
      <c r="AF211" s="6">
        <v>2.1826180524583698</v>
      </c>
      <c r="AG211" s="6">
        <v>2.9466052601242199</v>
      </c>
    </row>
    <row r="212" spans="1:33" x14ac:dyDescent="0.25">
      <c r="A212" s="6" t="s">
        <v>79</v>
      </c>
      <c r="B212" s="6" t="s">
        <v>106</v>
      </c>
      <c r="C212" s="6" t="s">
        <v>12</v>
      </c>
      <c r="D212" s="6">
        <v>3842.7940443000002</v>
      </c>
      <c r="E212" s="6">
        <v>5208.2680702999996</v>
      </c>
      <c r="F212" s="6">
        <v>5632.2294093</v>
      </c>
      <c r="G212" s="6">
        <v>5673.6040481</v>
      </c>
      <c r="H212" s="6">
        <v>8404.5330783999998</v>
      </c>
      <c r="I212" s="6">
        <v>9080.8509281999995</v>
      </c>
      <c r="J212" s="6">
        <v>7944.6841537999999</v>
      </c>
      <c r="K212" s="6">
        <v>8306.8331995000008</v>
      </c>
      <c r="L212" s="6">
        <v>8872.7993136000005</v>
      </c>
      <c r="M212" s="6">
        <v>7044.9492917999996</v>
      </c>
      <c r="N212" s="6">
        <v>6221.4582270000001</v>
      </c>
      <c r="O212" s="6">
        <v>4720.9996461000001</v>
      </c>
      <c r="P212" s="6">
        <v>4002.4388009999998</v>
      </c>
      <c r="Q212" s="6">
        <v>2795.8961036000001</v>
      </c>
      <c r="R212" s="6">
        <v>4239.8587041000001</v>
      </c>
      <c r="S212" s="6">
        <v>4.1773043462611703</v>
      </c>
      <c r="T212" s="6">
        <v>5.6616411381267797</v>
      </c>
      <c r="U212" s="6">
        <v>6.12250776892588</v>
      </c>
      <c r="V212" s="6">
        <v>6.1674840170650702</v>
      </c>
      <c r="W212" s="6">
        <v>9.1361369232816507</v>
      </c>
      <c r="X212" s="6">
        <v>9.87132737607579</v>
      </c>
      <c r="Y212" s="6">
        <v>8.6362587384998299</v>
      </c>
      <c r="Z212" s="6">
        <v>9.0299323950000705</v>
      </c>
      <c r="AA212" s="6">
        <v>9.6451651347752598</v>
      </c>
      <c r="AB212" s="6">
        <v>7.6582031086150497</v>
      </c>
      <c r="AC212" s="6">
        <v>6.7630282008682299</v>
      </c>
      <c r="AD212" s="6">
        <v>5.1319566214075696</v>
      </c>
      <c r="AE212" s="6">
        <v>4.3508459746526</v>
      </c>
      <c r="AF212" s="6">
        <v>3.0392752800756599</v>
      </c>
      <c r="AG212" s="6">
        <v>4.60893297636939</v>
      </c>
    </row>
    <row r="213" spans="1:33" x14ac:dyDescent="0.25">
      <c r="A213" s="6" t="s">
        <v>83</v>
      </c>
      <c r="B213" s="6" t="s">
        <v>107</v>
      </c>
      <c r="C213" s="6" t="s">
        <v>11</v>
      </c>
      <c r="D213" s="6">
        <v>2483.9823956999999</v>
      </c>
      <c r="E213" s="6">
        <v>2722.5811093000002</v>
      </c>
      <c r="F213" s="6">
        <v>2889.8497465999999</v>
      </c>
      <c r="G213" s="6">
        <v>2584.1014746000001</v>
      </c>
      <c r="H213" s="6">
        <v>2740.6580156999999</v>
      </c>
      <c r="I213" s="6">
        <v>2642.6797569</v>
      </c>
      <c r="J213" s="6">
        <v>2671.0864876000001</v>
      </c>
      <c r="K213" s="6">
        <v>1974.9367222000001</v>
      </c>
      <c r="L213" s="6">
        <v>2050.7223251999999</v>
      </c>
      <c r="M213" s="6">
        <v>1548.2419672999999</v>
      </c>
      <c r="N213" s="6">
        <v>1588.8615606000001</v>
      </c>
      <c r="O213" s="6">
        <v>1267.5963962000001</v>
      </c>
      <c r="P213" s="6">
        <v>913.02813739999999</v>
      </c>
      <c r="Q213" s="6">
        <v>945.327763</v>
      </c>
      <c r="R213" s="6">
        <v>1500.3035178</v>
      </c>
      <c r="S213" s="6">
        <v>8.1378124241679703</v>
      </c>
      <c r="T213" s="6">
        <v>8.9194892908340808</v>
      </c>
      <c r="U213" s="6">
        <v>9.4674806120084796</v>
      </c>
      <c r="V213" s="6">
        <v>8.4658140579875507</v>
      </c>
      <c r="W213" s="6">
        <v>8.9787113182313405</v>
      </c>
      <c r="X213" s="6">
        <v>8.6577232576310603</v>
      </c>
      <c r="Y213" s="6">
        <v>8.7507869791858592</v>
      </c>
      <c r="Z213" s="6">
        <v>6.4701201677943603</v>
      </c>
      <c r="AA213" s="6">
        <v>6.7184025319262801</v>
      </c>
      <c r="AB213" s="6">
        <v>5.0722190056269101</v>
      </c>
      <c r="AC213" s="6">
        <v>5.2052934716913999</v>
      </c>
      <c r="AD213" s="6">
        <v>4.1527917909901104</v>
      </c>
      <c r="AE213" s="6">
        <v>2.9911853373078499</v>
      </c>
      <c r="AF213" s="6">
        <v>3.09700263092421</v>
      </c>
      <c r="AG213" s="6">
        <v>4.9151671236925703</v>
      </c>
    </row>
    <row r="214" spans="1:33" x14ac:dyDescent="0.25">
      <c r="A214" s="6" t="s">
        <v>83</v>
      </c>
      <c r="B214" s="6" t="s">
        <v>107</v>
      </c>
      <c r="C214" s="6" t="s">
        <v>12</v>
      </c>
      <c r="D214" s="6">
        <v>1511.6100931999999</v>
      </c>
      <c r="E214" s="6">
        <v>2091.9906986000001</v>
      </c>
      <c r="F214" s="6">
        <v>2432.9859578999999</v>
      </c>
      <c r="G214" s="6">
        <v>2048.3340001000001</v>
      </c>
      <c r="H214" s="6">
        <v>4033.9065089999999</v>
      </c>
      <c r="I214" s="6">
        <v>4372.2726599999996</v>
      </c>
      <c r="J214" s="6">
        <v>3135.2370058000001</v>
      </c>
      <c r="K214" s="6">
        <v>3851.2292699</v>
      </c>
      <c r="L214" s="6">
        <v>2985.1582840000001</v>
      </c>
      <c r="M214" s="6">
        <v>3326.4785176999999</v>
      </c>
      <c r="N214" s="6">
        <v>2778.0954456999998</v>
      </c>
      <c r="O214" s="6">
        <v>2174.1683329000002</v>
      </c>
      <c r="P214" s="6">
        <v>1826.5445113999999</v>
      </c>
      <c r="Q214" s="6">
        <v>1476.1361116</v>
      </c>
      <c r="R214" s="6">
        <v>3093.8952313999998</v>
      </c>
      <c r="S214" s="6">
        <v>3.6744822956818299</v>
      </c>
      <c r="T214" s="6">
        <v>5.0852946929348901</v>
      </c>
      <c r="U214" s="6">
        <v>5.9141996128251701</v>
      </c>
      <c r="V214" s="6">
        <v>4.9791722434700398</v>
      </c>
      <c r="W214" s="6">
        <v>9.8057813429769496</v>
      </c>
      <c r="X214" s="6">
        <v>10.6282953212182</v>
      </c>
      <c r="Y214" s="6">
        <v>7.6212595578735502</v>
      </c>
      <c r="Z214" s="6">
        <v>9.3617222010615997</v>
      </c>
      <c r="AA214" s="6">
        <v>7.2564421961124603</v>
      </c>
      <c r="AB214" s="6">
        <v>8.0861370767768292</v>
      </c>
      <c r="AC214" s="6">
        <v>6.7531055639679201</v>
      </c>
      <c r="AD214" s="6">
        <v>5.2850553744060802</v>
      </c>
      <c r="AE214" s="6">
        <v>4.4400374803042002</v>
      </c>
      <c r="AF214" s="6">
        <v>3.5882507218567299</v>
      </c>
      <c r="AG214" s="6">
        <v>7.5207643185335602</v>
      </c>
    </row>
    <row r="215" spans="1:33" x14ac:dyDescent="0.25">
      <c r="A215" s="6" t="s">
        <v>85</v>
      </c>
      <c r="B215" s="6" t="s">
        <v>108</v>
      </c>
      <c r="C215" s="6" t="s">
        <v>11</v>
      </c>
      <c r="D215" s="6">
        <v>706.01368539999999</v>
      </c>
      <c r="E215" s="6">
        <v>646.02580520000004</v>
      </c>
      <c r="F215" s="6">
        <v>703.05095549999999</v>
      </c>
      <c r="G215" s="6">
        <v>710.72786069999995</v>
      </c>
      <c r="H215" s="6">
        <v>493.47526590000001</v>
      </c>
      <c r="I215" s="6">
        <v>294.89561780000002</v>
      </c>
      <c r="J215" s="6">
        <v>706.24023709999994</v>
      </c>
      <c r="K215" s="6">
        <v>520.78008220000004</v>
      </c>
      <c r="L215" s="6">
        <v>412.81878740000002</v>
      </c>
      <c r="M215" s="6">
        <v>537.61035040000002</v>
      </c>
      <c r="N215" s="6">
        <v>503.29008620000002</v>
      </c>
      <c r="O215" s="6">
        <v>316.42905839999997</v>
      </c>
      <c r="P215" s="6">
        <v>318.19327609999999</v>
      </c>
      <c r="Q215" s="6">
        <v>270.48219139999998</v>
      </c>
      <c r="R215" s="6">
        <v>801.89672480000002</v>
      </c>
      <c r="S215" s="6">
        <v>8.8896991887098409</v>
      </c>
      <c r="T215" s="6">
        <v>8.1343679239281492</v>
      </c>
      <c r="U215" s="6">
        <v>8.8523942778659706</v>
      </c>
      <c r="V215" s="6">
        <v>8.9490572453686195</v>
      </c>
      <c r="W215" s="6">
        <v>6.2135433938992097</v>
      </c>
      <c r="X215" s="6">
        <v>3.7131480430517301</v>
      </c>
      <c r="Y215" s="6">
        <v>8.8925517912943803</v>
      </c>
      <c r="Z215" s="6">
        <v>6.5573491987009396</v>
      </c>
      <c r="AA215" s="6">
        <v>5.1979655852630904</v>
      </c>
      <c r="AB215" s="6">
        <v>6.7692658012502802</v>
      </c>
      <c r="AC215" s="6">
        <v>6.3371257009600201</v>
      </c>
      <c r="AD215" s="6">
        <v>3.9842841603686301</v>
      </c>
      <c r="AE215" s="6">
        <v>4.0064981272940896</v>
      </c>
      <c r="AF215" s="6">
        <v>3.4057488787724299</v>
      </c>
      <c r="AG215" s="6">
        <v>10.097000683272601</v>
      </c>
    </row>
    <row r="216" spans="1:33" x14ac:dyDescent="0.25">
      <c r="A216" s="6" t="s">
        <v>85</v>
      </c>
      <c r="B216" s="6" t="s">
        <v>108</v>
      </c>
      <c r="C216" s="6" t="s">
        <v>12</v>
      </c>
      <c r="D216" s="6">
        <v>1934.5358249999999</v>
      </c>
      <c r="E216" s="6">
        <v>2660.8322469999998</v>
      </c>
      <c r="F216" s="6">
        <v>2660.5414833999998</v>
      </c>
      <c r="G216" s="6">
        <v>2851.0354038</v>
      </c>
      <c r="H216" s="6">
        <v>4458.7614698999996</v>
      </c>
      <c r="I216" s="6">
        <v>4797.7521956000001</v>
      </c>
      <c r="J216" s="6">
        <v>4434.2992654</v>
      </c>
      <c r="K216" s="6">
        <v>4559.5433081000001</v>
      </c>
      <c r="L216" s="6">
        <v>4011.4280024999998</v>
      </c>
      <c r="M216" s="6">
        <v>3322.8403380999998</v>
      </c>
      <c r="N216" s="6">
        <v>4640.5017323000002</v>
      </c>
      <c r="O216" s="6">
        <v>3658.5889852</v>
      </c>
      <c r="P216" s="6">
        <v>3313.8301551999998</v>
      </c>
      <c r="Q216" s="6">
        <v>2101.2700758999999</v>
      </c>
      <c r="R216" s="6">
        <v>4624.3095329999996</v>
      </c>
      <c r="S216" s="6">
        <v>3.58047995175572</v>
      </c>
      <c r="T216" s="6">
        <v>4.9247247800999601</v>
      </c>
      <c r="U216" s="6">
        <v>4.9241866286596796</v>
      </c>
      <c r="V216" s="6">
        <v>5.2767568184226699</v>
      </c>
      <c r="W216" s="6">
        <v>8.2523703341796804</v>
      </c>
      <c r="X216" s="6">
        <v>8.8797815619867304</v>
      </c>
      <c r="Y216" s="6">
        <v>8.2070951670537404</v>
      </c>
      <c r="Z216" s="6">
        <v>8.4388994987022308</v>
      </c>
      <c r="AA216" s="6">
        <v>7.4244360612255598</v>
      </c>
      <c r="AB216" s="6">
        <v>6.1499834015491803</v>
      </c>
      <c r="AC216" s="6">
        <v>8.5887390679817699</v>
      </c>
      <c r="AD216" s="6">
        <v>6.7713941214931497</v>
      </c>
      <c r="AE216" s="6">
        <v>6.1333071638604304</v>
      </c>
      <c r="AF216" s="6">
        <v>3.8890752410771099</v>
      </c>
      <c r="AG216" s="6">
        <v>8.5587702019523793</v>
      </c>
    </row>
    <row r="217" spans="1:33" x14ac:dyDescent="0.25">
      <c r="A217" s="6" t="s">
        <v>87</v>
      </c>
      <c r="B217" s="6" t="s">
        <v>109</v>
      </c>
      <c r="C217" s="6" t="s">
        <v>11</v>
      </c>
      <c r="D217" s="6">
        <v>200.31592689999999</v>
      </c>
      <c r="E217" s="6">
        <v>186.20797490000001</v>
      </c>
      <c r="F217" s="6">
        <v>247.8095615</v>
      </c>
      <c r="G217" s="6">
        <v>382.88659030000002</v>
      </c>
      <c r="H217" s="6">
        <v>1070.8028394</v>
      </c>
      <c r="I217" s="6">
        <v>528.4807697</v>
      </c>
      <c r="J217" s="6">
        <v>214.07447010000001</v>
      </c>
      <c r="K217" s="6">
        <v>187.1405972</v>
      </c>
      <c r="L217" s="6">
        <v>522.02437110000005</v>
      </c>
      <c r="M217" s="6">
        <v>220.32640230000001</v>
      </c>
      <c r="N217" s="6">
        <v>209.33080899999999</v>
      </c>
      <c r="O217" s="6">
        <v>257.13165099999998</v>
      </c>
      <c r="P217" s="6">
        <v>443.94633499999998</v>
      </c>
      <c r="Q217" s="6">
        <v>266.48918909999998</v>
      </c>
      <c r="R217" s="6">
        <v>1006.2619282000001</v>
      </c>
      <c r="S217" s="6">
        <v>3.3704895586031598</v>
      </c>
      <c r="T217" s="6">
        <v>3.1331110054089701</v>
      </c>
      <c r="U217" s="6">
        <v>4.16961123602887</v>
      </c>
      <c r="V217" s="6">
        <v>6.44239963694727</v>
      </c>
      <c r="W217" s="6">
        <v>18.017188375250999</v>
      </c>
      <c r="X217" s="6">
        <v>8.8921482368480103</v>
      </c>
      <c r="Y217" s="6">
        <v>3.6019890050767298</v>
      </c>
      <c r="Z217" s="6">
        <v>3.1488031861202899</v>
      </c>
      <c r="AA217" s="6">
        <v>8.7835137193423591</v>
      </c>
      <c r="AB217" s="6">
        <v>3.7071831977068301</v>
      </c>
      <c r="AC217" s="6">
        <v>3.52217278449691</v>
      </c>
      <c r="AD217" s="6">
        <v>4.3264634934122697</v>
      </c>
      <c r="AE217" s="6">
        <v>7.4697829067012602</v>
      </c>
      <c r="AF217" s="6">
        <v>4.4839122042979804</v>
      </c>
      <c r="AG217" s="6">
        <v>16.931231453758102</v>
      </c>
    </row>
    <row r="218" spans="1:33" x14ac:dyDescent="0.25">
      <c r="A218" s="6" t="s">
        <v>87</v>
      </c>
      <c r="B218" s="6" t="s">
        <v>109</v>
      </c>
      <c r="C218" s="6" t="s">
        <v>12</v>
      </c>
      <c r="D218" s="6">
        <v>4664.5072085000002</v>
      </c>
      <c r="E218" s="6">
        <v>4157.2441322000004</v>
      </c>
      <c r="F218" s="6">
        <v>5325.9151960999998</v>
      </c>
      <c r="G218" s="6">
        <v>4705.0450274000004</v>
      </c>
      <c r="H218" s="6">
        <v>7445.2655428999997</v>
      </c>
      <c r="I218" s="6">
        <v>10288.493445800001</v>
      </c>
      <c r="J218" s="6">
        <v>11868.016411799999</v>
      </c>
      <c r="K218" s="6">
        <v>13515.5708973</v>
      </c>
      <c r="L218" s="6">
        <v>9134.8778696000008</v>
      </c>
      <c r="M218" s="6">
        <v>8120.1834741000002</v>
      </c>
      <c r="N218" s="6">
        <v>6717.4804803999996</v>
      </c>
      <c r="O218" s="6">
        <v>8202.6968070000003</v>
      </c>
      <c r="P218" s="6">
        <v>8402.4331512000008</v>
      </c>
      <c r="Q218" s="6">
        <v>7227.2786008000003</v>
      </c>
      <c r="R218" s="6">
        <v>16247.762332</v>
      </c>
      <c r="S218" s="6">
        <v>3.7013209494916501</v>
      </c>
      <c r="T218" s="6">
        <v>3.29880394881227</v>
      </c>
      <c r="U218" s="6">
        <v>4.2261530767105597</v>
      </c>
      <c r="V218" s="6">
        <v>3.7334880084400899</v>
      </c>
      <c r="W218" s="6">
        <v>5.9078732429113101</v>
      </c>
      <c r="X218" s="6">
        <v>8.1639956007042098</v>
      </c>
      <c r="Y218" s="6">
        <v>9.4173587498929106</v>
      </c>
      <c r="Z218" s="6">
        <v>10.724705412686699</v>
      </c>
      <c r="AA218" s="6">
        <v>7.2485931135844499</v>
      </c>
      <c r="AB218" s="6">
        <v>6.4434256102409</v>
      </c>
      <c r="AC218" s="6">
        <v>5.3303704161068897</v>
      </c>
      <c r="AD218" s="6">
        <v>6.5089005498269401</v>
      </c>
      <c r="AE218" s="6">
        <v>6.6673928153796904</v>
      </c>
      <c r="AF218" s="6">
        <v>5.7348989930184002</v>
      </c>
      <c r="AG218" s="6">
        <v>12.892719512193</v>
      </c>
    </row>
    <row r="219" spans="1:33" x14ac:dyDescent="0.25">
      <c r="A219" s="6" t="s">
        <v>89</v>
      </c>
      <c r="B219" s="6" t="s">
        <v>110</v>
      </c>
      <c r="C219" s="6" t="s">
        <v>11</v>
      </c>
      <c r="D219" s="6">
        <v>273.65831969999999</v>
      </c>
      <c r="E219" s="6">
        <v>191.03996369999999</v>
      </c>
      <c r="F219" s="6">
        <v>309.07628510000001</v>
      </c>
      <c r="G219" s="6">
        <v>519.73260809999999</v>
      </c>
      <c r="H219" s="6">
        <v>391.04476419999997</v>
      </c>
      <c r="I219" s="6">
        <v>293.4897173</v>
      </c>
      <c r="J219" s="6">
        <v>179.7444347</v>
      </c>
      <c r="K219" s="6">
        <v>263.17234660000003</v>
      </c>
      <c r="L219" s="6">
        <v>287.4230063</v>
      </c>
      <c r="M219" s="6">
        <v>171.8475521</v>
      </c>
      <c r="N219" s="6">
        <v>98.020920000000004</v>
      </c>
      <c r="O219" s="6">
        <v>42.202370799999997</v>
      </c>
      <c r="P219" s="6">
        <v>146.2768035</v>
      </c>
      <c r="Q219" s="6">
        <v>170.62521430000001</v>
      </c>
      <c r="R219" s="6">
        <v>312.66171480000003</v>
      </c>
      <c r="S219" s="6">
        <v>7.4974553018545498</v>
      </c>
      <c r="T219" s="6">
        <v>5.2339486344827799</v>
      </c>
      <c r="U219" s="6">
        <v>8.4678062590636607</v>
      </c>
      <c r="V219" s="6">
        <v>14.2391870359279</v>
      </c>
      <c r="W219" s="6">
        <v>10.7135081580118</v>
      </c>
      <c r="X219" s="6">
        <v>8.0407788786502508</v>
      </c>
      <c r="Y219" s="6">
        <v>4.9244834448947499</v>
      </c>
      <c r="Z219" s="6">
        <v>7.2101696286110499</v>
      </c>
      <c r="AA219" s="6">
        <v>7.8745683479357798</v>
      </c>
      <c r="AB219" s="6">
        <v>4.7081314465984798</v>
      </c>
      <c r="AC219" s="6">
        <v>2.68549286991278</v>
      </c>
      <c r="AD219" s="6">
        <v>1.15622426189037</v>
      </c>
      <c r="AE219" s="6">
        <v>4.0075660668445297</v>
      </c>
      <c r="AF219" s="6">
        <v>4.6746428867428396</v>
      </c>
      <c r="AG219" s="6">
        <v>8.5660367785785105</v>
      </c>
    </row>
    <row r="220" spans="1:33" x14ac:dyDescent="0.25">
      <c r="A220" s="6" t="s">
        <v>89</v>
      </c>
      <c r="B220" s="6" t="s">
        <v>110</v>
      </c>
      <c r="C220" s="6" t="s">
        <v>12</v>
      </c>
      <c r="D220" s="6">
        <v>1580.7149770000001</v>
      </c>
      <c r="E220" s="6">
        <v>1771.9333790000001</v>
      </c>
      <c r="F220" s="6">
        <v>1868.5770749999999</v>
      </c>
      <c r="G220" s="6">
        <v>2251.9201151000002</v>
      </c>
      <c r="H220" s="6">
        <v>2584.3025140999998</v>
      </c>
      <c r="I220" s="6">
        <v>2377.8924545999998</v>
      </c>
      <c r="J220" s="6">
        <v>3060.3272078</v>
      </c>
      <c r="K220" s="6">
        <v>3655.4623812</v>
      </c>
      <c r="L220" s="6">
        <v>3179.9847589999999</v>
      </c>
      <c r="M220" s="6">
        <v>2617.5962817</v>
      </c>
      <c r="N220" s="6">
        <v>3046.0389412999998</v>
      </c>
      <c r="O220" s="6">
        <v>2682.7942423</v>
      </c>
      <c r="P220" s="6">
        <v>2046.0975747</v>
      </c>
      <c r="Q220" s="6">
        <v>1817.3172833000001</v>
      </c>
      <c r="R220" s="6">
        <v>4129.0247990999997</v>
      </c>
      <c r="S220" s="6">
        <v>4.0877052796426803</v>
      </c>
      <c r="T220" s="6">
        <v>4.5821932061781201</v>
      </c>
      <c r="U220" s="6">
        <v>4.8321123580375698</v>
      </c>
      <c r="V220" s="6">
        <v>5.82343172410381</v>
      </c>
      <c r="W220" s="6">
        <v>6.6829676347657099</v>
      </c>
      <c r="X220" s="6">
        <v>6.1491943092349901</v>
      </c>
      <c r="Y220" s="6">
        <v>7.9139603703256398</v>
      </c>
      <c r="Z220" s="6">
        <v>9.4529710242420606</v>
      </c>
      <c r="AA220" s="6">
        <v>8.2233930073957708</v>
      </c>
      <c r="AB220" s="6">
        <v>6.7690648196332903</v>
      </c>
      <c r="AC220" s="6">
        <v>7.8770111269396903</v>
      </c>
      <c r="AD220" s="6">
        <v>6.93766577024385</v>
      </c>
      <c r="AE220" s="6">
        <v>5.2911777141751504</v>
      </c>
      <c r="AF220" s="6">
        <v>4.6995553036575703</v>
      </c>
      <c r="AG220" s="6">
        <v>10.6775963514241</v>
      </c>
    </row>
    <row r="221" spans="1:33" x14ac:dyDescent="0.25">
      <c r="A221" s="6" t="s">
        <v>97</v>
      </c>
      <c r="B221" s="6" t="s">
        <v>111</v>
      </c>
      <c r="C221" s="6" t="s">
        <v>11</v>
      </c>
      <c r="D221" s="6">
        <v>560.71130219999998</v>
      </c>
      <c r="E221" s="6">
        <v>665.48951339999996</v>
      </c>
      <c r="F221" s="6">
        <v>676.4066626</v>
      </c>
      <c r="G221" s="6">
        <v>557.6248329</v>
      </c>
      <c r="H221" s="6">
        <v>740.06833080000001</v>
      </c>
      <c r="I221" s="6">
        <v>713.11100969999995</v>
      </c>
      <c r="J221" s="6">
        <v>695.26366519999999</v>
      </c>
      <c r="K221" s="6">
        <v>389.52414950000002</v>
      </c>
      <c r="L221" s="6">
        <v>239.84176020000001</v>
      </c>
      <c r="M221" s="6">
        <v>364.3162916</v>
      </c>
      <c r="N221" s="6">
        <v>499.59882570000002</v>
      </c>
      <c r="O221" s="6">
        <v>363.8743207</v>
      </c>
      <c r="P221" s="6">
        <v>491.37287930000002</v>
      </c>
      <c r="Q221" s="6">
        <v>561.93560879999995</v>
      </c>
      <c r="R221" s="6">
        <v>577.51628240000002</v>
      </c>
      <c r="S221" s="6">
        <v>6.92522124352943</v>
      </c>
      <c r="T221" s="6">
        <v>8.2193137492703503</v>
      </c>
      <c r="U221" s="6">
        <v>8.3541490437650108</v>
      </c>
      <c r="V221" s="6">
        <v>6.8871009440455504</v>
      </c>
      <c r="W221" s="6">
        <v>9.1404202234030194</v>
      </c>
      <c r="X221" s="6">
        <v>8.8074763144468697</v>
      </c>
      <c r="Y221" s="6">
        <v>8.5870477110157495</v>
      </c>
      <c r="Z221" s="6">
        <v>4.8109265934199898</v>
      </c>
      <c r="AA221" s="6">
        <v>2.9622325184201199</v>
      </c>
      <c r="AB221" s="6">
        <v>4.4995899174014902</v>
      </c>
      <c r="AC221" s="6">
        <v>6.1704345666032401</v>
      </c>
      <c r="AD221" s="6">
        <v>4.4941312325957998</v>
      </c>
      <c r="AE221" s="6">
        <v>6.06883772249844</v>
      </c>
      <c r="AF221" s="6">
        <v>6.9403423834844196</v>
      </c>
      <c r="AG221" s="6">
        <v>7.1327758361005298</v>
      </c>
    </row>
    <row r="222" spans="1:33" x14ac:dyDescent="0.25">
      <c r="A222" s="6" t="s">
        <v>97</v>
      </c>
      <c r="B222" s="6" t="s">
        <v>111</v>
      </c>
      <c r="C222" s="6" t="s">
        <v>12</v>
      </c>
      <c r="D222" s="6">
        <v>4496.3626339000002</v>
      </c>
      <c r="E222" s="6">
        <v>4354.9781497000004</v>
      </c>
      <c r="F222" s="6">
        <v>3821.0517393999999</v>
      </c>
      <c r="G222" s="6">
        <v>4559.8933516999996</v>
      </c>
      <c r="H222" s="6">
        <v>6351.4134838999998</v>
      </c>
      <c r="I222" s="6">
        <v>8438.3570479999998</v>
      </c>
      <c r="J222" s="6">
        <v>7829.1068507</v>
      </c>
      <c r="K222" s="6">
        <v>7837.3898545000002</v>
      </c>
      <c r="L222" s="6">
        <v>8292.4018350000006</v>
      </c>
      <c r="M222" s="6">
        <v>5594.6235643999999</v>
      </c>
      <c r="N222" s="6">
        <v>5857.4651463999999</v>
      </c>
      <c r="O222" s="6">
        <v>5240.2378661000002</v>
      </c>
      <c r="P222" s="6">
        <v>4038.5315572999998</v>
      </c>
      <c r="Q222" s="6">
        <v>3077.2107286</v>
      </c>
      <c r="R222" s="6">
        <v>6213.3207585</v>
      </c>
      <c r="S222" s="6">
        <v>5.2281861110653898</v>
      </c>
      <c r="T222" s="6">
        <v>5.0637900298770999</v>
      </c>
      <c r="U222" s="6">
        <v>4.4429622920039602</v>
      </c>
      <c r="V222" s="6">
        <v>5.3020570248399403</v>
      </c>
      <c r="W222" s="6">
        <v>7.3851631787441603</v>
      </c>
      <c r="X222" s="6">
        <v>9.8117755863250693</v>
      </c>
      <c r="Y222" s="6">
        <v>9.1033644373504394</v>
      </c>
      <c r="Z222" s="6">
        <v>9.1129955745497693</v>
      </c>
      <c r="AA222" s="6">
        <v>9.6420648490969398</v>
      </c>
      <c r="AB222" s="6">
        <v>6.5051988902115996</v>
      </c>
      <c r="AC222" s="6">
        <v>6.81082030474394</v>
      </c>
      <c r="AD222" s="6">
        <v>6.0931337307328599</v>
      </c>
      <c r="AE222" s="6">
        <v>4.6958389071615798</v>
      </c>
      <c r="AF222" s="6">
        <v>3.57805446357726</v>
      </c>
      <c r="AG222" s="6">
        <v>7.2245946197199897</v>
      </c>
    </row>
    <row r="223" spans="1:33" x14ac:dyDescent="0.25">
      <c r="A223" s="6" t="s">
        <v>99</v>
      </c>
      <c r="B223" s="6" t="s">
        <v>112</v>
      </c>
      <c r="C223" s="6" t="s">
        <v>11</v>
      </c>
      <c r="D223" s="6">
        <v>411.78461629999998</v>
      </c>
      <c r="E223" s="6">
        <v>1014.3002996</v>
      </c>
      <c r="F223" s="6">
        <v>719.08117700000003</v>
      </c>
      <c r="G223" s="6">
        <v>895.70918610000001</v>
      </c>
      <c r="H223" s="6">
        <v>691.77942629999995</v>
      </c>
      <c r="I223" s="6">
        <v>292.09455659999998</v>
      </c>
      <c r="J223" s="6">
        <v>605.11284320000004</v>
      </c>
      <c r="K223" s="6">
        <v>509.84578140000002</v>
      </c>
      <c r="L223" s="6">
        <v>812.55275300000005</v>
      </c>
      <c r="M223" s="6">
        <v>705.36388839999995</v>
      </c>
      <c r="N223" s="6">
        <v>313.77801470000003</v>
      </c>
      <c r="O223" s="6">
        <v>384.09416440000001</v>
      </c>
      <c r="P223" s="6">
        <v>327.04595210000002</v>
      </c>
      <c r="Q223" s="6">
        <v>564.58020409999995</v>
      </c>
      <c r="R223" s="6">
        <v>1102.5553983</v>
      </c>
      <c r="S223" s="6">
        <v>4.4042650964326997</v>
      </c>
      <c r="T223" s="6">
        <v>10.848504849377299</v>
      </c>
      <c r="U223" s="6">
        <v>7.69097242587506</v>
      </c>
      <c r="V223" s="6">
        <v>9.5801070480504293</v>
      </c>
      <c r="W223" s="6">
        <v>7.3989650440550596</v>
      </c>
      <c r="X223" s="6">
        <v>3.1241134553558201</v>
      </c>
      <c r="Y223" s="6">
        <v>6.4720178200326597</v>
      </c>
      <c r="Z223" s="6">
        <v>5.45308370128026</v>
      </c>
      <c r="AA223" s="6">
        <v>8.6907028271327906</v>
      </c>
      <c r="AB223" s="6">
        <v>7.5442584083833104</v>
      </c>
      <c r="AC223" s="6">
        <v>3.3560300785116</v>
      </c>
      <c r="AD223" s="6">
        <v>4.1081003394696296</v>
      </c>
      <c r="AE223" s="6">
        <v>3.4979380354370702</v>
      </c>
      <c r="AF223" s="6">
        <v>6.0384987409119999</v>
      </c>
      <c r="AG223" s="6">
        <v>11.792442129694299</v>
      </c>
    </row>
    <row r="224" spans="1:33" x14ac:dyDescent="0.25">
      <c r="A224" s="6" t="s">
        <v>99</v>
      </c>
      <c r="B224" s="6" t="s">
        <v>112</v>
      </c>
      <c r="C224" s="6" t="s">
        <v>12</v>
      </c>
      <c r="D224" s="6">
        <v>3185.7837129999998</v>
      </c>
      <c r="E224" s="6">
        <v>4043.8995279999999</v>
      </c>
      <c r="F224" s="6">
        <v>4475.1506669</v>
      </c>
      <c r="G224" s="6">
        <v>5276.7027841999998</v>
      </c>
      <c r="H224" s="6">
        <v>6419.8086045999999</v>
      </c>
      <c r="I224" s="6">
        <v>7550.9175634000003</v>
      </c>
      <c r="J224" s="6">
        <v>7654.7641291</v>
      </c>
      <c r="K224" s="6">
        <v>7393.2429617999996</v>
      </c>
      <c r="L224" s="6">
        <v>8448.0948504000007</v>
      </c>
      <c r="M224" s="6">
        <v>6811.9532370999996</v>
      </c>
      <c r="N224" s="6">
        <v>7198.2794225999996</v>
      </c>
      <c r="O224" s="6">
        <v>6961.3531082</v>
      </c>
      <c r="P224" s="6">
        <v>5494.5518343000003</v>
      </c>
      <c r="Q224" s="6">
        <v>4650.4994814000001</v>
      </c>
      <c r="R224" s="6">
        <v>9748.3198589999993</v>
      </c>
      <c r="S224" s="6">
        <v>3.3424327834850098</v>
      </c>
      <c r="T224" s="6">
        <v>4.2427432535206604</v>
      </c>
      <c r="U224" s="6">
        <v>4.6951995639389299</v>
      </c>
      <c r="V224" s="6">
        <v>5.5361650267237401</v>
      </c>
      <c r="W224" s="6">
        <v>6.7354788261842602</v>
      </c>
      <c r="X224" s="6">
        <v>7.9222058629756402</v>
      </c>
      <c r="Y224" s="6">
        <v>8.0311586974796292</v>
      </c>
      <c r="Z224" s="6">
        <v>7.7567781990195996</v>
      </c>
      <c r="AA224" s="6">
        <v>8.8634985076803403</v>
      </c>
      <c r="AB224" s="6">
        <v>7.1469057131342897</v>
      </c>
      <c r="AC224" s="6">
        <v>7.5522280525839802</v>
      </c>
      <c r="AD224" s="6">
        <v>7.3036517674804697</v>
      </c>
      <c r="AE224" s="6">
        <v>5.7647259939777298</v>
      </c>
      <c r="AF224" s="6">
        <v>4.8791705045079397</v>
      </c>
      <c r="AG224" s="6">
        <v>10.2276572473078</v>
      </c>
    </row>
    <row r="225" spans="1:33" x14ac:dyDescent="0.25">
      <c r="A225" s="6" t="s">
        <v>101</v>
      </c>
      <c r="B225" s="6" t="s">
        <v>113</v>
      </c>
      <c r="C225" s="6" t="s">
        <v>11</v>
      </c>
      <c r="D225" s="6">
        <v>0</v>
      </c>
      <c r="E225" s="6">
        <v>0</v>
      </c>
      <c r="F225" s="6">
        <v>0</v>
      </c>
      <c r="G225" s="6">
        <v>103.5807573</v>
      </c>
      <c r="H225" s="6">
        <v>74.785798200000002</v>
      </c>
      <c r="I225" s="6">
        <v>113.04815790000001</v>
      </c>
      <c r="J225" s="6">
        <v>16.775676600000001</v>
      </c>
      <c r="K225" s="6">
        <v>52.179639299999998</v>
      </c>
      <c r="L225" s="6">
        <v>89.900573199999997</v>
      </c>
      <c r="M225" s="6">
        <v>48.230753200000002</v>
      </c>
      <c r="N225" s="6">
        <v>108.4722433</v>
      </c>
      <c r="O225" s="6">
        <v>74.654514599999999</v>
      </c>
      <c r="P225" s="6">
        <v>227.1408175</v>
      </c>
      <c r="Q225" s="6">
        <v>253.9390798</v>
      </c>
      <c r="R225" s="6">
        <v>502.36205360000002</v>
      </c>
      <c r="S225" s="6">
        <v>0</v>
      </c>
      <c r="T225" s="6">
        <v>0</v>
      </c>
      <c r="U225" s="6">
        <v>0</v>
      </c>
      <c r="V225" s="6">
        <v>6.2208047281844596</v>
      </c>
      <c r="W225" s="6">
        <v>4.4914505277864798</v>
      </c>
      <c r="X225" s="6">
        <v>6.7893934501757398</v>
      </c>
      <c r="Y225" s="6">
        <v>1.0075057475156499</v>
      </c>
      <c r="Z225" s="6">
        <v>3.1337803983443102</v>
      </c>
      <c r="AA225" s="6">
        <v>5.3992066229955302</v>
      </c>
      <c r="AB225" s="6">
        <v>2.8966200419009498</v>
      </c>
      <c r="AC225" s="6">
        <v>6.51457530903199</v>
      </c>
      <c r="AD225" s="6">
        <v>4.4835659586744097</v>
      </c>
      <c r="AE225" s="6">
        <v>13.6415170954507</v>
      </c>
      <c r="AF225" s="6">
        <v>15.2509546123066</v>
      </c>
      <c r="AG225" s="6">
        <v>30.170625507633101</v>
      </c>
    </row>
    <row r="226" spans="1:33" x14ac:dyDescent="0.25">
      <c r="A226" s="6" t="s">
        <v>101</v>
      </c>
      <c r="B226" s="6" t="s">
        <v>113</v>
      </c>
      <c r="C226" s="6" t="s">
        <v>12</v>
      </c>
      <c r="D226" s="6">
        <v>1278.8123513999999</v>
      </c>
      <c r="E226" s="6">
        <v>1331.2772218</v>
      </c>
      <c r="F226" s="6">
        <v>1433.9104264</v>
      </c>
      <c r="G226" s="6">
        <v>1406.4992854</v>
      </c>
      <c r="H226" s="6">
        <v>2320.1341591</v>
      </c>
      <c r="I226" s="6">
        <v>2878.3363055</v>
      </c>
      <c r="J226" s="6">
        <v>3444.1185973000001</v>
      </c>
      <c r="K226" s="6">
        <v>3773.8961758999999</v>
      </c>
      <c r="L226" s="6">
        <v>3221.7653902000002</v>
      </c>
      <c r="M226" s="6">
        <v>3012.6382417999998</v>
      </c>
      <c r="N226" s="6">
        <v>2789.6382440000002</v>
      </c>
      <c r="O226" s="6">
        <v>3601.3793289</v>
      </c>
      <c r="P226" s="6">
        <v>3231.9885559999998</v>
      </c>
      <c r="Q226" s="6">
        <v>2476.9639590000002</v>
      </c>
      <c r="R226" s="6">
        <v>4727.5716915000003</v>
      </c>
      <c r="S226" s="6">
        <v>3.1244705235536401</v>
      </c>
      <c r="T226" s="6">
        <v>3.2526558205656699</v>
      </c>
      <c r="U226" s="6">
        <v>3.5034153805272901</v>
      </c>
      <c r="V226" s="6">
        <v>3.43644284778805</v>
      </c>
      <c r="W226" s="6">
        <v>5.66869000198637</v>
      </c>
      <c r="X226" s="6">
        <v>7.03252274156055</v>
      </c>
      <c r="Y226" s="6">
        <v>8.4148757439712902</v>
      </c>
      <c r="Z226" s="6">
        <v>9.2206079708586604</v>
      </c>
      <c r="AA226" s="6">
        <v>7.8716091414545097</v>
      </c>
      <c r="AB226" s="6">
        <v>7.3606572335101701</v>
      </c>
      <c r="AC226" s="6">
        <v>6.8158103534218997</v>
      </c>
      <c r="AD226" s="6">
        <v>8.79910453239264</v>
      </c>
      <c r="AE226" s="6">
        <v>7.8965869891931098</v>
      </c>
      <c r="AF226" s="6">
        <v>6.0518659124050602</v>
      </c>
      <c r="AG226" s="6">
        <v>11.5506848068111</v>
      </c>
    </row>
    <row r="227" spans="1:33" x14ac:dyDescent="0.25">
      <c r="A227" s="6" t="s">
        <v>114</v>
      </c>
      <c r="B227" s="6" t="s">
        <v>115</v>
      </c>
      <c r="C227" s="6" t="s">
        <v>11</v>
      </c>
      <c r="D227" s="6">
        <v>212.6311436</v>
      </c>
      <c r="E227" s="6">
        <v>151.34987150000001</v>
      </c>
      <c r="F227" s="6">
        <v>315.09037790000002</v>
      </c>
      <c r="G227" s="6">
        <v>389.16858400000001</v>
      </c>
      <c r="H227" s="6">
        <v>381.72905750000001</v>
      </c>
      <c r="I227" s="6">
        <v>291.82919190000001</v>
      </c>
      <c r="J227" s="6">
        <v>358.98903949999999</v>
      </c>
      <c r="K227" s="6">
        <v>244.3861713</v>
      </c>
      <c r="L227" s="6">
        <v>213.5218472</v>
      </c>
      <c r="M227" s="6">
        <v>140.33648239999999</v>
      </c>
      <c r="N227" s="6">
        <v>268.59870160000003</v>
      </c>
      <c r="O227" s="6">
        <v>230.69723500000001</v>
      </c>
      <c r="P227" s="6">
        <v>240.13660780000001</v>
      </c>
      <c r="Q227" s="6">
        <v>242.6675406</v>
      </c>
      <c r="R227" s="6">
        <v>594.7659251</v>
      </c>
      <c r="S227" s="6">
        <v>4.9727836046201297</v>
      </c>
      <c r="T227" s="6">
        <v>3.5396045321206802</v>
      </c>
      <c r="U227" s="6">
        <v>7.3689876217863803</v>
      </c>
      <c r="V227" s="6">
        <v>9.1014473288494901</v>
      </c>
      <c r="W227" s="6">
        <v>8.9274598556177605</v>
      </c>
      <c r="X227" s="6">
        <v>6.8249805567516297</v>
      </c>
      <c r="Y227" s="6">
        <v>8.3956412952478203</v>
      </c>
      <c r="Z227" s="6">
        <v>5.7154353085863203</v>
      </c>
      <c r="AA227" s="6">
        <v>4.9936144019514401</v>
      </c>
      <c r="AB227" s="6">
        <v>3.2820354863989101</v>
      </c>
      <c r="AC227" s="6">
        <v>6.2816913690282901</v>
      </c>
      <c r="AD227" s="6">
        <v>5.3952935041224004</v>
      </c>
      <c r="AE227" s="6">
        <v>5.61605118572544</v>
      </c>
      <c r="AF227" s="6">
        <v>5.6752418617437703</v>
      </c>
      <c r="AG227" s="6">
        <v>13.9097320874495</v>
      </c>
    </row>
    <row r="228" spans="1:33" x14ac:dyDescent="0.25">
      <c r="A228" s="6" t="s">
        <v>114</v>
      </c>
      <c r="B228" s="6" t="s">
        <v>115</v>
      </c>
      <c r="C228" s="6" t="s">
        <v>12</v>
      </c>
      <c r="D228" s="6">
        <v>771.93747459999997</v>
      </c>
      <c r="E228" s="6">
        <v>737.29779080000003</v>
      </c>
      <c r="F228" s="6">
        <v>1228.6933423</v>
      </c>
      <c r="G228" s="6">
        <v>1814.272164</v>
      </c>
      <c r="H228" s="6">
        <v>1897.8301518999999</v>
      </c>
      <c r="I228" s="6">
        <v>2813.4602616000002</v>
      </c>
      <c r="J228" s="6">
        <v>2037.6289025999999</v>
      </c>
      <c r="K228" s="6">
        <v>1899.9943086000001</v>
      </c>
      <c r="L228" s="6">
        <v>2299.7411195999998</v>
      </c>
      <c r="M228" s="6">
        <v>2073.6773426</v>
      </c>
      <c r="N228" s="6">
        <v>1664.8365887</v>
      </c>
      <c r="O228" s="6">
        <v>1610.6563547000001</v>
      </c>
      <c r="P228" s="6">
        <v>1623.1577496</v>
      </c>
      <c r="Q228" s="6">
        <v>1303.216778</v>
      </c>
      <c r="R228" s="6">
        <v>2374.7018159999998</v>
      </c>
      <c r="S228" s="6">
        <v>2.9518353387254099</v>
      </c>
      <c r="T228" s="6">
        <v>2.8193755914951102</v>
      </c>
      <c r="U228" s="6">
        <v>4.6984380828734302</v>
      </c>
      <c r="V228" s="6">
        <v>6.9376508641921903</v>
      </c>
      <c r="W228" s="6">
        <v>7.2571708118975602</v>
      </c>
      <c r="X228" s="6">
        <v>10.7584768165244</v>
      </c>
      <c r="Y228" s="6">
        <v>7.7917515340470498</v>
      </c>
      <c r="Z228" s="6">
        <v>7.2654463969491996</v>
      </c>
      <c r="AA228" s="6">
        <v>8.7940504640908195</v>
      </c>
      <c r="AB228" s="6">
        <v>7.9295982672336498</v>
      </c>
      <c r="AC228" s="6">
        <v>6.3662195934641099</v>
      </c>
      <c r="AD228" s="6">
        <v>6.15903813817269</v>
      </c>
      <c r="AE228" s="6">
        <v>6.2068426048081502</v>
      </c>
      <c r="AF228" s="6">
        <v>4.9834105298665996</v>
      </c>
      <c r="AG228" s="6">
        <v>9.0806949656595997</v>
      </c>
    </row>
    <row r="229" spans="1:33" x14ac:dyDescent="0.25">
      <c r="A229" s="6" t="s">
        <v>116</v>
      </c>
      <c r="B229" s="6" t="s">
        <v>117</v>
      </c>
      <c r="C229" s="6" t="s">
        <v>11</v>
      </c>
      <c r="D229" s="6">
        <v>454.46896729999997</v>
      </c>
      <c r="E229" s="6">
        <v>483.68170450000002</v>
      </c>
      <c r="F229" s="6">
        <v>580.54813260000003</v>
      </c>
      <c r="G229" s="6">
        <v>527.65595980000001</v>
      </c>
      <c r="H229" s="6">
        <v>547.58164850000003</v>
      </c>
      <c r="I229" s="6">
        <v>468.9290446</v>
      </c>
      <c r="J229" s="6">
        <v>241.59237719999999</v>
      </c>
      <c r="K229" s="6">
        <v>614.50046180000004</v>
      </c>
      <c r="L229" s="6">
        <v>408.05126209999997</v>
      </c>
      <c r="M229" s="6">
        <v>380.27314139999999</v>
      </c>
      <c r="N229" s="6">
        <v>252.19133400000001</v>
      </c>
      <c r="O229" s="6">
        <v>381.04447060000001</v>
      </c>
      <c r="P229" s="6">
        <v>232.92525950000001</v>
      </c>
      <c r="Q229" s="6">
        <v>209.789906</v>
      </c>
      <c r="R229" s="6">
        <v>327.5927896</v>
      </c>
      <c r="S229" s="6">
        <v>7.4371113353002301</v>
      </c>
      <c r="T229" s="6">
        <v>7.9151602112355803</v>
      </c>
      <c r="U229" s="6">
        <v>9.5003210522771404</v>
      </c>
      <c r="V229" s="6">
        <v>8.6347724534002506</v>
      </c>
      <c r="W229" s="6">
        <v>8.9608443658012895</v>
      </c>
      <c r="X229" s="6">
        <v>7.6737418041219998</v>
      </c>
      <c r="Y229" s="6">
        <v>3.9535139608557599</v>
      </c>
      <c r="Z229" s="6">
        <v>10.055930500933901</v>
      </c>
      <c r="AA229" s="6">
        <v>6.6775135049963001</v>
      </c>
      <c r="AB229" s="6">
        <v>6.2229412653147902</v>
      </c>
      <c r="AC229" s="6">
        <v>4.1269595147468001</v>
      </c>
      <c r="AD229" s="6">
        <v>6.2355636038006201</v>
      </c>
      <c r="AE229" s="6">
        <v>3.8116817920412398</v>
      </c>
      <c r="AF229" s="6">
        <v>3.4330856454589198</v>
      </c>
      <c r="AG229" s="6">
        <v>5.3608589897151901</v>
      </c>
    </row>
    <row r="230" spans="1:33" x14ac:dyDescent="0.25">
      <c r="A230" s="6" t="s">
        <v>116</v>
      </c>
      <c r="B230" s="6" t="s">
        <v>117</v>
      </c>
      <c r="C230" s="6" t="s">
        <v>12</v>
      </c>
      <c r="D230" s="6">
        <v>1797.7420583999999</v>
      </c>
      <c r="E230" s="6">
        <v>2899.3840623000001</v>
      </c>
      <c r="F230" s="6">
        <v>3678.1750737000002</v>
      </c>
      <c r="G230" s="6">
        <v>3804.5422096000002</v>
      </c>
      <c r="H230" s="6">
        <v>3432.2201808</v>
      </c>
      <c r="I230" s="6">
        <v>3783.7591164999999</v>
      </c>
      <c r="J230" s="6">
        <v>4341.7744408999997</v>
      </c>
      <c r="K230" s="6">
        <v>4470.1941663999996</v>
      </c>
      <c r="L230" s="6">
        <v>4291.2149221</v>
      </c>
      <c r="M230" s="6">
        <v>4742.6193556999997</v>
      </c>
      <c r="N230" s="6">
        <v>3913.9003759000002</v>
      </c>
      <c r="O230" s="6">
        <v>4065.8960274000001</v>
      </c>
      <c r="P230" s="6">
        <v>2930.091441</v>
      </c>
      <c r="Q230" s="6">
        <v>2444.3279035</v>
      </c>
      <c r="R230" s="6">
        <v>3700.3321987999998</v>
      </c>
      <c r="S230" s="6">
        <v>3.3109921775746698</v>
      </c>
      <c r="T230" s="6">
        <v>5.3399417926528798</v>
      </c>
      <c r="U230" s="6">
        <v>6.7742804591275396</v>
      </c>
      <c r="V230" s="6">
        <v>7.00701718379415</v>
      </c>
      <c r="W230" s="6">
        <v>6.3212929336797101</v>
      </c>
      <c r="X230" s="6">
        <v>6.9687399135048</v>
      </c>
      <c r="Y230" s="6">
        <v>7.99646486738364</v>
      </c>
      <c r="Z230" s="6">
        <v>8.2329819497926806</v>
      </c>
      <c r="AA230" s="6">
        <v>7.9033468527794097</v>
      </c>
      <c r="AB230" s="6">
        <v>8.7347211545534407</v>
      </c>
      <c r="AC230" s="6">
        <v>7.2084276316842502</v>
      </c>
      <c r="AD230" s="6">
        <v>7.4883656855281702</v>
      </c>
      <c r="AE230" s="6">
        <v>5.39649712003951</v>
      </c>
      <c r="AF230" s="6">
        <v>4.5018419244855101</v>
      </c>
      <c r="AG230" s="6">
        <v>6.8150883534196396</v>
      </c>
    </row>
    <row r="231" spans="1:33" x14ac:dyDescent="0.25">
      <c r="A231" s="6" t="s">
        <v>118</v>
      </c>
      <c r="B231" s="6" t="s">
        <v>119</v>
      </c>
      <c r="C231" s="6" t="s">
        <v>11</v>
      </c>
      <c r="D231" s="6">
        <v>465.02921350000003</v>
      </c>
      <c r="E231" s="6">
        <v>665.19526029999997</v>
      </c>
      <c r="F231" s="6">
        <v>461.7382523</v>
      </c>
      <c r="G231" s="6">
        <v>691.61723410000002</v>
      </c>
      <c r="H231" s="6">
        <v>507.33961069999998</v>
      </c>
      <c r="I231" s="6">
        <v>1028.2819168000001</v>
      </c>
      <c r="J231" s="6">
        <v>585.8892409</v>
      </c>
      <c r="K231" s="6">
        <v>320.67254739999998</v>
      </c>
      <c r="L231" s="6">
        <v>438.09886560000001</v>
      </c>
      <c r="M231" s="6">
        <v>556.16614870000001</v>
      </c>
      <c r="N231" s="6">
        <v>348.38933789999999</v>
      </c>
      <c r="O231" s="6">
        <v>474.30330290000001</v>
      </c>
      <c r="P231" s="6">
        <v>233.1565985</v>
      </c>
      <c r="Q231" s="6">
        <v>191.0634465</v>
      </c>
      <c r="R231" s="6">
        <v>826.65997749999997</v>
      </c>
      <c r="S231" s="6">
        <v>5.9668081066582603</v>
      </c>
      <c r="T231" s="6">
        <v>8.5351465164858702</v>
      </c>
      <c r="U231" s="6">
        <v>5.9245816542187102</v>
      </c>
      <c r="V231" s="6">
        <v>8.8741679002763192</v>
      </c>
      <c r="W231" s="6">
        <v>6.50969447525602</v>
      </c>
      <c r="X231" s="6">
        <v>13.1939256695587</v>
      </c>
      <c r="Y231" s="6">
        <v>7.5175678661013201</v>
      </c>
      <c r="Z231" s="6">
        <v>4.1145620530119098</v>
      </c>
      <c r="AA231" s="6">
        <v>5.6212637548197097</v>
      </c>
      <c r="AB231" s="6">
        <v>7.1361897024391201</v>
      </c>
      <c r="AC231" s="6">
        <v>4.4701972807457198</v>
      </c>
      <c r="AD231" s="6">
        <v>6.0858043120736296</v>
      </c>
      <c r="AE231" s="6">
        <v>2.9916414746934299</v>
      </c>
      <c r="AF231" s="6">
        <v>2.4515425877911299</v>
      </c>
      <c r="AG231" s="6">
        <v>10.6069066458702</v>
      </c>
    </row>
    <row r="232" spans="1:33" x14ac:dyDescent="0.25">
      <c r="A232" s="6" t="s">
        <v>118</v>
      </c>
      <c r="B232" s="6" t="s">
        <v>119</v>
      </c>
      <c r="C232" s="6" t="s">
        <v>12</v>
      </c>
      <c r="D232" s="6">
        <v>1835.6977819000001</v>
      </c>
      <c r="E232" s="6">
        <v>3566.3555065999999</v>
      </c>
      <c r="F232" s="6">
        <v>3766.9839837</v>
      </c>
      <c r="G232" s="6">
        <v>4362.5562350999999</v>
      </c>
      <c r="H232" s="6">
        <v>4660.4869187000004</v>
      </c>
      <c r="I232" s="6">
        <v>4593.7390013000004</v>
      </c>
      <c r="J232" s="6">
        <v>4779.2611028000001</v>
      </c>
      <c r="K232" s="6">
        <v>4448.9754212999997</v>
      </c>
      <c r="L232" s="6">
        <v>6055.2005049999998</v>
      </c>
      <c r="M232" s="6">
        <v>5779.6844860000001</v>
      </c>
      <c r="N232" s="6">
        <v>5965.6414242999999</v>
      </c>
      <c r="O232" s="6">
        <v>5711.1319087000002</v>
      </c>
      <c r="P232" s="6">
        <v>4810.0852645000004</v>
      </c>
      <c r="Q232" s="6">
        <v>4768.3028937999998</v>
      </c>
      <c r="R232" s="6">
        <v>10193.296611</v>
      </c>
      <c r="S232" s="6">
        <v>2.43792986901214</v>
      </c>
      <c r="T232" s="6">
        <v>4.7363594916244702</v>
      </c>
      <c r="U232" s="6">
        <v>5.0028075756823203</v>
      </c>
      <c r="V232" s="6">
        <v>5.7937675011990599</v>
      </c>
      <c r="W232" s="6">
        <v>6.1894394465515603</v>
      </c>
      <c r="X232" s="6">
        <v>6.1007937320290999</v>
      </c>
      <c r="Y232" s="6">
        <v>6.3471795353287197</v>
      </c>
      <c r="Z232" s="6">
        <v>5.9085379810514898</v>
      </c>
      <c r="AA232" s="6">
        <v>8.0417127043197798</v>
      </c>
      <c r="AB232" s="6">
        <v>7.6758089380602801</v>
      </c>
      <c r="AC232" s="6">
        <v>7.9227722338171596</v>
      </c>
      <c r="AD232" s="6">
        <v>7.5847665140592797</v>
      </c>
      <c r="AE232" s="6">
        <v>6.38811609102794</v>
      </c>
      <c r="AF232" s="6">
        <v>6.3326262982461303</v>
      </c>
      <c r="AG232" s="6">
        <v>13.537382087990601</v>
      </c>
    </row>
    <row r="233" spans="1:33" x14ac:dyDescent="0.25">
      <c r="A233" s="6" t="s">
        <v>120</v>
      </c>
      <c r="B233" s="6" t="s">
        <v>121</v>
      </c>
      <c r="C233" s="6" t="s">
        <v>11</v>
      </c>
      <c r="D233" s="6">
        <v>29.109655799999999</v>
      </c>
      <c r="E233" s="6">
        <v>145.07136560000001</v>
      </c>
      <c r="F233" s="6">
        <v>138.64505740000001</v>
      </c>
      <c r="G233" s="6">
        <v>207.07894300000001</v>
      </c>
      <c r="H233" s="6">
        <v>200.3306719</v>
      </c>
      <c r="I233" s="6">
        <v>149.6987336</v>
      </c>
      <c r="J233" s="6">
        <v>125.35371360000001</v>
      </c>
      <c r="K233" s="6">
        <v>59.558334700000003</v>
      </c>
      <c r="L233" s="6">
        <v>52.635922200000003</v>
      </c>
      <c r="M233" s="6">
        <v>97.620019099999993</v>
      </c>
      <c r="N233" s="6">
        <v>191.21175969999999</v>
      </c>
      <c r="O233" s="6">
        <v>242.19212920000001</v>
      </c>
      <c r="P233" s="6">
        <v>245.93554940000001</v>
      </c>
      <c r="Q233" s="6">
        <v>164.2632448</v>
      </c>
      <c r="R233" s="6">
        <v>435.4987289</v>
      </c>
      <c r="S233" s="6">
        <v>1.17179015108795</v>
      </c>
      <c r="T233" s="6">
        <v>5.8397529185130201</v>
      </c>
      <c r="U233" s="6">
        <v>5.5810660859254702</v>
      </c>
      <c r="V233" s="6">
        <v>8.3358273822359408</v>
      </c>
      <c r="W233" s="6">
        <v>8.0641801437326492</v>
      </c>
      <c r="X233" s="6">
        <v>6.0260245901917902</v>
      </c>
      <c r="Y233" s="6">
        <v>5.0460317362728802</v>
      </c>
      <c r="Z233" s="6">
        <v>2.3974818010957</v>
      </c>
      <c r="AA233" s="6">
        <v>2.1188246144563401</v>
      </c>
      <c r="AB233" s="6">
        <v>3.9296300071812502</v>
      </c>
      <c r="AC233" s="6">
        <v>7.6971042985900304</v>
      </c>
      <c r="AD233" s="6">
        <v>9.7492857221479294</v>
      </c>
      <c r="AE233" s="6">
        <v>9.8999746534043407</v>
      </c>
      <c r="AF233" s="6">
        <v>6.6123094606425799</v>
      </c>
      <c r="AG233" s="6">
        <v>17.530716434522098</v>
      </c>
    </row>
    <row r="234" spans="1:33" x14ac:dyDescent="0.25">
      <c r="A234" s="6" t="s">
        <v>120</v>
      </c>
      <c r="B234" s="6" t="s">
        <v>121</v>
      </c>
      <c r="C234" s="6" t="s">
        <v>12</v>
      </c>
      <c r="D234" s="6">
        <v>1563.6042109</v>
      </c>
      <c r="E234" s="6">
        <v>2308.9187966999998</v>
      </c>
      <c r="F234" s="6">
        <v>2212.6509147000002</v>
      </c>
      <c r="G234" s="6">
        <v>2141.5346399999999</v>
      </c>
      <c r="H234" s="6">
        <v>2540.0557454</v>
      </c>
      <c r="I234" s="6">
        <v>3062.522074</v>
      </c>
      <c r="J234" s="6">
        <v>2900.7240219999999</v>
      </c>
      <c r="K234" s="6">
        <v>3632.9339426000001</v>
      </c>
      <c r="L234" s="6">
        <v>4236.5181260999998</v>
      </c>
      <c r="M234" s="6">
        <v>3163.4612974000001</v>
      </c>
      <c r="N234" s="6">
        <v>3139.7620591</v>
      </c>
      <c r="O234" s="6">
        <v>2640.0640257999999</v>
      </c>
      <c r="P234" s="6">
        <v>2768.2305852</v>
      </c>
      <c r="Q234" s="6">
        <v>2175.4270519000002</v>
      </c>
      <c r="R234" s="6">
        <v>4245.3886849</v>
      </c>
      <c r="S234" s="6">
        <v>3.65911183427523</v>
      </c>
      <c r="T234" s="6">
        <v>5.4032804686056304</v>
      </c>
      <c r="U234" s="6">
        <v>5.1779965100237799</v>
      </c>
      <c r="V234" s="6">
        <v>5.01157178402834</v>
      </c>
      <c r="W234" s="6">
        <v>5.94418202056527</v>
      </c>
      <c r="X234" s="6">
        <v>7.1668461146266402</v>
      </c>
      <c r="Y234" s="6">
        <v>6.7882099081565199</v>
      </c>
      <c r="Z234" s="6">
        <v>8.5017112961446202</v>
      </c>
      <c r="AA234" s="6">
        <v>9.9142055919708998</v>
      </c>
      <c r="AB234" s="6">
        <v>7.4030618425651697</v>
      </c>
      <c r="AC234" s="6">
        <v>7.3476014116438897</v>
      </c>
      <c r="AD234" s="6">
        <v>6.1782191763788399</v>
      </c>
      <c r="AE234" s="6">
        <v>6.4781517110891098</v>
      </c>
      <c r="AF234" s="6">
        <v>5.0908860533369698</v>
      </c>
      <c r="AG234" s="6">
        <v>9.9349642765890707</v>
      </c>
    </row>
    <row r="235" spans="1:33" x14ac:dyDescent="0.25">
      <c r="A235" s="6" t="s">
        <v>122</v>
      </c>
      <c r="B235" s="6" t="s">
        <v>123</v>
      </c>
      <c r="C235" s="6" t="s">
        <v>11</v>
      </c>
      <c r="D235" s="6">
        <v>1903.0063193999999</v>
      </c>
      <c r="E235" s="6">
        <v>1796.7305315999999</v>
      </c>
      <c r="F235" s="6">
        <v>2331.8946135000001</v>
      </c>
      <c r="G235" s="6">
        <v>1890.3889535999999</v>
      </c>
      <c r="H235" s="6">
        <v>2435.5607670999998</v>
      </c>
      <c r="I235" s="6">
        <v>2022.5609764999999</v>
      </c>
      <c r="J235" s="6">
        <v>1963.6864511000001</v>
      </c>
      <c r="K235" s="6">
        <v>1951.539996</v>
      </c>
      <c r="L235" s="6">
        <v>1379.2910899000001</v>
      </c>
      <c r="M235" s="6">
        <v>1365.7956239</v>
      </c>
      <c r="N235" s="6">
        <v>2029.015519</v>
      </c>
      <c r="O235" s="6">
        <v>944.36953630000005</v>
      </c>
      <c r="P235" s="6">
        <v>1214.4792021000001</v>
      </c>
      <c r="Q235" s="6">
        <v>1061.2666307</v>
      </c>
      <c r="R235" s="6">
        <v>2429.4187526999999</v>
      </c>
      <c r="S235" s="6">
        <v>7.1222948684157998</v>
      </c>
      <c r="T235" s="6">
        <v>6.7245413295187504</v>
      </c>
      <c r="U235" s="6">
        <v>8.7274755055222197</v>
      </c>
      <c r="V235" s="6">
        <v>7.0750724294915797</v>
      </c>
      <c r="W235" s="6">
        <v>9.1154620856437596</v>
      </c>
      <c r="X235" s="6">
        <v>7.5697466251850596</v>
      </c>
      <c r="Y235" s="6">
        <v>7.3493996269317696</v>
      </c>
      <c r="Z235" s="6">
        <v>7.3039396439846502</v>
      </c>
      <c r="AA235" s="6">
        <v>5.1622097895837404</v>
      </c>
      <c r="AB235" s="6">
        <v>5.1117009251313199</v>
      </c>
      <c r="AC235" s="6">
        <v>7.5939037467127601</v>
      </c>
      <c r="AD235" s="6">
        <v>3.5344487475997299</v>
      </c>
      <c r="AE235" s="6">
        <v>4.54537586172692</v>
      </c>
      <c r="AF235" s="6">
        <v>3.9719541657847501</v>
      </c>
      <c r="AG235" s="6">
        <v>9.0924746487672206</v>
      </c>
    </row>
    <row r="236" spans="1:33" x14ac:dyDescent="0.25">
      <c r="A236" s="6" t="s">
        <v>122</v>
      </c>
      <c r="B236" s="6" t="s">
        <v>123</v>
      </c>
      <c r="C236" s="6" t="s">
        <v>12</v>
      </c>
      <c r="D236" s="6">
        <v>2253.8462546999999</v>
      </c>
      <c r="E236" s="6">
        <v>3495.0930932000001</v>
      </c>
      <c r="F236" s="6">
        <v>3033.4291870000002</v>
      </c>
      <c r="G236" s="6">
        <v>4557.5504683999998</v>
      </c>
      <c r="H236" s="6">
        <v>5615.4998114</v>
      </c>
      <c r="I236" s="6">
        <v>6615.2321505</v>
      </c>
      <c r="J236" s="6">
        <v>7086.0829368000004</v>
      </c>
      <c r="K236" s="6">
        <v>5790.8908103000003</v>
      </c>
      <c r="L236" s="6">
        <v>6168.3148566999998</v>
      </c>
      <c r="M236" s="6">
        <v>4729.9743431999996</v>
      </c>
      <c r="N236" s="6">
        <v>5354.6152481999998</v>
      </c>
      <c r="O236" s="6">
        <v>5982.0071172999997</v>
      </c>
      <c r="P236" s="6">
        <v>4608.1364654999998</v>
      </c>
      <c r="Q236" s="6">
        <v>3231.2672727999998</v>
      </c>
      <c r="R236" s="6">
        <v>5689.0550223999999</v>
      </c>
      <c r="S236" s="6">
        <v>3.03707860746748</v>
      </c>
      <c r="T236" s="6">
        <v>4.7096701659794302</v>
      </c>
      <c r="U236" s="6">
        <v>4.0875737960801803</v>
      </c>
      <c r="V236" s="6">
        <v>6.1413412743512303</v>
      </c>
      <c r="W236" s="6">
        <v>7.5669377677718703</v>
      </c>
      <c r="X236" s="6">
        <v>8.9140863117075693</v>
      </c>
      <c r="Y236" s="6">
        <v>9.5485620872397003</v>
      </c>
      <c r="Z236" s="6">
        <v>7.8032787558010002</v>
      </c>
      <c r="AA236" s="6">
        <v>8.3118611379732101</v>
      </c>
      <c r="AB236" s="6">
        <v>6.3736840353003004</v>
      </c>
      <c r="AC236" s="6">
        <v>7.2153934136434703</v>
      </c>
      <c r="AD236" s="6">
        <v>8.06080974147382</v>
      </c>
      <c r="AE236" s="6">
        <v>6.2095063718193604</v>
      </c>
      <c r="AF236" s="6">
        <v>4.3541624406572099</v>
      </c>
      <c r="AG236" s="6">
        <v>7.6660540927341501</v>
      </c>
    </row>
    <row r="237" spans="1:33" x14ac:dyDescent="0.25">
      <c r="A237" s="6" t="s">
        <v>124</v>
      </c>
      <c r="B237" s="6" t="s">
        <v>125</v>
      </c>
      <c r="C237" s="6" t="s">
        <v>11</v>
      </c>
      <c r="D237" s="6">
        <v>1630.3714076000001</v>
      </c>
      <c r="E237" s="6">
        <v>3004.3644113999999</v>
      </c>
      <c r="F237" s="6">
        <v>3982.6018337999999</v>
      </c>
      <c r="G237" s="6">
        <v>3694.9200528000001</v>
      </c>
      <c r="H237" s="6">
        <v>2731.2644089999999</v>
      </c>
      <c r="I237" s="6">
        <v>2452.2035513999999</v>
      </c>
      <c r="J237" s="6">
        <v>3179.4807332999999</v>
      </c>
      <c r="K237" s="6">
        <v>2670.0724286</v>
      </c>
      <c r="L237" s="6">
        <v>2515.1832410000002</v>
      </c>
      <c r="M237" s="6">
        <v>2558.9999994</v>
      </c>
      <c r="N237" s="6">
        <v>2323.4339624999998</v>
      </c>
      <c r="O237" s="6">
        <v>1713.0327256999999</v>
      </c>
      <c r="P237" s="6">
        <v>1579.2875243000001</v>
      </c>
      <c r="Q237" s="6">
        <v>1594.9601991</v>
      </c>
      <c r="R237" s="6">
        <v>2355.2601380999999</v>
      </c>
      <c r="S237" s="6">
        <v>4.2920960050974504</v>
      </c>
      <c r="T237" s="6">
        <v>7.9092533320423497</v>
      </c>
      <c r="U237" s="6">
        <v>10.484549312545701</v>
      </c>
      <c r="V237" s="6">
        <v>9.7272017430203892</v>
      </c>
      <c r="W237" s="6">
        <v>7.19029357610634</v>
      </c>
      <c r="X237" s="6">
        <v>6.45564134502533</v>
      </c>
      <c r="Y237" s="6">
        <v>8.3702624384034401</v>
      </c>
      <c r="Z237" s="6">
        <v>7.0292003102440201</v>
      </c>
      <c r="AA237" s="6">
        <v>6.6214409124578602</v>
      </c>
      <c r="AB237" s="6">
        <v>6.7367923794967703</v>
      </c>
      <c r="AC237" s="6">
        <v>6.1166440861680202</v>
      </c>
      <c r="AD237" s="6">
        <v>4.50970918914817</v>
      </c>
      <c r="AE237" s="6">
        <v>4.1576131931352602</v>
      </c>
      <c r="AF237" s="6">
        <v>4.1988728868373801</v>
      </c>
      <c r="AG237" s="6">
        <v>6.2004292902715301</v>
      </c>
    </row>
    <row r="238" spans="1:33" x14ac:dyDescent="0.25">
      <c r="A238" s="6" t="s">
        <v>124</v>
      </c>
      <c r="B238" s="6" t="s">
        <v>125</v>
      </c>
      <c r="C238" s="6" t="s">
        <v>12</v>
      </c>
      <c r="D238" s="6">
        <v>6106.9846803999999</v>
      </c>
      <c r="E238" s="6">
        <v>9258.6990588999997</v>
      </c>
      <c r="F238" s="6">
        <v>7749.9786069000002</v>
      </c>
      <c r="G238" s="6">
        <v>8352.8471222999997</v>
      </c>
      <c r="H238" s="6">
        <v>13022.9684156</v>
      </c>
      <c r="I238" s="6">
        <v>10734.2388483</v>
      </c>
      <c r="J238" s="6">
        <v>13780.625993</v>
      </c>
      <c r="K238" s="6">
        <v>13991.211006199999</v>
      </c>
      <c r="L238" s="6">
        <v>12927.8749016</v>
      </c>
      <c r="M238" s="6">
        <v>9871.0205599000001</v>
      </c>
      <c r="N238" s="6">
        <v>10268.6547739</v>
      </c>
      <c r="O238" s="6">
        <v>7833.5011714000002</v>
      </c>
      <c r="P238" s="6">
        <v>6833.7364017999998</v>
      </c>
      <c r="Q238" s="6">
        <v>5620.5713543000002</v>
      </c>
      <c r="R238" s="6">
        <v>7039.6504836000004</v>
      </c>
      <c r="S238" s="6">
        <v>4.2589270576724401</v>
      </c>
      <c r="T238" s="6">
        <v>6.4568892840603596</v>
      </c>
      <c r="U238" s="6">
        <v>5.4047284073336002</v>
      </c>
      <c r="V238" s="6">
        <v>5.8251606119036099</v>
      </c>
      <c r="W238" s="6">
        <v>9.0820389208475305</v>
      </c>
      <c r="X238" s="6">
        <v>7.4859104233988596</v>
      </c>
      <c r="Y238" s="6">
        <v>9.6104188866914999</v>
      </c>
      <c r="Z238" s="6">
        <v>9.7572779763394895</v>
      </c>
      <c r="AA238" s="6">
        <v>9.0157220130806603</v>
      </c>
      <c r="AB238" s="6">
        <v>6.8839138706739798</v>
      </c>
      <c r="AC238" s="6">
        <v>7.1612184983564502</v>
      </c>
      <c r="AD238" s="6">
        <v>5.4629758941853099</v>
      </c>
      <c r="AE238" s="6">
        <v>4.7657537049398302</v>
      </c>
      <c r="AF238" s="6">
        <v>3.9197090991947601</v>
      </c>
      <c r="AG238" s="6">
        <v>4.9093553513216204</v>
      </c>
    </row>
    <row r="239" spans="1:33" x14ac:dyDescent="0.25">
      <c r="A239" s="6" t="s">
        <v>126</v>
      </c>
      <c r="B239" s="6" t="s">
        <v>127</v>
      </c>
      <c r="C239" s="6" t="s">
        <v>11</v>
      </c>
      <c r="D239" s="6">
        <v>9203.9692722</v>
      </c>
      <c r="E239" s="6">
        <v>11561.981867</v>
      </c>
      <c r="F239" s="6">
        <v>10963.7666778</v>
      </c>
      <c r="G239" s="6">
        <v>11803.834807699999</v>
      </c>
      <c r="H239" s="6">
        <v>7255.3857797000001</v>
      </c>
      <c r="I239" s="6">
        <v>8831.9692477000008</v>
      </c>
      <c r="J239" s="6">
        <v>8725.5252244999992</v>
      </c>
      <c r="K239" s="6">
        <v>7767.0057321000004</v>
      </c>
      <c r="L239" s="6">
        <v>8742.1633067000002</v>
      </c>
      <c r="M239" s="6">
        <v>6865.9882490999998</v>
      </c>
      <c r="N239" s="6">
        <v>5470.2570497999995</v>
      </c>
      <c r="O239" s="6">
        <v>4386.1328304999997</v>
      </c>
      <c r="P239" s="6">
        <v>2993.9233746</v>
      </c>
      <c r="Q239" s="6">
        <v>2379.8952024</v>
      </c>
      <c r="R239" s="6">
        <v>6284.1818806000001</v>
      </c>
      <c r="S239" s="6">
        <v>8.1281313866531395</v>
      </c>
      <c r="T239" s="6">
        <v>10.210519497161901</v>
      </c>
      <c r="U239" s="6">
        <v>9.6822287661187598</v>
      </c>
      <c r="V239" s="6">
        <v>10.4241026176744</v>
      </c>
      <c r="W239" s="6">
        <v>6.4073148371300803</v>
      </c>
      <c r="X239" s="6">
        <v>7.7996138758323497</v>
      </c>
      <c r="Y239" s="6">
        <v>7.7056119316378098</v>
      </c>
      <c r="Z239" s="6">
        <v>6.8591323161063498</v>
      </c>
      <c r="AA239" s="6">
        <v>7.72030521386682</v>
      </c>
      <c r="AB239" s="6">
        <v>6.06343338807799</v>
      </c>
      <c r="AC239" s="6">
        <v>4.83084707310329</v>
      </c>
      <c r="AD239" s="6">
        <v>3.8734444750156398</v>
      </c>
      <c r="AE239" s="6">
        <v>2.64396825224342</v>
      </c>
      <c r="AF239" s="6">
        <v>2.1017128935882301</v>
      </c>
      <c r="AG239" s="6">
        <v>5.5496334757897996</v>
      </c>
    </row>
    <row r="240" spans="1:33" x14ac:dyDescent="0.25">
      <c r="A240" s="6" t="s">
        <v>126</v>
      </c>
      <c r="B240" s="6" t="s">
        <v>127</v>
      </c>
      <c r="C240" s="6" t="s">
        <v>12</v>
      </c>
      <c r="D240" s="6">
        <v>9337.7824158000003</v>
      </c>
      <c r="E240" s="6">
        <v>7433.1238833999996</v>
      </c>
      <c r="F240" s="6">
        <v>7883.3758844000004</v>
      </c>
      <c r="G240" s="6">
        <v>10768.7011227</v>
      </c>
      <c r="H240" s="6">
        <v>16887.078288699999</v>
      </c>
      <c r="I240" s="6">
        <v>18483.4549396</v>
      </c>
      <c r="J240" s="6">
        <v>13143.3941058</v>
      </c>
      <c r="K240" s="6">
        <v>17037.894066000001</v>
      </c>
      <c r="L240" s="6">
        <v>13584.870638599999</v>
      </c>
      <c r="M240" s="6">
        <v>13250.8333599</v>
      </c>
      <c r="N240" s="6">
        <v>10553.644078900001</v>
      </c>
      <c r="O240" s="6">
        <v>10439.3091393</v>
      </c>
      <c r="P240" s="6">
        <v>7873.9216275999997</v>
      </c>
      <c r="Q240" s="6">
        <v>6545.8870214999997</v>
      </c>
      <c r="R240" s="6">
        <v>12524.7489214</v>
      </c>
      <c r="S240" s="6">
        <v>5.3131650886911101</v>
      </c>
      <c r="T240" s="6">
        <v>4.2294211364758398</v>
      </c>
      <c r="U240" s="6">
        <v>4.48561292873464</v>
      </c>
      <c r="V240" s="6">
        <v>6.1273527597801198</v>
      </c>
      <c r="W240" s="6">
        <v>9.6086876753197004</v>
      </c>
      <c r="X240" s="6">
        <v>10.517020329935001</v>
      </c>
      <c r="Y240" s="6">
        <v>7.4785446479973698</v>
      </c>
      <c r="Z240" s="6">
        <v>9.6945013179055799</v>
      </c>
      <c r="AA240" s="6">
        <v>7.7297432299626596</v>
      </c>
      <c r="AB240" s="6">
        <v>7.5396772026683001</v>
      </c>
      <c r="AC240" s="6">
        <v>6.0049860643148403</v>
      </c>
      <c r="AD240" s="6">
        <v>5.9399298890421699</v>
      </c>
      <c r="AE240" s="6">
        <v>4.4802334901342897</v>
      </c>
      <c r="AF240" s="6">
        <v>3.7245865076382101</v>
      </c>
      <c r="AG240" s="6">
        <v>7.1265377314002096</v>
      </c>
    </row>
    <row r="241" spans="1:33" x14ac:dyDescent="0.25">
      <c r="A241" s="6" t="s">
        <v>128</v>
      </c>
      <c r="B241" s="6" t="s">
        <v>129</v>
      </c>
      <c r="C241" s="6" t="s">
        <v>11</v>
      </c>
      <c r="D241" s="6">
        <v>2033.8566092000001</v>
      </c>
      <c r="E241" s="6">
        <v>2282.2418191000002</v>
      </c>
      <c r="F241" s="6">
        <v>2901.7164868</v>
      </c>
      <c r="G241" s="6">
        <v>2213.6912848000002</v>
      </c>
      <c r="H241" s="6">
        <v>2444.1354729999998</v>
      </c>
      <c r="I241" s="6">
        <v>1916.5913029000001</v>
      </c>
      <c r="J241" s="6">
        <v>1795.6513563999999</v>
      </c>
      <c r="K241" s="6">
        <v>2164.7242787</v>
      </c>
      <c r="L241" s="6">
        <v>2337.9480136000002</v>
      </c>
      <c r="M241" s="6">
        <v>1729.3831972999999</v>
      </c>
      <c r="N241" s="6">
        <v>1655.0735110999999</v>
      </c>
      <c r="O241" s="6">
        <v>1486.3028608</v>
      </c>
      <c r="P241" s="6">
        <v>1555.686058</v>
      </c>
      <c r="Q241" s="6">
        <v>1146.5729429</v>
      </c>
      <c r="R241" s="6">
        <v>2730.9658733000001</v>
      </c>
      <c r="S241" s="6">
        <v>6.6915193904604697</v>
      </c>
      <c r="T241" s="6">
        <v>7.5087227472906299</v>
      </c>
      <c r="U241" s="6">
        <v>9.5468343486999796</v>
      </c>
      <c r="V241" s="6">
        <v>7.2831870692000802</v>
      </c>
      <c r="W241" s="6">
        <v>8.0413633077726505</v>
      </c>
      <c r="X241" s="6">
        <v>6.3057089712867302</v>
      </c>
      <c r="Y241" s="6">
        <v>5.9078087489085496</v>
      </c>
      <c r="Z241" s="6">
        <v>7.1220824616634504</v>
      </c>
      <c r="AA241" s="6">
        <v>7.6919997192164598</v>
      </c>
      <c r="AB241" s="6">
        <v>5.6897822323970502</v>
      </c>
      <c r="AC241" s="6">
        <v>5.4452985731965597</v>
      </c>
      <c r="AD241" s="6">
        <v>4.8900322511192602</v>
      </c>
      <c r="AE241" s="6">
        <v>5.1183074438422</v>
      </c>
      <c r="AF241" s="6">
        <v>3.7722989149222901</v>
      </c>
      <c r="AG241" s="6">
        <v>8.9850538200236301</v>
      </c>
    </row>
    <row r="242" spans="1:33" x14ac:dyDescent="0.25">
      <c r="A242" s="6" t="s">
        <v>128</v>
      </c>
      <c r="B242" s="6" t="s">
        <v>129</v>
      </c>
      <c r="C242" s="6" t="s">
        <v>12</v>
      </c>
      <c r="D242" s="6">
        <v>2370.2625598999998</v>
      </c>
      <c r="E242" s="6">
        <v>3264.0889213</v>
      </c>
      <c r="F242" s="6">
        <v>4166.8336023000002</v>
      </c>
      <c r="G242" s="6">
        <v>4262.0697716000004</v>
      </c>
      <c r="H242" s="6">
        <v>7129.1034724000001</v>
      </c>
      <c r="I242" s="6">
        <v>7890.6323625000005</v>
      </c>
      <c r="J242" s="6">
        <v>6724.4878956000002</v>
      </c>
      <c r="K242" s="6">
        <v>5815.0905082999998</v>
      </c>
      <c r="L242" s="6">
        <v>5718.6538850999996</v>
      </c>
      <c r="M242" s="6">
        <v>5183.5927276000002</v>
      </c>
      <c r="N242" s="6">
        <v>6394.1709572999998</v>
      </c>
      <c r="O242" s="6">
        <v>5644.1342054999996</v>
      </c>
      <c r="P242" s="6">
        <v>3617.4117735999998</v>
      </c>
      <c r="Q242" s="6">
        <v>3631.098086</v>
      </c>
      <c r="R242" s="6">
        <v>8352.8282006999998</v>
      </c>
      <c r="S242" s="6">
        <v>2.9567499008240001</v>
      </c>
      <c r="T242" s="6">
        <v>4.0717407251041697</v>
      </c>
      <c r="U242" s="6">
        <v>5.1978565787540498</v>
      </c>
      <c r="V242" s="6">
        <v>5.3166575668372102</v>
      </c>
      <c r="W242" s="6">
        <v>8.8930974743456392</v>
      </c>
      <c r="X242" s="6">
        <v>9.8430557230102007</v>
      </c>
      <c r="Y242" s="6">
        <v>8.3883655991454003</v>
      </c>
      <c r="Z242" s="6">
        <v>7.2539509228142203</v>
      </c>
      <c r="AA242" s="6">
        <v>7.1336524457988997</v>
      </c>
      <c r="AB242" s="6">
        <v>6.4661981092465597</v>
      </c>
      <c r="AC242" s="6">
        <v>7.9763164907123603</v>
      </c>
      <c r="AD242" s="6">
        <v>7.04069394449429</v>
      </c>
      <c r="AE242" s="6">
        <v>4.5124882296932602</v>
      </c>
      <c r="AF242" s="6">
        <v>4.5295610230267798</v>
      </c>
      <c r="AG242" s="6">
        <v>10.419615266193</v>
      </c>
    </row>
    <row r="243" spans="1:33" x14ac:dyDescent="0.25">
      <c r="A243" s="6" t="s">
        <v>130</v>
      </c>
      <c r="B243" s="6" t="s">
        <v>131</v>
      </c>
      <c r="C243" s="6" t="s">
        <v>11</v>
      </c>
      <c r="D243" s="6">
        <v>1815.2320082000001</v>
      </c>
      <c r="E243" s="6">
        <v>1877.2689482000001</v>
      </c>
      <c r="F243" s="6">
        <v>1995.8671761000001</v>
      </c>
      <c r="G243" s="6">
        <v>2258.3938008</v>
      </c>
      <c r="H243" s="6">
        <v>2655.319939</v>
      </c>
      <c r="I243" s="6">
        <v>1776.8259112999999</v>
      </c>
      <c r="J243" s="6">
        <v>2234.5306814999999</v>
      </c>
      <c r="K243" s="6">
        <v>1259.7504385</v>
      </c>
      <c r="L243" s="6">
        <v>1683.820318</v>
      </c>
      <c r="M243" s="6">
        <v>1956.9603578000001</v>
      </c>
      <c r="N243" s="6">
        <v>1837.3359356000001</v>
      </c>
      <c r="O243" s="6">
        <v>1741.6350904000001</v>
      </c>
      <c r="P243" s="6">
        <v>1452.1866167999999</v>
      </c>
      <c r="Q243" s="6">
        <v>744.77838780000002</v>
      </c>
      <c r="R243" s="6">
        <v>1794.8105625999999</v>
      </c>
      <c r="S243" s="6">
        <v>6.7020529092210399</v>
      </c>
      <c r="T243" s="6">
        <v>6.9311006851130399</v>
      </c>
      <c r="U243" s="6">
        <v>7.3689794767688896</v>
      </c>
      <c r="V243" s="6">
        <v>8.3382590624474897</v>
      </c>
      <c r="W243" s="6">
        <v>9.8037576693760204</v>
      </c>
      <c r="X243" s="6">
        <v>6.56025302232079</v>
      </c>
      <c r="Y243" s="6">
        <v>8.2501535820432306</v>
      </c>
      <c r="Z243" s="6">
        <v>4.6511487529428699</v>
      </c>
      <c r="AA243" s="6">
        <v>6.2168652876762298</v>
      </c>
      <c r="AB243" s="6">
        <v>7.2253308667850904</v>
      </c>
      <c r="AC243" s="6">
        <v>6.7836632434742796</v>
      </c>
      <c r="AD243" s="6">
        <v>6.4303243176013396</v>
      </c>
      <c r="AE243" s="6">
        <v>5.36164605730331</v>
      </c>
      <c r="AF243" s="6">
        <v>2.7498105686388801</v>
      </c>
      <c r="AG243" s="6">
        <v>6.6266544982875004</v>
      </c>
    </row>
    <row r="244" spans="1:33" x14ac:dyDescent="0.25">
      <c r="A244" s="6" t="s">
        <v>130</v>
      </c>
      <c r="B244" s="6" t="s">
        <v>131</v>
      </c>
      <c r="C244" s="6" t="s">
        <v>12</v>
      </c>
      <c r="D244" s="6">
        <v>3413.4550000999998</v>
      </c>
      <c r="E244" s="6">
        <v>4900.6016245999999</v>
      </c>
      <c r="F244" s="6">
        <v>6021.5752424000002</v>
      </c>
      <c r="G244" s="6">
        <v>6145.4385264000002</v>
      </c>
      <c r="H244" s="6">
        <v>7852.8477332000002</v>
      </c>
      <c r="I244" s="6">
        <v>9017.6787659000001</v>
      </c>
      <c r="J244" s="6">
        <v>8318.6736462000008</v>
      </c>
      <c r="K244" s="6">
        <v>9293.1072826</v>
      </c>
      <c r="L244" s="6">
        <v>8196.5685959000002</v>
      </c>
      <c r="M244" s="6">
        <v>7331.2856479000002</v>
      </c>
      <c r="N244" s="6">
        <v>6890.4624153000004</v>
      </c>
      <c r="O244" s="6">
        <v>6607.7629440000001</v>
      </c>
      <c r="P244" s="6">
        <v>4382.7935778999999</v>
      </c>
      <c r="Q244" s="6">
        <v>3916.1139469999998</v>
      </c>
      <c r="R244" s="6">
        <v>8704.9188725000004</v>
      </c>
      <c r="S244" s="6">
        <v>3.3798831673990999</v>
      </c>
      <c r="T244" s="6">
        <v>4.8524034858022196</v>
      </c>
      <c r="U244" s="6">
        <v>5.9623521629606104</v>
      </c>
      <c r="V244" s="6">
        <v>6.0849972333183899</v>
      </c>
      <c r="W244" s="6">
        <v>7.7756138190816397</v>
      </c>
      <c r="X244" s="6">
        <v>8.9289885670046392</v>
      </c>
      <c r="Y244" s="6">
        <v>8.2368582656148206</v>
      </c>
      <c r="Z244" s="6">
        <v>9.2017082036744604</v>
      </c>
      <c r="AA244" s="6">
        <v>8.1159541364696199</v>
      </c>
      <c r="AB244" s="6">
        <v>7.2591813737125399</v>
      </c>
      <c r="AC244" s="6">
        <v>6.8226937025349299</v>
      </c>
      <c r="AD244" s="6">
        <v>6.5427746221745604</v>
      </c>
      <c r="AE244" s="6">
        <v>4.3396881575105404</v>
      </c>
      <c r="AF244" s="6">
        <v>3.8775983895186599</v>
      </c>
      <c r="AG244" s="6">
        <v>8.6193047132232898</v>
      </c>
    </row>
    <row r="245" spans="1:33" x14ac:dyDescent="0.25">
      <c r="A245" s="6" t="s">
        <v>132</v>
      </c>
      <c r="B245" s="6" t="s">
        <v>133</v>
      </c>
      <c r="C245" s="6" t="s">
        <v>11</v>
      </c>
      <c r="D245" s="6">
        <v>4519.7575679000001</v>
      </c>
      <c r="E245" s="6">
        <v>5241.1523151000001</v>
      </c>
      <c r="F245" s="6">
        <v>5582.7066720000003</v>
      </c>
      <c r="G245" s="6">
        <v>5232.3310398000003</v>
      </c>
      <c r="H245" s="6">
        <v>4952.6423599999998</v>
      </c>
      <c r="I245" s="6">
        <v>4161.3227292000001</v>
      </c>
      <c r="J245" s="6">
        <v>3635.5656780999998</v>
      </c>
      <c r="K245" s="6">
        <v>3912.3347785000001</v>
      </c>
      <c r="L245" s="6">
        <v>3921.3152961999999</v>
      </c>
      <c r="M245" s="6">
        <v>2308.7944637000001</v>
      </c>
      <c r="N245" s="6">
        <v>3051.2996398999999</v>
      </c>
      <c r="O245" s="6">
        <v>2238.2520548000002</v>
      </c>
      <c r="P245" s="6">
        <v>2202.6317092999998</v>
      </c>
      <c r="Q245" s="6">
        <v>1868.2975412999999</v>
      </c>
      <c r="R245" s="6">
        <v>2662.6099374</v>
      </c>
      <c r="S245" s="6">
        <v>8.1450261218121103</v>
      </c>
      <c r="T245" s="6">
        <v>9.4450469684638705</v>
      </c>
      <c r="U245" s="6">
        <v>10.0605598841847</v>
      </c>
      <c r="V245" s="6">
        <v>9.4291502048284705</v>
      </c>
      <c r="W245" s="6">
        <v>8.9251250289815793</v>
      </c>
      <c r="X245" s="6">
        <v>7.4990929981168399</v>
      </c>
      <c r="Y245" s="6">
        <v>6.5516295887185096</v>
      </c>
      <c r="Z245" s="6">
        <v>7.0503934092558698</v>
      </c>
      <c r="AA245" s="6">
        <v>7.0665771425988702</v>
      </c>
      <c r="AB245" s="6">
        <v>4.1606636936213102</v>
      </c>
      <c r="AC245" s="6">
        <v>5.4987275089643202</v>
      </c>
      <c r="AD245" s="6">
        <v>4.0335396710262197</v>
      </c>
      <c r="AE245" s="6">
        <v>3.9693484748819801</v>
      </c>
      <c r="AF245" s="6">
        <v>3.36684701526507</v>
      </c>
      <c r="AG245" s="6">
        <v>4.7982722892803</v>
      </c>
    </row>
    <row r="246" spans="1:33" x14ac:dyDescent="0.25">
      <c r="A246" s="6" t="s">
        <v>132</v>
      </c>
      <c r="B246" s="6" t="s">
        <v>133</v>
      </c>
      <c r="C246" s="6" t="s">
        <v>12</v>
      </c>
      <c r="D246" s="6">
        <v>2061.2396933999999</v>
      </c>
      <c r="E246" s="6">
        <v>2358.9430576999998</v>
      </c>
      <c r="F246" s="6">
        <v>2889.2006941999998</v>
      </c>
      <c r="G246" s="6">
        <v>3081.0683187999998</v>
      </c>
      <c r="H246" s="6">
        <v>4063.9582804000001</v>
      </c>
      <c r="I246" s="6">
        <v>4800.8104266</v>
      </c>
      <c r="J246" s="6">
        <v>4297.3450452999996</v>
      </c>
      <c r="K246" s="6">
        <v>4041.9625446999999</v>
      </c>
      <c r="L246" s="6">
        <v>3984.1968637</v>
      </c>
      <c r="M246" s="6">
        <v>3537.0224858000001</v>
      </c>
      <c r="N246" s="6">
        <v>3490.0300459999999</v>
      </c>
      <c r="O246" s="6">
        <v>2352.7234484999999</v>
      </c>
      <c r="P246" s="6">
        <v>2474.4994022999999</v>
      </c>
      <c r="Q246" s="6">
        <v>1911.9365408000001</v>
      </c>
      <c r="R246" s="6">
        <v>2712.0493643</v>
      </c>
      <c r="S246" s="6">
        <v>4.2891572190680902</v>
      </c>
      <c r="T246" s="6">
        <v>4.9086371069320602</v>
      </c>
      <c r="U246" s="6">
        <v>6.0120305535274996</v>
      </c>
      <c r="V246" s="6">
        <v>6.4112807764848796</v>
      </c>
      <c r="W246" s="6">
        <v>8.4565400385905392</v>
      </c>
      <c r="X246" s="6">
        <v>9.9898283370738508</v>
      </c>
      <c r="Y246" s="6">
        <v>8.9421859005012401</v>
      </c>
      <c r="Z246" s="6">
        <v>8.4107699280747905</v>
      </c>
      <c r="AA246" s="6">
        <v>8.2905674652225301</v>
      </c>
      <c r="AB246" s="6">
        <v>7.3600588895855301</v>
      </c>
      <c r="AC246" s="6">
        <v>7.2622740647273796</v>
      </c>
      <c r="AD246" s="6">
        <v>4.8956949528558598</v>
      </c>
      <c r="AE246" s="6">
        <v>5.1490940180022404</v>
      </c>
      <c r="AF246" s="6">
        <v>3.97847782702339</v>
      </c>
      <c r="AG246" s="6">
        <v>5.6434029223301003</v>
      </c>
    </row>
    <row r="247" spans="1:33" x14ac:dyDescent="0.25">
      <c r="A247" s="6" t="s">
        <v>134</v>
      </c>
      <c r="B247" s="6" t="s">
        <v>135</v>
      </c>
      <c r="C247" s="6" t="s">
        <v>11</v>
      </c>
      <c r="D247" s="6">
        <v>852.77366659999996</v>
      </c>
      <c r="E247" s="6">
        <v>1145.5890142999999</v>
      </c>
      <c r="F247" s="6">
        <v>1317.1583587</v>
      </c>
      <c r="G247" s="6">
        <v>1168.1694331000001</v>
      </c>
      <c r="H247" s="6">
        <v>860.82834879999996</v>
      </c>
      <c r="I247" s="6">
        <v>1118.7786449</v>
      </c>
      <c r="J247" s="6">
        <v>832.31283970000004</v>
      </c>
      <c r="K247" s="6">
        <v>1044.3860892</v>
      </c>
      <c r="L247" s="6">
        <v>840.6213745</v>
      </c>
      <c r="M247" s="6">
        <v>688.07076289999998</v>
      </c>
      <c r="N247" s="6">
        <v>717.13618010000005</v>
      </c>
      <c r="O247" s="6">
        <v>393.6424255</v>
      </c>
      <c r="P247" s="6">
        <v>408.40772349999997</v>
      </c>
      <c r="Q247" s="6">
        <v>511.18200940000003</v>
      </c>
      <c r="R247" s="6">
        <v>994.6518939</v>
      </c>
      <c r="S247" s="6">
        <v>6.6138741159428198</v>
      </c>
      <c r="T247" s="6">
        <v>8.8848680792358099</v>
      </c>
      <c r="U247" s="6">
        <v>10.2155119422676</v>
      </c>
      <c r="V247" s="6">
        <v>9.0599954937863796</v>
      </c>
      <c r="W247" s="6">
        <v>6.6763439789336996</v>
      </c>
      <c r="X247" s="6">
        <v>8.6769343505590104</v>
      </c>
      <c r="Y247" s="6">
        <v>6.45518566351413</v>
      </c>
      <c r="Z247" s="6">
        <v>8.0999664892919601</v>
      </c>
      <c r="AA247" s="6">
        <v>6.5196243362914199</v>
      </c>
      <c r="AB247" s="6">
        <v>5.3364844470695099</v>
      </c>
      <c r="AC247" s="6">
        <v>5.5619076959540603</v>
      </c>
      <c r="AD247" s="6">
        <v>3.0529805866678998</v>
      </c>
      <c r="AE247" s="6">
        <v>3.1674961094627498</v>
      </c>
      <c r="AF247" s="6">
        <v>3.9645847344065999</v>
      </c>
      <c r="AG247" s="6">
        <v>7.7142419766163002</v>
      </c>
    </row>
    <row r="248" spans="1:33" x14ac:dyDescent="0.25">
      <c r="A248" s="6" t="s">
        <v>134</v>
      </c>
      <c r="B248" s="6" t="s">
        <v>135</v>
      </c>
      <c r="C248" s="6" t="s">
        <v>12</v>
      </c>
      <c r="D248" s="6">
        <v>943.77826449999998</v>
      </c>
      <c r="E248" s="6">
        <v>1306.4221666999999</v>
      </c>
      <c r="F248" s="6">
        <v>2118.2785297</v>
      </c>
      <c r="G248" s="6">
        <v>1881.2471625999999</v>
      </c>
      <c r="H248" s="6">
        <v>2727.7550556000001</v>
      </c>
      <c r="I248" s="6">
        <v>2751.168118</v>
      </c>
      <c r="J248" s="6">
        <v>2315.9471202</v>
      </c>
      <c r="K248" s="6">
        <v>2922.7060845000001</v>
      </c>
      <c r="L248" s="6">
        <v>2651.4796557</v>
      </c>
      <c r="M248" s="6">
        <v>2034.5554191000001</v>
      </c>
      <c r="N248" s="6">
        <v>2147.8377116000001</v>
      </c>
      <c r="O248" s="6">
        <v>2316.9367992000002</v>
      </c>
      <c r="P248" s="6">
        <v>1461.5320601999999</v>
      </c>
      <c r="Q248" s="6">
        <v>1320.4128111</v>
      </c>
      <c r="R248" s="6">
        <v>2234.2342782000001</v>
      </c>
      <c r="S248" s="6">
        <v>3.03131443500292</v>
      </c>
      <c r="T248" s="6">
        <v>4.1960877052233796</v>
      </c>
      <c r="U248" s="6">
        <v>6.8036831594529499</v>
      </c>
      <c r="V248" s="6">
        <v>6.0423638626800296</v>
      </c>
      <c r="W248" s="6">
        <v>8.7612563101070293</v>
      </c>
      <c r="X248" s="6">
        <v>8.8364565522511302</v>
      </c>
      <c r="Y248" s="6">
        <v>7.4385734448811398</v>
      </c>
      <c r="Z248" s="6">
        <v>9.3874180795098408</v>
      </c>
      <c r="AA248" s="6">
        <v>8.5162679166998299</v>
      </c>
      <c r="AB248" s="6">
        <v>6.5347735190729797</v>
      </c>
      <c r="AC248" s="6">
        <v>6.89862407741085</v>
      </c>
      <c r="AD248" s="6">
        <v>7.4417521875493797</v>
      </c>
      <c r="AE248" s="6">
        <v>4.6942840261859198</v>
      </c>
      <c r="AF248" s="6">
        <v>4.2410241526072099</v>
      </c>
      <c r="AG248" s="6">
        <v>7.1761205713654102</v>
      </c>
    </row>
    <row r="249" spans="1:33" x14ac:dyDescent="0.25">
      <c r="A249" s="6" t="s">
        <v>136</v>
      </c>
      <c r="B249" s="6" t="s">
        <v>137</v>
      </c>
      <c r="C249" s="6" t="s">
        <v>11</v>
      </c>
      <c r="D249" s="6">
        <v>2582.9563346</v>
      </c>
      <c r="E249" s="6">
        <v>2945.0303864000002</v>
      </c>
      <c r="F249" s="6">
        <v>3210.0898166000002</v>
      </c>
      <c r="G249" s="6">
        <v>3472.5579980000002</v>
      </c>
      <c r="H249" s="6">
        <v>2699.1683813999998</v>
      </c>
      <c r="I249" s="6">
        <v>2303.1951368</v>
      </c>
      <c r="J249" s="6">
        <v>2563.5186297999999</v>
      </c>
      <c r="K249" s="6">
        <v>2881.4684542</v>
      </c>
      <c r="L249" s="6">
        <v>2330.0818052999998</v>
      </c>
      <c r="M249" s="6">
        <v>2049.1824876000001</v>
      </c>
      <c r="N249" s="6">
        <v>1840.4089021</v>
      </c>
      <c r="O249" s="6">
        <v>1872.3735626</v>
      </c>
      <c r="P249" s="6">
        <v>1616.4504724000001</v>
      </c>
      <c r="Q249" s="6">
        <v>1137.3267633</v>
      </c>
      <c r="R249" s="6">
        <v>1632.5053797</v>
      </c>
      <c r="S249" s="6">
        <v>7.3512443480834202</v>
      </c>
      <c r="T249" s="6">
        <v>8.3817282131134494</v>
      </c>
      <c r="U249" s="6">
        <v>9.1361028078607998</v>
      </c>
      <c r="V249" s="6">
        <v>9.8831025574199707</v>
      </c>
      <c r="W249" s="6">
        <v>7.6819906099438704</v>
      </c>
      <c r="X249" s="6">
        <v>6.5550276654429904</v>
      </c>
      <c r="Y249" s="6">
        <v>7.2959235067526498</v>
      </c>
      <c r="Z249" s="6">
        <v>8.2008272475882809</v>
      </c>
      <c r="AA249" s="6">
        <v>6.6315486918350297</v>
      </c>
      <c r="AB249" s="6">
        <v>5.8320928535920702</v>
      </c>
      <c r="AC249" s="6">
        <v>5.2379110550547496</v>
      </c>
      <c r="AD249" s="6">
        <v>5.3288843427914996</v>
      </c>
      <c r="AE249" s="6">
        <v>4.6005123044511196</v>
      </c>
      <c r="AF249" s="6">
        <v>3.23689828923411</v>
      </c>
      <c r="AG249" s="6">
        <v>4.6462055068359804</v>
      </c>
    </row>
    <row r="250" spans="1:33" x14ac:dyDescent="0.25">
      <c r="A250" s="6" t="s">
        <v>136</v>
      </c>
      <c r="B250" s="6" t="s">
        <v>137</v>
      </c>
      <c r="C250" s="6" t="s">
        <v>12</v>
      </c>
      <c r="D250" s="6">
        <v>1322.9555707</v>
      </c>
      <c r="E250" s="6">
        <v>2454.5516352</v>
      </c>
      <c r="F250" s="6">
        <v>2844.4162557</v>
      </c>
      <c r="G250" s="6">
        <v>2685.5219658999999</v>
      </c>
      <c r="H250" s="6">
        <v>3918.7516546000002</v>
      </c>
      <c r="I250" s="6">
        <v>4201.0639972999998</v>
      </c>
      <c r="J250" s="6">
        <v>4340.6882407000003</v>
      </c>
      <c r="K250" s="6">
        <v>3273.129297</v>
      </c>
      <c r="L250" s="6">
        <v>3282.3299433000002</v>
      </c>
      <c r="M250" s="6">
        <v>3065.0490524000002</v>
      </c>
      <c r="N250" s="6">
        <v>3141.8840525000001</v>
      </c>
      <c r="O250" s="6">
        <v>3684.8603244999999</v>
      </c>
      <c r="P250" s="6">
        <v>2348.5466925000001</v>
      </c>
      <c r="Q250" s="6">
        <v>1367.6518925</v>
      </c>
      <c r="R250" s="6">
        <v>3398.2849147000002</v>
      </c>
      <c r="S250" s="6">
        <v>2.9185191920346401</v>
      </c>
      <c r="T250" s="6">
        <v>5.4148878570281802</v>
      </c>
      <c r="U250" s="6">
        <v>6.2749525503742296</v>
      </c>
      <c r="V250" s="6">
        <v>5.9244222343480901</v>
      </c>
      <c r="W250" s="6">
        <v>8.6450007589567903</v>
      </c>
      <c r="X250" s="6">
        <v>9.26779868850649</v>
      </c>
      <c r="Y250" s="6">
        <v>9.5758181285097592</v>
      </c>
      <c r="Z250" s="6">
        <v>7.2207191857931097</v>
      </c>
      <c r="AA250" s="6">
        <v>7.2410163623577501</v>
      </c>
      <c r="AB250" s="6">
        <v>6.7616817087997996</v>
      </c>
      <c r="AC250" s="6">
        <v>6.9311843189994704</v>
      </c>
      <c r="AD250" s="6">
        <v>8.1290224820852703</v>
      </c>
      <c r="AE250" s="6">
        <v>5.1810346070987201</v>
      </c>
      <c r="AF250" s="6">
        <v>3.01712195381721</v>
      </c>
      <c r="AG250" s="6">
        <v>7.4968199712904804</v>
      </c>
    </row>
    <row r="251" spans="1:33" x14ac:dyDescent="0.25">
      <c r="A251" s="6" t="s">
        <v>138</v>
      </c>
      <c r="B251" s="6" t="s">
        <v>139</v>
      </c>
      <c r="C251" s="6" t="s">
        <v>11</v>
      </c>
      <c r="D251" s="6">
        <v>570.19441159999997</v>
      </c>
      <c r="E251" s="6">
        <v>816.27519099999995</v>
      </c>
      <c r="F251" s="6">
        <v>853.12421029999996</v>
      </c>
      <c r="G251" s="6">
        <v>487.1074084</v>
      </c>
      <c r="H251" s="6">
        <v>456.81606970000001</v>
      </c>
      <c r="I251" s="6">
        <v>466.7568986</v>
      </c>
      <c r="J251" s="6">
        <v>762.61307260000001</v>
      </c>
      <c r="K251" s="6">
        <v>541.6867211</v>
      </c>
      <c r="L251" s="6">
        <v>535.23974099999998</v>
      </c>
      <c r="M251" s="6">
        <v>294.85670670000002</v>
      </c>
      <c r="N251" s="6">
        <v>398.48132199999998</v>
      </c>
      <c r="O251" s="6">
        <v>351.17704400000002</v>
      </c>
      <c r="P251" s="6">
        <v>246.43075540000001</v>
      </c>
      <c r="Q251" s="6">
        <v>194.89174170000001</v>
      </c>
      <c r="R251" s="6">
        <v>444.56866719999999</v>
      </c>
      <c r="S251" s="6">
        <v>7.6843330059464101</v>
      </c>
      <c r="T251" s="6">
        <v>11.000687247241499</v>
      </c>
      <c r="U251" s="6">
        <v>11.497290036541401</v>
      </c>
      <c r="V251" s="6">
        <v>6.5645952672629404</v>
      </c>
      <c r="W251" s="6">
        <v>6.1563683028604901</v>
      </c>
      <c r="X251" s="6">
        <v>6.2903377667287597</v>
      </c>
      <c r="Y251" s="6">
        <v>10.277499542835599</v>
      </c>
      <c r="Z251" s="6">
        <v>7.30014371440679</v>
      </c>
      <c r="AA251" s="6">
        <v>7.2132597657688304</v>
      </c>
      <c r="AB251" s="6">
        <v>3.9736922656985798</v>
      </c>
      <c r="AC251" s="6">
        <v>5.3702090245069698</v>
      </c>
      <c r="AD251" s="6">
        <v>4.7327039606852104</v>
      </c>
      <c r="AE251" s="6">
        <v>3.32107075915882</v>
      </c>
      <c r="AF251" s="6">
        <v>2.6264954774447902</v>
      </c>
      <c r="AG251" s="6">
        <v>5.9913138629129401</v>
      </c>
    </row>
    <row r="252" spans="1:33" x14ac:dyDescent="0.25">
      <c r="A252" s="6" t="s">
        <v>138</v>
      </c>
      <c r="B252" s="6" t="s">
        <v>139</v>
      </c>
      <c r="C252" s="6" t="s">
        <v>12</v>
      </c>
      <c r="D252" s="6">
        <v>698.53742769999997</v>
      </c>
      <c r="E252" s="6">
        <v>678.90939370000001</v>
      </c>
      <c r="F252" s="6">
        <v>1036.9593652999999</v>
      </c>
      <c r="G252" s="6">
        <v>1417.8855834000001</v>
      </c>
      <c r="H252" s="6">
        <v>1682.1909392</v>
      </c>
      <c r="I252" s="6">
        <v>1595.9687076</v>
      </c>
      <c r="J252" s="6">
        <v>1422.6449269</v>
      </c>
      <c r="K252" s="6">
        <v>1462.1558374000001</v>
      </c>
      <c r="L252" s="6">
        <v>1463.0764446999999</v>
      </c>
      <c r="M252" s="6">
        <v>1324.2781789999999</v>
      </c>
      <c r="N252" s="6">
        <v>1480.2414432999999</v>
      </c>
      <c r="O252" s="6">
        <v>1392.9761501999999</v>
      </c>
      <c r="P252" s="6">
        <v>1058.2397125</v>
      </c>
      <c r="Q252" s="6">
        <v>691.65765739999995</v>
      </c>
      <c r="R252" s="6">
        <v>1539.0582712</v>
      </c>
      <c r="S252" s="6">
        <v>3.6872290216278301</v>
      </c>
      <c r="T252" s="6">
        <v>3.5836224663705201</v>
      </c>
      <c r="U252" s="6">
        <v>5.4735888362806699</v>
      </c>
      <c r="V252" s="6">
        <v>7.48430744745359</v>
      </c>
      <c r="W252" s="6">
        <v>8.8794429689477496</v>
      </c>
      <c r="X252" s="6">
        <v>8.4243190170189006</v>
      </c>
      <c r="Y252" s="6">
        <v>7.50942963673252</v>
      </c>
      <c r="Z252" s="6">
        <v>7.7179879330950003</v>
      </c>
      <c r="AA252" s="6">
        <v>7.72284735768626</v>
      </c>
      <c r="AB252" s="6">
        <v>6.9902008692572304</v>
      </c>
      <c r="AC252" s="6">
        <v>7.8134527833719103</v>
      </c>
      <c r="AD252" s="6">
        <v>7.3528230324956798</v>
      </c>
      <c r="AE252" s="6">
        <v>5.5859171248943698</v>
      </c>
      <c r="AF252" s="6">
        <v>3.6509141618846401</v>
      </c>
      <c r="AG252" s="6">
        <v>8.1239173428831197</v>
      </c>
    </row>
    <row r="253" spans="1:33" x14ac:dyDescent="0.25">
      <c r="A253" s="6" t="s">
        <v>140</v>
      </c>
      <c r="B253" s="6" t="s">
        <v>141</v>
      </c>
      <c r="C253" s="6" t="s">
        <v>11</v>
      </c>
      <c r="D253" s="6">
        <v>1054.9180100999999</v>
      </c>
      <c r="E253" s="6">
        <v>1146.1416935</v>
      </c>
      <c r="F253" s="6">
        <v>1350.340011</v>
      </c>
      <c r="G253" s="6">
        <v>1284.1486514000001</v>
      </c>
      <c r="H253" s="6">
        <v>1285.3086174</v>
      </c>
      <c r="I253" s="6">
        <v>1012.9746152</v>
      </c>
      <c r="J253" s="6">
        <v>666.0552179</v>
      </c>
      <c r="K253" s="6">
        <v>1021.5484093</v>
      </c>
      <c r="L253" s="6">
        <v>1059.8553583</v>
      </c>
      <c r="M253" s="6">
        <v>870.4437408</v>
      </c>
      <c r="N253" s="6">
        <v>1016.4588654</v>
      </c>
      <c r="O253" s="6">
        <v>845.15433740000003</v>
      </c>
      <c r="P253" s="6">
        <v>910.00603060000003</v>
      </c>
      <c r="Q253" s="6">
        <v>540.00256790000003</v>
      </c>
      <c r="R253" s="6">
        <v>1165.6171007</v>
      </c>
      <c r="S253" s="6">
        <v>6.9270461926916003</v>
      </c>
      <c r="T253" s="6">
        <v>7.5260602039505198</v>
      </c>
      <c r="U253" s="6">
        <v>8.8669143407173401</v>
      </c>
      <c r="V253" s="6">
        <v>8.4322733533454404</v>
      </c>
      <c r="W253" s="6">
        <v>8.4398901899024299</v>
      </c>
      <c r="X253" s="6">
        <v>6.6516277893949702</v>
      </c>
      <c r="Y253" s="6">
        <v>4.37360554763797</v>
      </c>
      <c r="Z253" s="6">
        <v>6.70792701569379</v>
      </c>
      <c r="AA253" s="6">
        <v>6.9594669483554101</v>
      </c>
      <c r="AB253" s="6">
        <v>5.7157086550160496</v>
      </c>
      <c r="AC253" s="6">
        <v>6.6745068774863796</v>
      </c>
      <c r="AD253" s="6">
        <v>5.5496475357061197</v>
      </c>
      <c r="AE253" s="6">
        <v>5.9754916962661202</v>
      </c>
      <c r="AF253" s="6">
        <v>3.5458895347334098</v>
      </c>
      <c r="AG253" s="6">
        <v>7.6539441191024604</v>
      </c>
    </row>
    <row r="254" spans="1:33" x14ac:dyDescent="0.25">
      <c r="A254" s="6" t="s">
        <v>140</v>
      </c>
      <c r="B254" s="6" t="s">
        <v>141</v>
      </c>
      <c r="C254" s="6" t="s">
        <v>12</v>
      </c>
      <c r="D254" s="6">
        <v>1464.4825647</v>
      </c>
      <c r="E254" s="6">
        <v>1768.2174543000001</v>
      </c>
      <c r="F254" s="6">
        <v>1739.9002677000001</v>
      </c>
      <c r="G254" s="6">
        <v>2026.4329150999999</v>
      </c>
      <c r="H254" s="6">
        <v>2581.1098158999998</v>
      </c>
      <c r="I254" s="6">
        <v>3146.8023705999999</v>
      </c>
      <c r="J254" s="6">
        <v>2928.6303023</v>
      </c>
      <c r="K254" s="6">
        <v>2541.7319477000001</v>
      </c>
      <c r="L254" s="6">
        <v>2736.5002795</v>
      </c>
      <c r="M254" s="6">
        <v>2402.1593874</v>
      </c>
      <c r="N254" s="6">
        <v>2409.8395098999999</v>
      </c>
      <c r="O254" s="6">
        <v>2052.1282854999999</v>
      </c>
      <c r="P254" s="6">
        <v>1721.3258658</v>
      </c>
      <c r="Q254" s="6">
        <v>1289.4132930999999</v>
      </c>
      <c r="R254" s="6">
        <v>2685.3525196999999</v>
      </c>
      <c r="S254" s="6">
        <v>4.3723693611227796</v>
      </c>
      <c r="T254" s="6">
        <v>5.2792023663099101</v>
      </c>
      <c r="U254" s="6">
        <v>5.1946583764615903</v>
      </c>
      <c r="V254" s="6">
        <v>6.0501322473367898</v>
      </c>
      <c r="W254" s="6">
        <v>7.7061794716868297</v>
      </c>
      <c r="X254" s="6">
        <v>9.3951151091638305</v>
      </c>
      <c r="Y254" s="6">
        <v>8.7437390601201095</v>
      </c>
      <c r="Z254" s="6">
        <v>7.5886126336963198</v>
      </c>
      <c r="AA254" s="6">
        <v>8.1701143237855902</v>
      </c>
      <c r="AB254" s="6">
        <v>7.1719038240327597</v>
      </c>
      <c r="AC254" s="6">
        <v>7.1948336513438402</v>
      </c>
      <c r="AD254" s="6">
        <v>6.1268485244490902</v>
      </c>
      <c r="AE254" s="6">
        <v>5.1392025125774197</v>
      </c>
      <c r="AF254" s="6">
        <v>3.8496813225835602</v>
      </c>
      <c r="AG254" s="6">
        <v>8.0174072153295697</v>
      </c>
    </row>
    <row r="255" spans="1:33" x14ac:dyDescent="0.25">
      <c r="A255" s="6" t="s">
        <v>142</v>
      </c>
      <c r="B255" s="6" t="s">
        <v>143</v>
      </c>
      <c r="C255" s="6" t="s">
        <v>11</v>
      </c>
      <c r="D255" s="6">
        <v>1346.8684347999999</v>
      </c>
      <c r="E255" s="6">
        <v>1340.0545904999999</v>
      </c>
      <c r="F255" s="6">
        <v>940.77285110000003</v>
      </c>
      <c r="G255" s="6">
        <v>998.58108100000004</v>
      </c>
      <c r="H255" s="6">
        <v>1216.4899991</v>
      </c>
      <c r="I255" s="6">
        <v>1412.7893259</v>
      </c>
      <c r="J255" s="6">
        <v>1210.9325120000001</v>
      </c>
      <c r="K255" s="6">
        <v>1037.917876</v>
      </c>
      <c r="L255" s="6">
        <v>993.9414683</v>
      </c>
      <c r="M255" s="6">
        <v>935.58028999999999</v>
      </c>
      <c r="N255" s="6">
        <v>951.02060229999995</v>
      </c>
      <c r="O255" s="6">
        <v>497.72061819999999</v>
      </c>
      <c r="P255" s="6">
        <v>536.69055149999997</v>
      </c>
      <c r="Q255" s="6">
        <v>618.62919420000003</v>
      </c>
      <c r="R255" s="6">
        <v>1064.8542408000001</v>
      </c>
      <c r="S255" s="6">
        <v>8.9179790726051191</v>
      </c>
      <c r="T255" s="6">
        <v>8.8728627722291193</v>
      </c>
      <c r="U255" s="6">
        <v>6.2291107144631201</v>
      </c>
      <c r="V255" s="6">
        <v>6.6118745918785802</v>
      </c>
      <c r="W255" s="6">
        <v>8.0547082949628699</v>
      </c>
      <c r="X255" s="6">
        <v>9.3544590673007999</v>
      </c>
      <c r="Y255" s="6">
        <v>8.0179106743686699</v>
      </c>
      <c r="Z255" s="6">
        <v>6.8723341182356998</v>
      </c>
      <c r="AA255" s="6">
        <v>6.5811544651798402</v>
      </c>
      <c r="AB255" s="6">
        <v>6.1947293673125303</v>
      </c>
      <c r="AC255" s="6">
        <v>6.2969638383329603</v>
      </c>
      <c r="AD255" s="6">
        <v>3.2955424170815801</v>
      </c>
      <c r="AE255" s="6">
        <v>3.5535728532034501</v>
      </c>
      <c r="AF255" s="6">
        <v>4.0961107002239503</v>
      </c>
      <c r="AG255" s="6">
        <v>7.0506870526216998</v>
      </c>
    </row>
    <row r="256" spans="1:33" x14ac:dyDescent="0.25">
      <c r="A256" s="6" t="s">
        <v>142</v>
      </c>
      <c r="B256" s="6" t="s">
        <v>143</v>
      </c>
      <c r="C256" s="6" t="s">
        <v>12</v>
      </c>
      <c r="D256" s="6">
        <v>1095.637459</v>
      </c>
      <c r="E256" s="6">
        <v>1359.0391084</v>
      </c>
      <c r="F256" s="6">
        <v>1260.6275551000001</v>
      </c>
      <c r="G256" s="6">
        <v>1416.0242914999999</v>
      </c>
      <c r="H256" s="6">
        <v>2974.9046291999998</v>
      </c>
      <c r="I256" s="6">
        <v>3217.9500336999999</v>
      </c>
      <c r="J256" s="6">
        <v>2578.1629705</v>
      </c>
      <c r="K256" s="6">
        <v>2752.4726636999999</v>
      </c>
      <c r="L256" s="6">
        <v>1987.0177329999999</v>
      </c>
      <c r="M256" s="6">
        <v>1921.1068886999999</v>
      </c>
      <c r="N256" s="6">
        <v>2361.1076360000002</v>
      </c>
      <c r="O256" s="6">
        <v>1725.4998016</v>
      </c>
      <c r="P256" s="6">
        <v>1337.8873417</v>
      </c>
      <c r="Q256" s="6">
        <v>1068.3928532</v>
      </c>
      <c r="R256" s="6">
        <v>1948.3254016999999</v>
      </c>
      <c r="S256" s="6">
        <v>3.7775187981215699</v>
      </c>
      <c r="T256" s="6">
        <v>4.6856701887949797</v>
      </c>
      <c r="U256" s="6">
        <v>4.3463686347185098</v>
      </c>
      <c r="V256" s="6">
        <v>4.8821426611501302</v>
      </c>
      <c r="W256" s="6">
        <v>10.256821786358699</v>
      </c>
      <c r="X256" s="6">
        <v>11.0947892880666</v>
      </c>
      <c r="Y256" s="6">
        <v>8.8889431496561304</v>
      </c>
      <c r="Z256" s="6">
        <v>9.4899249227316798</v>
      </c>
      <c r="AA256" s="6">
        <v>6.8508034085099796</v>
      </c>
      <c r="AB256" s="6">
        <v>6.62355720466938</v>
      </c>
      <c r="AC256" s="6">
        <v>8.1405837360827107</v>
      </c>
      <c r="AD256" s="6">
        <v>5.9491466663144097</v>
      </c>
      <c r="AE256" s="6">
        <v>4.6127435143130198</v>
      </c>
      <c r="AF256" s="6">
        <v>3.6835853443942401</v>
      </c>
      <c r="AG256" s="6">
        <v>6.7174006961179602</v>
      </c>
    </row>
    <row r="257" spans="1:33" x14ac:dyDescent="0.25">
      <c r="A257" s="6" t="s">
        <v>144</v>
      </c>
      <c r="B257" s="6" t="s">
        <v>145</v>
      </c>
      <c r="C257" s="6" t="s">
        <v>11</v>
      </c>
      <c r="D257" s="6">
        <v>797.24908660000006</v>
      </c>
      <c r="E257" s="6">
        <v>1271.4529399999999</v>
      </c>
      <c r="F257" s="6">
        <v>1469.3713147000001</v>
      </c>
      <c r="G257" s="6">
        <v>934.14366789999997</v>
      </c>
      <c r="H257" s="6">
        <v>806.38410539999995</v>
      </c>
      <c r="I257" s="6">
        <v>1209.4814558</v>
      </c>
      <c r="J257" s="6">
        <v>792.09863110000003</v>
      </c>
      <c r="K257" s="6">
        <v>712.86030849999997</v>
      </c>
      <c r="L257" s="6">
        <v>1023.1206972</v>
      </c>
      <c r="M257" s="6">
        <v>665.35689860000002</v>
      </c>
      <c r="N257" s="6">
        <v>418.83923659999999</v>
      </c>
      <c r="O257" s="6">
        <v>496.67149590000002</v>
      </c>
      <c r="P257" s="6">
        <v>342.72041430000002</v>
      </c>
      <c r="Q257" s="6">
        <v>388.90031090000002</v>
      </c>
      <c r="R257" s="6">
        <v>985.42949569999996</v>
      </c>
      <c r="S257" s="6">
        <v>6.4742886416786396</v>
      </c>
      <c r="T257" s="6">
        <v>10.3251963109504</v>
      </c>
      <c r="U257" s="6">
        <v>11.932448933545899</v>
      </c>
      <c r="V257" s="6">
        <v>7.5859801415054902</v>
      </c>
      <c r="W257" s="6">
        <v>6.5484721678217497</v>
      </c>
      <c r="X257" s="6">
        <v>9.8219391946894294</v>
      </c>
      <c r="Y257" s="6">
        <v>6.4324628985030303</v>
      </c>
      <c r="Z257" s="6">
        <v>5.7889854952454503</v>
      </c>
      <c r="AA257" s="6">
        <v>8.3085434907142304</v>
      </c>
      <c r="AB257" s="6">
        <v>5.4032205036940901</v>
      </c>
      <c r="AC257" s="6">
        <v>3.4013035044959001</v>
      </c>
      <c r="AD257" s="6">
        <v>4.0333625696134003</v>
      </c>
      <c r="AE257" s="6">
        <v>2.7831588933348699</v>
      </c>
      <c r="AF257" s="6">
        <v>3.15817591757046</v>
      </c>
      <c r="AG257" s="6">
        <v>8.0024613366369497</v>
      </c>
    </row>
    <row r="258" spans="1:33" x14ac:dyDescent="0.25">
      <c r="A258" s="6" t="s">
        <v>144</v>
      </c>
      <c r="B258" s="6" t="s">
        <v>145</v>
      </c>
      <c r="C258" s="6" t="s">
        <v>12</v>
      </c>
      <c r="D258" s="6">
        <v>1394.110811</v>
      </c>
      <c r="E258" s="6">
        <v>2352.0586054</v>
      </c>
      <c r="F258" s="6">
        <v>2573.7572423000001</v>
      </c>
      <c r="G258" s="6">
        <v>3030.8270686000001</v>
      </c>
      <c r="H258" s="6">
        <v>3739.6451575999999</v>
      </c>
      <c r="I258" s="6">
        <v>3540.8495724999998</v>
      </c>
      <c r="J258" s="6">
        <v>3591.1011675</v>
      </c>
      <c r="K258" s="6">
        <v>3216.1982822999998</v>
      </c>
      <c r="L258" s="6">
        <v>3182.1059258</v>
      </c>
      <c r="M258" s="6">
        <v>3136.086816</v>
      </c>
      <c r="N258" s="6">
        <v>3361.9010057999999</v>
      </c>
      <c r="O258" s="6">
        <v>2695.0185311999999</v>
      </c>
      <c r="P258" s="6">
        <v>2500.2091750999998</v>
      </c>
      <c r="Q258" s="6">
        <v>1981.3769874</v>
      </c>
      <c r="R258" s="6">
        <v>3447.6735901000002</v>
      </c>
      <c r="S258" s="6">
        <v>3.1870547575627102</v>
      </c>
      <c r="T258" s="6">
        <v>5.3770041156408404</v>
      </c>
      <c r="U258" s="6">
        <v>5.8838258760792996</v>
      </c>
      <c r="V258" s="6">
        <v>6.9287260037835603</v>
      </c>
      <c r="W258" s="6">
        <v>8.5491438679657694</v>
      </c>
      <c r="X258" s="6">
        <v>8.0946804133563397</v>
      </c>
      <c r="Y258" s="6">
        <v>8.2095597928548703</v>
      </c>
      <c r="Z258" s="6">
        <v>7.3525002144676996</v>
      </c>
      <c r="AA258" s="6">
        <v>7.2745622154775704</v>
      </c>
      <c r="AB258" s="6">
        <v>7.1693586537021003</v>
      </c>
      <c r="AC258" s="6">
        <v>7.6855889147751304</v>
      </c>
      <c r="AD258" s="6">
        <v>6.1610393978794198</v>
      </c>
      <c r="AE258" s="6">
        <v>5.7156887985745604</v>
      </c>
      <c r="AF258" s="6">
        <v>4.5295947096836997</v>
      </c>
      <c r="AG258" s="6">
        <v>7.8816722681964198</v>
      </c>
    </row>
    <row r="259" spans="1:33" x14ac:dyDescent="0.25">
      <c r="A259" s="6" t="s">
        <v>146</v>
      </c>
      <c r="B259" s="6" t="s">
        <v>147</v>
      </c>
      <c r="C259" s="6" t="s">
        <v>11</v>
      </c>
      <c r="D259" s="6">
        <v>3248.3411001999998</v>
      </c>
      <c r="E259" s="6">
        <v>4085.4434495999999</v>
      </c>
      <c r="F259" s="6">
        <v>3753.3723122000001</v>
      </c>
      <c r="G259" s="6">
        <v>3190.8083961000002</v>
      </c>
      <c r="H259" s="6">
        <v>2936.7071351999998</v>
      </c>
      <c r="I259" s="6">
        <v>3392.7627708</v>
      </c>
      <c r="J259" s="6">
        <v>3153.7396100999999</v>
      </c>
      <c r="K259" s="6">
        <v>2631.2366127999999</v>
      </c>
      <c r="L259" s="6">
        <v>2494.6512382999999</v>
      </c>
      <c r="M259" s="6">
        <v>2575.8067795000002</v>
      </c>
      <c r="N259" s="6">
        <v>2344.6115254000001</v>
      </c>
      <c r="O259" s="6">
        <v>2072.9389001</v>
      </c>
      <c r="P259" s="6">
        <v>1626.6723529000001</v>
      </c>
      <c r="Q259" s="6">
        <v>1807.7681605</v>
      </c>
      <c r="R259" s="6">
        <v>2307.1796169999998</v>
      </c>
      <c r="S259" s="6">
        <v>7.8043774482632804</v>
      </c>
      <c r="T259" s="6">
        <v>9.8155771640638498</v>
      </c>
      <c r="U259" s="6">
        <v>9.0177519308135192</v>
      </c>
      <c r="V259" s="6">
        <v>7.6661509121436602</v>
      </c>
      <c r="W259" s="6">
        <v>7.0556540188151997</v>
      </c>
      <c r="X259" s="6">
        <v>8.1513610913916903</v>
      </c>
      <c r="Y259" s="6">
        <v>7.5770904383297797</v>
      </c>
      <c r="Z259" s="6">
        <v>6.3217387117124604</v>
      </c>
      <c r="AA259" s="6">
        <v>5.9935823440068701</v>
      </c>
      <c r="AB259" s="6">
        <v>6.1885644767342196</v>
      </c>
      <c r="AC259" s="6">
        <v>5.6331009427068199</v>
      </c>
      <c r="AD259" s="6">
        <v>4.9803875592289399</v>
      </c>
      <c r="AE259" s="6">
        <v>3.9081994886265101</v>
      </c>
      <c r="AF259" s="6">
        <v>4.34329543243655</v>
      </c>
      <c r="AG259" s="6">
        <v>5.5431680407266599</v>
      </c>
    </row>
    <row r="260" spans="1:33" x14ac:dyDescent="0.25">
      <c r="A260" s="6" t="s">
        <v>146</v>
      </c>
      <c r="B260" s="6" t="s">
        <v>147</v>
      </c>
      <c r="C260" s="6" t="s">
        <v>12</v>
      </c>
      <c r="D260" s="6">
        <v>1832.7416869000001</v>
      </c>
      <c r="E260" s="6">
        <v>1548.3581260000001</v>
      </c>
      <c r="F260" s="6">
        <v>2232.7433236000002</v>
      </c>
      <c r="G260" s="6">
        <v>2875.0416280999998</v>
      </c>
      <c r="H260" s="6">
        <v>4668.4428412999996</v>
      </c>
      <c r="I260" s="6">
        <v>4669.2821858999996</v>
      </c>
      <c r="J260" s="6">
        <v>4455.7540276999998</v>
      </c>
      <c r="K260" s="6">
        <v>3414.3987828999998</v>
      </c>
      <c r="L260" s="6">
        <v>3604.2575228999999</v>
      </c>
      <c r="M260" s="6">
        <v>3685.7339591999998</v>
      </c>
      <c r="N260" s="6">
        <v>3921.7649842999999</v>
      </c>
      <c r="O260" s="6">
        <v>3945.0996611999999</v>
      </c>
      <c r="P260" s="6">
        <v>3399.9201017</v>
      </c>
      <c r="Q260" s="6">
        <v>2143.7871524000002</v>
      </c>
      <c r="R260" s="6">
        <v>4498.6340536999996</v>
      </c>
      <c r="S260" s="6">
        <v>3.6009571006006</v>
      </c>
      <c r="T260" s="6">
        <v>3.0422024161643599</v>
      </c>
      <c r="U260" s="6">
        <v>4.3868773119551401</v>
      </c>
      <c r="V260" s="6">
        <v>5.6488601962999203</v>
      </c>
      <c r="W260" s="6">
        <v>9.1725214296631492</v>
      </c>
      <c r="X260" s="6">
        <v>9.1741705676288703</v>
      </c>
      <c r="Y260" s="6">
        <v>8.7546320462188891</v>
      </c>
      <c r="Z260" s="6">
        <v>6.7085850829106199</v>
      </c>
      <c r="AA260" s="6">
        <v>7.0816181092235002</v>
      </c>
      <c r="AB260" s="6">
        <v>7.2417023992918796</v>
      </c>
      <c r="AC260" s="6">
        <v>7.7054543845667496</v>
      </c>
      <c r="AD260" s="6">
        <v>7.7513021824718704</v>
      </c>
      <c r="AE260" s="6">
        <v>6.6801374788390104</v>
      </c>
      <c r="AF260" s="6">
        <v>4.2120968949359199</v>
      </c>
      <c r="AG260" s="6">
        <v>8.8388823992295293</v>
      </c>
    </row>
    <row r="261" spans="1:33" x14ac:dyDescent="0.25">
      <c r="A261" s="6" t="s">
        <v>148</v>
      </c>
      <c r="B261" s="6" t="s">
        <v>149</v>
      </c>
      <c r="C261" s="6" t="s">
        <v>11</v>
      </c>
      <c r="D261" s="6">
        <v>963.04416639999999</v>
      </c>
      <c r="E261" s="6">
        <v>2349.1823261999998</v>
      </c>
      <c r="F261" s="6">
        <v>2406.3179909999999</v>
      </c>
      <c r="G261" s="6">
        <v>1389.9949317999999</v>
      </c>
      <c r="H261" s="6">
        <v>2616.2241288</v>
      </c>
      <c r="I261" s="6">
        <v>2219.1823257000001</v>
      </c>
      <c r="J261" s="6">
        <v>1791.4890307999999</v>
      </c>
      <c r="K261" s="6">
        <v>1645.5448575</v>
      </c>
      <c r="L261" s="6">
        <v>2002.6936951</v>
      </c>
      <c r="M261" s="6">
        <v>1633.7542973</v>
      </c>
      <c r="N261" s="6">
        <v>2016.4595996</v>
      </c>
      <c r="O261" s="6">
        <v>1498.6043018</v>
      </c>
      <c r="P261" s="6">
        <v>1542.9743695</v>
      </c>
      <c r="Q261" s="6">
        <v>1049.2630331</v>
      </c>
      <c r="R261" s="6">
        <v>2396.5363874</v>
      </c>
      <c r="S261" s="6">
        <v>3.499272838415</v>
      </c>
      <c r="T261" s="6">
        <v>8.5358804854043093</v>
      </c>
      <c r="U261" s="6">
        <v>8.7434860002030899</v>
      </c>
      <c r="V261" s="6">
        <v>5.0506214357379804</v>
      </c>
      <c r="W261" s="6">
        <v>9.5061912553170593</v>
      </c>
      <c r="X261" s="6">
        <v>8.0635184831047901</v>
      </c>
      <c r="Y261" s="6">
        <v>6.5094718648584404</v>
      </c>
      <c r="Z261" s="6">
        <v>5.9791758520985203</v>
      </c>
      <c r="AA261" s="6">
        <v>7.2768953859356502</v>
      </c>
      <c r="AB261" s="6">
        <v>5.9363342166917201</v>
      </c>
      <c r="AC261" s="6">
        <v>7.3269145412285299</v>
      </c>
      <c r="AD261" s="6">
        <v>5.4452594302331399</v>
      </c>
      <c r="AE261" s="6">
        <v>5.6064804605433496</v>
      </c>
      <c r="AF261" s="6">
        <v>3.8125537334439801</v>
      </c>
      <c r="AG261" s="6">
        <v>8.7079440167844293</v>
      </c>
    </row>
    <row r="262" spans="1:33" x14ac:dyDescent="0.25">
      <c r="A262" s="6" t="s">
        <v>148</v>
      </c>
      <c r="B262" s="6" t="s">
        <v>149</v>
      </c>
      <c r="C262" s="6" t="s">
        <v>12</v>
      </c>
      <c r="D262" s="6">
        <v>2715.5565314999999</v>
      </c>
      <c r="E262" s="6">
        <v>3264.9778655999999</v>
      </c>
      <c r="F262" s="6">
        <v>3964.9211197</v>
      </c>
      <c r="G262" s="6">
        <v>4275.0666369</v>
      </c>
      <c r="H262" s="6">
        <v>6109.7143017999997</v>
      </c>
      <c r="I262" s="6">
        <v>7285.7501097000004</v>
      </c>
      <c r="J262" s="6">
        <v>6823.7276044</v>
      </c>
      <c r="K262" s="6">
        <v>5782.6760734</v>
      </c>
      <c r="L262" s="6">
        <v>5489.0694184000004</v>
      </c>
      <c r="M262" s="6">
        <v>5007.7177352999997</v>
      </c>
      <c r="N262" s="6">
        <v>4868.9352521000001</v>
      </c>
      <c r="O262" s="6">
        <v>5221.1986155000004</v>
      </c>
      <c r="P262" s="6">
        <v>3776.0315160999999</v>
      </c>
      <c r="Q262" s="6">
        <v>3499.8268699</v>
      </c>
      <c r="R262" s="6">
        <v>6731.5649057000001</v>
      </c>
      <c r="S262" s="6">
        <v>3.6296111392931998</v>
      </c>
      <c r="T262" s="6">
        <v>4.3639673463109796</v>
      </c>
      <c r="U262" s="6">
        <v>5.2995110562226904</v>
      </c>
      <c r="V262" s="6">
        <v>5.7140513579888097</v>
      </c>
      <c r="W262" s="6">
        <v>8.1662402643714795</v>
      </c>
      <c r="X262" s="6">
        <v>9.7381289800167004</v>
      </c>
      <c r="Y262" s="6">
        <v>9.1205899921928193</v>
      </c>
      <c r="Z262" s="6">
        <v>7.7291211755194897</v>
      </c>
      <c r="AA262" s="6">
        <v>7.3366867064900498</v>
      </c>
      <c r="AB262" s="6">
        <v>6.6933123518666102</v>
      </c>
      <c r="AC262" s="6">
        <v>6.5078157727608703</v>
      </c>
      <c r="AD262" s="6">
        <v>6.9786507610699804</v>
      </c>
      <c r="AE262" s="6">
        <v>5.0470413317406404</v>
      </c>
      <c r="AF262" s="6">
        <v>4.6778663766465201</v>
      </c>
      <c r="AG262" s="6">
        <v>8.9974053875092004</v>
      </c>
    </row>
    <row r="263" spans="1:33" x14ac:dyDescent="0.25">
      <c r="A263" s="6" t="s">
        <v>150</v>
      </c>
      <c r="B263" s="6" t="s">
        <v>151</v>
      </c>
      <c r="C263" s="6" t="s">
        <v>11</v>
      </c>
      <c r="D263" s="6">
        <v>672.21123090000003</v>
      </c>
      <c r="E263" s="6">
        <v>854.31474530000003</v>
      </c>
      <c r="F263" s="6">
        <v>1151.9803993999999</v>
      </c>
      <c r="G263" s="6">
        <v>1361.3675235999999</v>
      </c>
      <c r="H263" s="6">
        <v>878.41381760000002</v>
      </c>
      <c r="I263" s="6">
        <v>762.27442929999995</v>
      </c>
      <c r="J263" s="6">
        <v>938.65560000000005</v>
      </c>
      <c r="K263" s="6">
        <v>1101.3537789</v>
      </c>
      <c r="L263" s="6">
        <v>978.22877879999999</v>
      </c>
      <c r="M263" s="6">
        <v>797.91835560000004</v>
      </c>
      <c r="N263" s="6">
        <v>799.38653609999994</v>
      </c>
      <c r="O263" s="6">
        <v>593.37341560000004</v>
      </c>
      <c r="P263" s="6">
        <v>476.75623230000002</v>
      </c>
      <c r="Q263" s="6">
        <v>316.49212260000002</v>
      </c>
      <c r="R263" s="6">
        <v>1362.2239503999999</v>
      </c>
      <c r="S263" s="6">
        <v>5.1530376404475504</v>
      </c>
      <c r="T263" s="6">
        <v>6.5490069742306396</v>
      </c>
      <c r="U263" s="6">
        <v>8.8308526937555598</v>
      </c>
      <c r="V263" s="6">
        <v>10.4359727554705</v>
      </c>
      <c r="W263" s="6">
        <v>6.7337456708684602</v>
      </c>
      <c r="X263" s="6">
        <v>5.8434442121332602</v>
      </c>
      <c r="Y263" s="6">
        <v>7.19554719688466</v>
      </c>
      <c r="Z263" s="6">
        <v>8.44275908708393</v>
      </c>
      <c r="AA263" s="6">
        <v>7.4989073172378102</v>
      </c>
      <c r="AB263" s="6">
        <v>6.1166834640739403</v>
      </c>
      <c r="AC263" s="6">
        <v>6.1279382438688801</v>
      </c>
      <c r="AD263" s="6">
        <v>4.5486826236656501</v>
      </c>
      <c r="AE263" s="6">
        <v>3.6547184834603401</v>
      </c>
      <c r="AF263" s="6">
        <v>2.4261656837827501</v>
      </c>
      <c r="AG263" s="6">
        <v>10.4425379530361</v>
      </c>
    </row>
    <row r="264" spans="1:33" x14ac:dyDescent="0.25">
      <c r="A264" s="6" t="s">
        <v>150</v>
      </c>
      <c r="B264" s="6" t="s">
        <v>151</v>
      </c>
      <c r="C264" s="6" t="s">
        <v>12</v>
      </c>
      <c r="D264" s="6">
        <v>1711.1851706</v>
      </c>
      <c r="E264" s="6">
        <v>2191.1926202</v>
      </c>
      <c r="F264" s="6">
        <v>2584.1158329</v>
      </c>
      <c r="G264" s="6">
        <v>2479.6881165</v>
      </c>
      <c r="H264" s="6">
        <v>3596.5305407999999</v>
      </c>
      <c r="I264" s="6">
        <v>3829.2858258000001</v>
      </c>
      <c r="J264" s="6">
        <v>4679.2937779000004</v>
      </c>
      <c r="K264" s="6">
        <v>3301.1636423999998</v>
      </c>
      <c r="L264" s="6">
        <v>2916.1004364</v>
      </c>
      <c r="M264" s="6">
        <v>3399.0588788999999</v>
      </c>
      <c r="N264" s="6">
        <v>3466.2799595000001</v>
      </c>
      <c r="O264" s="6">
        <v>3391.6301039999998</v>
      </c>
      <c r="P264" s="6">
        <v>3039.0813044000001</v>
      </c>
      <c r="Q264" s="6">
        <v>1794.4602950999999</v>
      </c>
      <c r="R264" s="6">
        <v>3964.9825764000002</v>
      </c>
      <c r="S264" s="6">
        <v>3.6923514550480001</v>
      </c>
      <c r="T264" s="6">
        <v>4.7280992136280897</v>
      </c>
      <c r="U264" s="6">
        <v>5.5759388402573196</v>
      </c>
      <c r="V264" s="6">
        <v>5.3506073932452498</v>
      </c>
      <c r="W264" s="6">
        <v>7.76050132014125</v>
      </c>
      <c r="X264" s="6">
        <v>8.2627347020133808</v>
      </c>
      <c r="Y264" s="6">
        <v>10.0968600513105</v>
      </c>
      <c r="Z264" s="6">
        <v>7.1231662053810796</v>
      </c>
      <c r="AA264" s="6">
        <v>6.2922866995348397</v>
      </c>
      <c r="AB264" s="6">
        <v>7.3344020348771402</v>
      </c>
      <c r="AC264" s="6">
        <v>7.47944995781834</v>
      </c>
      <c r="AD264" s="6">
        <v>7.3183724150075298</v>
      </c>
      <c r="AE264" s="6">
        <v>6.5576516610273803</v>
      </c>
      <c r="AF264" s="6">
        <v>3.8720403819974201</v>
      </c>
      <c r="AG264" s="6">
        <v>8.5555376687124802</v>
      </c>
    </row>
    <row r="265" spans="1:33" x14ac:dyDescent="0.25">
      <c r="A265" s="6" t="s">
        <v>152</v>
      </c>
      <c r="B265" s="6" t="s">
        <v>153</v>
      </c>
      <c r="C265" s="6" t="s">
        <v>11</v>
      </c>
      <c r="D265" s="6">
        <v>3922.6686490000002</v>
      </c>
      <c r="E265" s="6">
        <v>4438.3981634000002</v>
      </c>
      <c r="F265" s="6">
        <v>4790.2988846999997</v>
      </c>
      <c r="G265" s="6">
        <v>3867.9894318000001</v>
      </c>
      <c r="H265" s="6">
        <v>3928.6412555000002</v>
      </c>
      <c r="I265" s="6">
        <v>4112.4622327999996</v>
      </c>
      <c r="J265" s="6">
        <v>2936.0830642999999</v>
      </c>
      <c r="K265" s="6">
        <v>3020.4503304</v>
      </c>
      <c r="L265" s="6">
        <v>2632.0103238000002</v>
      </c>
      <c r="M265" s="6">
        <v>2579.5362513999999</v>
      </c>
      <c r="N265" s="6">
        <v>2941.0953648</v>
      </c>
      <c r="O265" s="6">
        <v>2260.6506162000001</v>
      </c>
      <c r="P265" s="6">
        <v>2331.0647463999999</v>
      </c>
      <c r="Q265" s="6">
        <v>1276.2724155000001</v>
      </c>
      <c r="R265" s="6">
        <v>2582.2081446000002</v>
      </c>
      <c r="S265" s="6">
        <v>8.2374688429794602</v>
      </c>
      <c r="T265" s="6">
        <v>9.3204830321483403</v>
      </c>
      <c r="U265" s="6">
        <v>10.0594624073932</v>
      </c>
      <c r="V265" s="6">
        <v>8.1226443731231193</v>
      </c>
      <c r="W265" s="6">
        <v>8.2500111105930305</v>
      </c>
      <c r="X265" s="6">
        <v>8.6360288216685799</v>
      </c>
      <c r="Y265" s="6">
        <v>6.1656731492568397</v>
      </c>
      <c r="Z265" s="6">
        <v>6.3428414976574299</v>
      </c>
      <c r="AA265" s="6">
        <v>5.5271308837747304</v>
      </c>
      <c r="AB265" s="6">
        <v>5.4169371419277201</v>
      </c>
      <c r="AC265" s="6">
        <v>6.1761988073980003</v>
      </c>
      <c r="AD265" s="6">
        <v>4.7472883085745998</v>
      </c>
      <c r="AE265" s="6">
        <v>4.8951555529251696</v>
      </c>
      <c r="AF265" s="6">
        <v>2.6801280451040701</v>
      </c>
      <c r="AG265" s="6">
        <v>5.4225480254756802</v>
      </c>
    </row>
    <row r="266" spans="1:33" x14ac:dyDescent="0.25">
      <c r="A266" s="6" t="s">
        <v>152</v>
      </c>
      <c r="B266" s="6" t="s">
        <v>153</v>
      </c>
      <c r="C266" s="6" t="s">
        <v>12</v>
      </c>
      <c r="D266" s="6">
        <v>3926.6808504999999</v>
      </c>
      <c r="E266" s="6">
        <v>4544.2741914999997</v>
      </c>
      <c r="F266" s="6">
        <v>5434.6792615000004</v>
      </c>
      <c r="G266" s="6">
        <v>5919.0845857000004</v>
      </c>
      <c r="H266" s="6">
        <v>7951.2847261999996</v>
      </c>
      <c r="I266" s="6">
        <v>9614.2918883999992</v>
      </c>
      <c r="J266" s="6">
        <v>7697.2348479000002</v>
      </c>
      <c r="K266" s="6">
        <v>6518.4897936999996</v>
      </c>
      <c r="L266" s="6">
        <v>7111.6246676000001</v>
      </c>
      <c r="M266" s="6">
        <v>6608.0852648</v>
      </c>
      <c r="N266" s="6">
        <v>7225.6359718000003</v>
      </c>
      <c r="O266" s="6">
        <v>6268.5155305999997</v>
      </c>
      <c r="P266" s="6">
        <v>4305.0395749999998</v>
      </c>
      <c r="Q266" s="6">
        <v>3003.3449727000002</v>
      </c>
      <c r="R266" s="6">
        <v>5741.9040039000001</v>
      </c>
      <c r="S266" s="6">
        <v>4.2741630334053502</v>
      </c>
      <c r="T266" s="6">
        <v>4.9464088125456103</v>
      </c>
      <c r="U266" s="6">
        <v>5.9156081388585999</v>
      </c>
      <c r="V266" s="6">
        <v>6.4428797478096396</v>
      </c>
      <c r="W266" s="6">
        <v>8.6549145547382995</v>
      </c>
      <c r="X266" s="6">
        <v>10.465085538218799</v>
      </c>
      <c r="Y266" s="6">
        <v>8.3783831431435196</v>
      </c>
      <c r="Z266" s="6">
        <v>7.0953278788407097</v>
      </c>
      <c r="AA266" s="6">
        <v>7.7409507976282503</v>
      </c>
      <c r="AB266" s="6">
        <v>7.1928518857860197</v>
      </c>
      <c r="AC266" s="6">
        <v>7.8650512581329304</v>
      </c>
      <c r="AD266" s="6">
        <v>6.8232327442160798</v>
      </c>
      <c r="AE266" s="6">
        <v>4.6860037037308704</v>
      </c>
      <c r="AF266" s="6">
        <v>3.2691187666152199</v>
      </c>
      <c r="AG266" s="6">
        <v>6.2500199963301197</v>
      </c>
    </row>
    <row r="267" spans="1:33" x14ac:dyDescent="0.25">
      <c r="A267" s="6" t="s">
        <v>154</v>
      </c>
      <c r="B267" s="6" t="s">
        <v>155</v>
      </c>
      <c r="C267" s="6" t="s">
        <v>11</v>
      </c>
      <c r="D267" s="6">
        <v>1042.0245574</v>
      </c>
      <c r="E267" s="6">
        <v>1531.5234762</v>
      </c>
      <c r="F267" s="6">
        <v>1632.4747560000001</v>
      </c>
      <c r="G267" s="6">
        <v>1446.4897158000001</v>
      </c>
      <c r="H267" s="6">
        <v>944.46152540000003</v>
      </c>
      <c r="I267" s="6">
        <v>915.41885669999999</v>
      </c>
      <c r="J267" s="6">
        <v>981.08183899999995</v>
      </c>
      <c r="K267" s="6">
        <v>1507.8413137</v>
      </c>
      <c r="L267" s="6">
        <v>1212.3167278999999</v>
      </c>
      <c r="M267" s="6">
        <v>908.8378768</v>
      </c>
      <c r="N267" s="6">
        <v>885.47535819999996</v>
      </c>
      <c r="O267" s="6">
        <v>1050.4484562</v>
      </c>
      <c r="P267" s="6">
        <v>771.42600560000005</v>
      </c>
      <c r="Q267" s="6">
        <v>667.15168749999998</v>
      </c>
      <c r="R267" s="6">
        <v>1486.1410008</v>
      </c>
      <c r="S267" s="6">
        <v>6.1356510317053301</v>
      </c>
      <c r="T267" s="6">
        <v>9.0179195203173101</v>
      </c>
      <c r="U267" s="6">
        <v>9.6123410429754195</v>
      </c>
      <c r="V267" s="6">
        <v>8.5172235664428193</v>
      </c>
      <c r="W267" s="6">
        <v>5.5611801963531198</v>
      </c>
      <c r="X267" s="6">
        <v>5.3901710978561903</v>
      </c>
      <c r="Y267" s="6">
        <v>5.7768079983329903</v>
      </c>
      <c r="Z267" s="6">
        <v>8.8784741648847092</v>
      </c>
      <c r="AA267" s="6">
        <v>7.1383657222561201</v>
      </c>
      <c r="AB267" s="6">
        <v>5.3514209591705804</v>
      </c>
      <c r="AC267" s="6">
        <v>5.2138577315735297</v>
      </c>
      <c r="AD267" s="6">
        <v>6.1852526490531696</v>
      </c>
      <c r="AE267" s="6">
        <v>4.5423121111022304</v>
      </c>
      <c r="AF267" s="6">
        <v>3.9283238678433601</v>
      </c>
      <c r="AG267" s="6">
        <v>8.7506983401331109</v>
      </c>
    </row>
    <row r="268" spans="1:33" x14ac:dyDescent="0.25">
      <c r="A268" s="6" t="s">
        <v>154</v>
      </c>
      <c r="B268" s="6" t="s">
        <v>155</v>
      </c>
      <c r="C268" s="6" t="s">
        <v>12</v>
      </c>
      <c r="D268" s="6">
        <v>2115.7312551999999</v>
      </c>
      <c r="E268" s="6">
        <v>2889.8391448000002</v>
      </c>
      <c r="F268" s="6">
        <v>2645.40681</v>
      </c>
      <c r="G268" s="6">
        <v>3423.0399311000001</v>
      </c>
      <c r="H268" s="6">
        <v>4360.0088280999998</v>
      </c>
      <c r="I268" s="6">
        <v>5307.2560321999999</v>
      </c>
      <c r="J268" s="6">
        <v>4305.8344967000003</v>
      </c>
      <c r="K268" s="6">
        <v>4391.7136725999999</v>
      </c>
      <c r="L268" s="6">
        <v>4729.4600399999999</v>
      </c>
      <c r="M268" s="6">
        <v>4288.8646072000001</v>
      </c>
      <c r="N268" s="6">
        <v>4212.8991794000003</v>
      </c>
      <c r="O268" s="6">
        <v>3589.6694646000001</v>
      </c>
      <c r="P268" s="6">
        <v>3027.4622393999998</v>
      </c>
      <c r="Q268" s="6">
        <v>2323.0544405000001</v>
      </c>
      <c r="R268" s="6">
        <v>5086.6467075</v>
      </c>
      <c r="S268" s="6">
        <v>3.7316533107428</v>
      </c>
      <c r="T268" s="6">
        <v>5.0969979224453299</v>
      </c>
      <c r="U268" s="6">
        <v>4.6658766592096601</v>
      </c>
      <c r="V268" s="6">
        <v>6.0374389518042202</v>
      </c>
      <c r="W268" s="6">
        <v>7.6900321523629298</v>
      </c>
      <c r="X268" s="6">
        <v>9.3607538740295499</v>
      </c>
      <c r="Y268" s="6">
        <v>7.5944813480586397</v>
      </c>
      <c r="Z268" s="6">
        <v>7.7459520560152599</v>
      </c>
      <c r="AA268" s="6">
        <v>8.3416573692500595</v>
      </c>
      <c r="AB268" s="6">
        <v>7.5645504463054198</v>
      </c>
      <c r="AC268" s="6">
        <v>7.4305652629532597</v>
      </c>
      <c r="AD268" s="6">
        <v>6.3313343361185304</v>
      </c>
      <c r="AE268" s="6">
        <v>5.3397327571917304</v>
      </c>
      <c r="AF268" s="6">
        <v>4.09732274485311</v>
      </c>
      <c r="AG268" s="6">
        <v>8.9716508086595308</v>
      </c>
    </row>
    <row r="269" spans="1:33" x14ac:dyDescent="0.25">
      <c r="A269" s="6" t="s">
        <v>156</v>
      </c>
      <c r="B269" s="6" t="s">
        <v>157</v>
      </c>
      <c r="C269" s="6" t="s">
        <v>11</v>
      </c>
      <c r="D269" s="6">
        <v>865.59549809999999</v>
      </c>
      <c r="E269" s="6">
        <v>1784.8988280000001</v>
      </c>
      <c r="F269" s="6">
        <v>1501.7526055000001</v>
      </c>
      <c r="G269" s="6">
        <v>1374.2585835</v>
      </c>
      <c r="H269" s="6">
        <v>1072.4322721000001</v>
      </c>
      <c r="I269" s="6">
        <v>1278.3284056</v>
      </c>
      <c r="J269" s="6">
        <v>848.66450250000003</v>
      </c>
      <c r="K269" s="6">
        <v>962.44151590000001</v>
      </c>
      <c r="L269" s="6">
        <v>775.8873016</v>
      </c>
      <c r="M269" s="6">
        <v>957.15412360000005</v>
      </c>
      <c r="N269" s="6">
        <v>961.12795860000006</v>
      </c>
      <c r="O269" s="6">
        <v>972.99378530000001</v>
      </c>
      <c r="P269" s="6">
        <v>473.53155349999997</v>
      </c>
      <c r="Q269" s="6">
        <v>397.31965050000002</v>
      </c>
      <c r="R269" s="6">
        <v>919.3497615</v>
      </c>
      <c r="S269" s="6">
        <v>5.7151100371560002</v>
      </c>
      <c r="T269" s="6">
        <v>11.7848270116954</v>
      </c>
      <c r="U269" s="6">
        <v>9.9153489220512192</v>
      </c>
      <c r="V269" s="6">
        <v>9.0735673203573892</v>
      </c>
      <c r="W269" s="6">
        <v>7.0807536036198799</v>
      </c>
      <c r="X269" s="6">
        <v>8.4401865740551294</v>
      </c>
      <c r="Y269" s="6">
        <v>5.6033228304237603</v>
      </c>
      <c r="Z269" s="6">
        <v>6.3545376330738197</v>
      </c>
      <c r="AA269" s="6">
        <v>5.1228100363384304</v>
      </c>
      <c r="AB269" s="6">
        <v>6.3196275291390798</v>
      </c>
      <c r="AC269" s="6">
        <v>6.3458648470830301</v>
      </c>
      <c r="AD269" s="6">
        <v>6.4242091839253304</v>
      </c>
      <c r="AE269" s="6">
        <v>3.12650070414908</v>
      </c>
      <c r="AF269" s="6">
        <v>2.6233102269086999</v>
      </c>
      <c r="AG269" s="6">
        <v>6.0700235400237998</v>
      </c>
    </row>
    <row r="270" spans="1:33" x14ac:dyDescent="0.25">
      <c r="A270" s="6" t="s">
        <v>156</v>
      </c>
      <c r="B270" s="6" t="s">
        <v>157</v>
      </c>
      <c r="C270" s="6" t="s">
        <v>12</v>
      </c>
      <c r="D270" s="6">
        <v>1628.5161634999999</v>
      </c>
      <c r="E270" s="6">
        <v>2591.2017540000002</v>
      </c>
      <c r="F270" s="6">
        <v>3862.0351522999999</v>
      </c>
      <c r="G270" s="6">
        <v>3711.1271907999999</v>
      </c>
      <c r="H270" s="6">
        <v>5013.1819539999997</v>
      </c>
      <c r="I270" s="6">
        <v>4925.9338779999998</v>
      </c>
      <c r="J270" s="6">
        <v>4743.4797619000001</v>
      </c>
      <c r="K270" s="6">
        <v>5827.9774528999997</v>
      </c>
      <c r="L270" s="6">
        <v>5599.6915370999996</v>
      </c>
      <c r="M270" s="6">
        <v>5107.1537676999997</v>
      </c>
      <c r="N270" s="6">
        <v>4545.1597958000002</v>
      </c>
      <c r="O270" s="6">
        <v>4414.5605324999997</v>
      </c>
      <c r="P270" s="6">
        <v>3607.0409270999999</v>
      </c>
      <c r="Q270" s="6">
        <v>3168.4273091</v>
      </c>
      <c r="R270" s="6">
        <v>5013.7764813000003</v>
      </c>
      <c r="S270" s="6">
        <v>2.55416400703001</v>
      </c>
      <c r="T270" s="6">
        <v>4.0640396474761902</v>
      </c>
      <c r="U270" s="6">
        <v>6.05721416893343</v>
      </c>
      <c r="V270" s="6">
        <v>5.8205301910420602</v>
      </c>
      <c r="W270" s="6">
        <v>7.8626722869485102</v>
      </c>
      <c r="X270" s="6">
        <v>7.7258324443995301</v>
      </c>
      <c r="Y270" s="6">
        <v>7.4396714920418097</v>
      </c>
      <c r="Z270" s="6">
        <v>9.1405971752761204</v>
      </c>
      <c r="AA270" s="6">
        <v>8.7825536492020007</v>
      </c>
      <c r="AB270" s="6">
        <v>8.0100576366351994</v>
      </c>
      <c r="AC270" s="6">
        <v>7.1286265477906099</v>
      </c>
      <c r="AD270" s="6">
        <v>6.9237947228803902</v>
      </c>
      <c r="AE270" s="6">
        <v>5.6572813425950201</v>
      </c>
      <c r="AF270" s="6">
        <v>4.9693599444548298</v>
      </c>
      <c r="AG270" s="6">
        <v>7.8636047432942897</v>
      </c>
    </row>
    <row r="271" spans="1:33" x14ac:dyDescent="0.25">
      <c r="A271" s="6" t="s">
        <v>158</v>
      </c>
      <c r="B271" s="6" t="s">
        <v>159</v>
      </c>
      <c r="C271" s="6" t="s">
        <v>11</v>
      </c>
      <c r="D271" s="6">
        <v>2260.5867228000002</v>
      </c>
      <c r="E271" s="6">
        <v>2546.2566145999999</v>
      </c>
      <c r="F271" s="6">
        <v>2620.2084496000002</v>
      </c>
      <c r="G271" s="6">
        <v>3274.2234586999998</v>
      </c>
      <c r="H271" s="6">
        <v>2491.8775967000001</v>
      </c>
      <c r="I271" s="6">
        <v>2264.0830338000001</v>
      </c>
      <c r="J271" s="6">
        <v>2329.4786321000001</v>
      </c>
      <c r="K271" s="6">
        <v>2592.2672677999999</v>
      </c>
      <c r="L271" s="6">
        <v>1877.1998437</v>
      </c>
      <c r="M271" s="6">
        <v>1533.5933863</v>
      </c>
      <c r="N271" s="6">
        <v>1177.7616774999999</v>
      </c>
      <c r="O271" s="6">
        <v>1501.3628931999999</v>
      </c>
      <c r="P271" s="6">
        <v>590.49572569999998</v>
      </c>
      <c r="Q271" s="6">
        <v>742.21769080000001</v>
      </c>
      <c r="R271" s="6">
        <v>1300.8342203</v>
      </c>
      <c r="S271" s="6">
        <v>7.7676860169463504</v>
      </c>
      <c r="T271" s="6">
        <v>8.7492869445360508</v>
      </c>
      <c r="U271" s="6">
        <v>9.00339559202272</v>
      </c>
      <c r="V271" s="6">
        <v>11.2506808608518</v>
      </c>
      <c r="W271" s="6">
        <v>8.5624331809989798</v>
      </c>
      <c r="X271" s="6">
        <v>7.7796998210582098</v>
      </c>
      <c r="Y271" s="6">
        <v>8.0044080657636307</v>
      </c>
      <c r="Z271" s="6">
        <v>8.9073858592503399</v>
      </c>
      <c r="AA271" s="6">
        <v>6.4503161191982397</v>
      </c>
      <c r="AB271" s="6">
        <v>5.2696372062598504</v>
      </c>
      <c r="AC271" s="6">
        <v>4.0469506528289996</v>
      </c>
      <c r="AD271" s="6">
        <v>5.15888881158555</v>
      </c>
      <c r="AE271" s="6">
        <v>2.0290242994549699</v>
      </c>
      <c r="AF271" s="6">
        <v>2.5503617800675902</v>
      </c>
      <c r="AG271" s="6">
        <v>4.4698447891767001</v>
      </c>
    </row>
    <row r="272" spans="1:33" x14ac:dyDescent="0.25">
      <c r="A272" s="6" t="s">
        <v>158</v>
      </c>
      <c r="B272" s="6" t="s">
        <v>159</v>
      </c>
      <c r="C272" s="6" t="s">
        <v>12</v>
      </c>
      <c r="D272" s="6">
        <v>1857.0124502000001</v>
      </c>
      <c r="E272" s="6">
        <v>2787.1996975000002</v>
      </c>
      <c r="F272" s="6">
        <v>3035.7360646000002</v>
      </c>
      <c r="G272" s="6">
        <v>2904.1452736000001</v>
      </c>
      <c r="H272" s="6">
        <v>5088.7536712000001</v>
      </c>
      <c r="I272" s="6">
        <v>6138.3624159999999</v>
      </c>
      <c r="J272" s="6">
        <v>5228.2387091000001</v>
      </c>
      <c r="K272" s="6">
        <v>4260.5635523000001</v>
      </c>
      <c r="L272" s="6">
        <v>4652.6893511999997</v>
      </c>
      <c r="M272" s="6">
        <v>4154.8373601000003</v>
      </c>
      <c r="N272" s="6">
        <v>4171.9247696000002</v>
      </c>
      <c r="O272" s="6">
        <v>4205.6638417000004</v>
      </c>
      <c r="P272" s="6">
        <v>3405.8517870000001</v>
      </c>
      <c r="Q272" s="6">
        <v>2436.5204272000001</v>
      </c>
      <c r="R272" s="6">
        <v>6049.0534135999997</v>
      </c>
      <c r="S272" s="6">
        <v>3.0757179145617499</v>
      </c>
      <c r="T272" s="6">
        <v>4.6163611020155297</v>
      </c>
      <c r="U272" s="6">
        <v>5.0280049532063202</v>
      </c>
      <c r="V272" s="6">
        <v>4.81005479717669</v>
      </c>
      <c r="W272" s="6">
        <v>8.4283607401856901</v>
      </c>
      <c r="X272" s="6">
        <v>10.166798422342501</v>
      </c>
      <c r="Y272" s="6">
        <v>8.6593859171230605</v>
      </c>
      <c r="Z272" s="6">
        <v>7.0566525509974998</v>
      </c>
      <c r="AA272" s="6">
        <v>7.7061195722383502</v>
      </c>
      <c r="AB272" s="6">
        <v>6.8815412083929299</v>
      </c>
      <c r="AC272" s="6">
        <v>6.9098426080453299</v>
      </c>
      <c r="AD272" s="6">
        <v>6.9657236919160903</v>
      </c>
      <c r="AE272" s="6">
        <v>5.6410172987746199</v>
      </c>
      <c r="AF272" s="6">
        <v>4.0355408098247096</v>
      </c>
      <c r="AG272" s="6">
        <v>10.0188784131989</v>
      </c>
    </row>
    <row r="273" spans="1:33" x14ac:dyDescent="0.25">
      <c r="A273" s="6" t="s">
        <v>160</v>
      </c>
      <c r="B273" s="6" t="s">
        <v>161</v>
      </c>
      <c r="C273" s="6" t="s">
        <v>11</v>
      </c>
      <c r="D273" s="6">
        <v>1410.7701044</v>
      </c>
      <c r="E273" s="6">
        <v>2346.5469370999999</v>
      </c>
      <c r="F273" s="6">
        <v>2399.6444568000002</v>
      </c>
      <c r="G273" s="6">
        <v>2389.2384324</v>
      </c>
      <c r="H273" s="6">
        <v>1852.9886630999999</v>
      </c>
      <c r="I273" s="6">
        <v>1614.3685771999999</v>
      </c>
      <c r="J273" s="6">
        <v>1880.3948538</v>
      </c>
      <c r="K273" s="6">
        <v>2036.0681234000001</v>
      </c>
      <c r="L273" s="6">
        <v>1940.5035928</v>
      </c>
      <c r="M273" s="6">
        <v>1301.4007505</v>
      </c>
      <c r="N273" s="6">
        <v>1427.3295436999999</v>
      </c>
      <c r="O273" s="6">
        <v>919.60552700000005</v>
      </c>
      <c r="P273" s="6">
        <v>1234.8391899999999</v>
      </c>
      <c r="Q273" s="6">
        <v>867.98026070000003</v>
      </c>
      <c r="R273" s="6">
        <v>1523.681026</v>
      </c>
      <c r="S273" s="6">
        <v>5.6104589563145302</v>
      </c>
      <c r="T273" s="6">
        <v>9.3319281707236605</v>
      </c>
      <c r="U273" s="6">
        <v>9.5430904671388195</v>
      </c>
      <c r="V273" s="6">
        <v>9.5017069896944601</v>
      </c>
      <c r="W273" s="6">
        <v>7.3691077011162998</v>
      </c>
      <c r="X273" s="6">
        <v>6.4201450076776103</v>
      </c>
      <c r="Y273" s="6">
        <v>7.4780987462140898</v>
      </c>
      <c r="Z273" s="6">
        <v>8.0971921668657405</v>
      </c>
      <c r="AA273" s="6">
        <v>7.7171437982913398</v>
      </c>
      <c r="AB273" s="6">
        <v>5.1755105056627801</v>
      </c>
      <c r="AC273" s="6">
        <v>5.6763138069684196</v>
      </c>
      <c r="AD273" s="6">
        <v>3.65715792328034</v>
      </c>
      <c r="AE273" s="6">
        <v>4.91080337720238</v>
      </c>
      <c r="AF273" s="6">
        <v>3.4518505973158899</v>
      </c>
      <c r="AG273" s="6">
        <v>6.0594917855336199</v>
      </c>
    </row>
    <row r="274" spans="1:33" x14ac:dyDescent="0.25">
      <c r="A274" s="6" t="s">
        <v>160</v>
      </c>
      <c r="B274" s="6" t="s">
        <v>161</v>
      </c>
      <c r="C274" s="6" t="s">
        <v>12</v>
      </c>
      <c r="D274" s="6">
        <v>1937.0311154999999</v>
      </c>
      <c r="E274" s="6">
        <v>3408.4834387000001</v>
      </c>
      <c r="F274" s="6">
        <v>3254.5239482000002</v>
      </c>
      <c r="G274" s="6">
        <v>3232.8458326</v>
      </c>
      <c r="H274" s="6">
        <v>5861.9270715000002</v>
      </c>
      <c r="I274" s="6">
        <v>6637.9912204000002</v>
      </c>
      <c r="J274" s="6">
        <v>5386.2942037000003</v>
      </c>
      <c r="K274" s="6">
        <v>5175.1475846000003</v>
      </c>
      <c r="L274" s="6">
        <v>4494.1897793999997</v>
      </c>
      <c r="M274" s="6">
        <v>3543.0199544000002</v>
      </c>
      <c r="N274" s="6">
        <v>4902.291819</v>
      </c>
      <c r="O274" s="6">
        <v>4981.7317231999996</v>
      </c>
      <c r="P274" s="6">
        <v>4458.3805818999999</v>
      </c>
      <c r="Q274" s="6">
        <v>3638.0139389999999</v>
      </c>
      <c r="R274" s="6">
        <v>7517.7677531999998</v>
      </c>
      <c r="S274" s="6">
        <v>2.8306902045403901</v>
      </c>
      <c r="T274" s="6">
        <v>4.9810044893242296</v>
      </c>
      <c r="U274" s="6">
        <v>4.7560150102358199</v>
      </c>
      <c r="V274" s="6">
        <v>4.7243355865080501</v>
      </c>
      <c r="W274" s="6">
        <v>8.5663567344100109</v>
      </c>
      <c r="X274" s="6">
        <v>9.7004619982891391</v>
      </c>
      <c r="Y274" s="6">
        <v>7.8712882406386102</v>
      </c>
      <c r="Z274" s="6">
        <v>7.5627280623195796</v>
      </c>
      <c r="AA274" s="6">
        <v>6.5676069341866503</v>
      </c>
      <c r="AB274" s="6">
        <v>5.1776101060836099</v>
      </c>
      <c r="AC274" s="6">
        <v>7.1639889110711401</v>
      </c>
      <c r="AD274" s="6">
        <v>7.2800788163231402</v>
      </c>
      <c r="AE274" s="6">
        <v>6.5152769825485004</v>
      </c>
      <c r="AF274" s="6">
        <v>5.3164300452914901</v>
      </c>
      <c r="AG274" s="6">
        <v>10.986127878229601</v>
      </c>
    </row>
    <row r="275" spans="1:33" x14ac:dyDescent="0.25">
      <c r="A275" s="6" t="s">
        <v>162</v>
      </c>
      <c r="B275" s="6" t="s">
        <v>163</v>
      </c>
      <c r="C275" s="6" t="s">
        <v>11</v>
      </c>
      <c r="D275" s="6">
        <v>2613.4905693999999</v>
      </c>
      <c r="E275" s="6">
        <v>4287.3494913000004</v>
      </c>
      <c r="F275" s="6">
        <v>5414.7200924999997</v>
      </c>
      <c r="G275" s="6">
        <v>4914.1515933999999</v>
      </c>
      <c r="H275" s="6">
        <v>3456.2086933999999</v>
      </c>
      <c r="I275" s="6">
        <v>2795.2704733999999</v>
      </c>
      <c r="J275" s="6">
        <v>3296.5044246000002</v>
      </c>
      <c r="K275" s="6">
        <v>3729.2155370999999</v>
      </c>
      <c r="L275" s="6">
        <v>3821.5455375000001</v>
      </c>
      <c r="M275" s="6">
        <v>2945.4105499000002</v>
      </c>
      <c r="N275" s="6">
        <v>2591.0747296999998</v>
      </c>
      <c r="O275" s="6">
        <v>1885.6314635000001</v>
      </c>
      <c r="P275" s="6">
        <v>1493.3040785000001</v>
      </c>
      <c r="Q275" s="6">
        <v>1268.1419168</v>
      </c>
      <c r="R275" s="6">
        <v>3253.3358769000001</v>
      </c>
      <c r="S275" s="6">
        <v>5.47151919602282</v>
      </c>
      <c r="T275" s="6">
        <v>8.9758560127852807</v>
      </c>
      <c r="U275" s="6">
        <v>11.336082583992599</v>
      </c>
      <c r="V275" s="6">
        <v>10.288108589436</v>
      </c>
      <c r="W275" s="6">
        <v>7.2358065618505503</v>
      </c>
      <c r="X275" s="6">
        <v>5.8520877145522503</v>
      </c>
      <c r="Y275" s="6">
        <v>6.9014548780690399</v>
      </c>
      <c r="Z275" s="6">
        <v>7.8073648461772001</v>
      </c>
      <c r="AA275" s="6">
        <v>8.0006639441239695</v>
      </c>
      <c r="AB275" s="6">
        <v>6.1664161151520203</v>
      </c>
      <c r="AC275" s="6">
        <v>5.42459012015411</v>
      </c>
      <c r="AD275" s="6">
        <v>3.9476969498051302</v>
      </c>
      <c r="AE275" s="6">
        <v>3.1263330454212102</v>
      </c>
      <c r="AF275" s="6">
        <v>2.6549408374736698</v>
      </c>
      <c r="AG275" s="6">
        <v>6.8110786049841101</v>
      </c>
    </row>
    <row r="276" spans="1:33" x14ac:dyDescent="0.25">
      <c r="A276" s="6" t="s">
        <v>162</v>
      </c>
      <c r="B276" s="6" t="s">
        <v>163</v>
      </c>
      <c r="C276" s="6" t="s">
        <v>12</v>
      </c>
      <c r="D276" s="6">
        <v>3625.9607786000001</v>
      </c>
      <c r="E276" s="6">
        <v>4187.5498096000001</v>
      </c>
      <c r="F276" s="6">
        <v>4843.9292588999997</v>
      </c>
      <c r="G276" s="6">
        <v>5294.7688813000004</v>
      </c>
      <c r="H276" s="6">
        <v>7716.8708321000004</v>
      </c>
      <c r="I276" s="6">
        <v>8748.2880757000003</v>
      </c>
      <c r="J276" s="6">
        <v>7828.8782268000004</v>
      </c>
      <c r="K276" s="6">
        <v>7499.4735386000002</v>
      </c>
      <c r="L276" s="6">
        <v>6490.3284755000004</v>
      </c>
      <c r="M276" s="6">
        <v>6292.6225148000003</v>
      </c>
      <c r="N276" s="6">
        <v>7292.3879188000001</v>
      </c>
      <c r="O276" s="6">
        <v>5110.1879988999999</v>
      </c>
      <c r="P276" s="6">
        <v>6376.6210466000002</v>
      </c>
      <c r="Q276" s="6">
        <v>4013.1023614999999</v>
      </c>
      <c r="R276" s="6">
        <v>7319.6752565999996</v>
      </c>
      <c r="S276" s="6">
        <v>3.91400640572602</v>
      </c>
      <c r="T276" s="6">
        <v>4.5202079613777402</v>
      </c>
      <c r="U276" s="6">
        <v>5.2287300679348503</v>
      </c>
      <c r="V276" s="6">
        <v>5.7153843032600404</v>
      </c>
      <c r="W276" s="6">
        <v>8.3298975673590991</v>
      </c>
      <c r="X276" s="6">
        <v>9.4432503984907701</v>
      </c>
      <c r="Y276" s="6">
        <v>8.4508028079595707</v>
      </c>
      <c r="Z276" s="6">
        <v>8.0952302746601905</v>
      </c>
      <c r="AA276" s="6">
        <v>7.0059189217654101</v>
      </c>
      <c r="AB276" s="6">
        <v>6.7925072375582802</v>
      </c>
      <c r="AC276" s="6">
        <v>7.8716938130374903</v>
      </c>
      <c r="AD276" s="6">
        <v>5.5161403510496401</v>
      </c>
      <c r="AE276" s="6">
        <v>6.8831785965749503</v>
      </c>
      <c r="AF276" s="6">
        <v>4.3319024415398903</v>
      </c>
      <c r="AG276" s="6">
        <v>7.9011488517060702</v>
      </c>
    </row>
    <row r="277" spans="1:33" x14ac:dyDescent="0.25">
      <c r="A277" s="6" t="s">
        <v>164</v>
      </c>
      <c r="B277" s="6" t="s">
        <v>165</v>
      </c>
      <c r="C277" s="6" t="s">
        <v>11</v>
      </c>
      <c r="D277" s="6">
        <v>891.47233259999996</v>
      </c>
      <c r="E277" s="6">
        <v>1368.1126489999999</v>
      </c>
      <c r="F277" s="6">
        <v>1083.7539397999999</v>
      </c>
      <c r="G277" s="6">
        <v>1122.2344733</v>
      </c>
      <c r="H277" s="6">
        <v>1105.0656509999999</v>
      </c>
      <c r="I277" s="6">
        <v>1224.4894916999999</v>
      </c>
      <c r="J277" s="6">
        <v>810.19164880000005</v>
      </c>
      <c r="K277" s="6">
        <v>1039.6045638999999</v>
      </c>
      <c r="L277" s="6">
        <v>983.6456187</v>
      </c>
      <c r="M277" s="6">
        <v>742.26835789999996</v>
      </c>
      <c r="N277" s="6">
        <v>638.53338229999997</v>
      </c>
      <c r="O277" s="6">
        <v>637.92191660000003</v>
      </c>
      <c r="P277" s="6">
        <v>355.76719559999998</v>
      </c>
      <c r="Q277" s="6">
        <v>437.99444390000002</v>
      </c>
      <c r="R277" s="6">
        <v>765.60256430000004</v>
      </c>
      <c r="S277" s="6">
        <v>6.7501734134033198</v>
      </c>
      <c r="T277" s="6">
        <v>10.359264434922499</v>
      </c>
      <c r="U277" s="6">
        <v>8.2061178609695595</v>
      </c>
      <c r="V277" s="6">
        <v>8.49749008270493</v>
      </c>
      <c r="W277" s="6">
        <v>8.3674888212065497</v>
      </c>
      <c r="X277" s="6">
        <v>9.27175876312225</v>
      </c>
      <c r="Y277" s="6">
        <v>6.1347210984561702</v>
      </c>
      <c r="Z277" s="6">
        <v>7.87182151489076</v>
      </c>
      <c r="AA277" s="6">
        <v>7.4481038398514601</v>
      </c>
      <c r="AB277" s="6">
        <v>5.6204101371200696</v>
      </c>
      <c r="AC277" s="6">
        <v>4.8349353122391596</v>
      </c>
      <c r="AD277" s="6">
        <v>4.8303053317446398</v>
      </c>
      <c r="AE277" s="6">
        <v>2.69384722024538</v>
      </c>
      <c r="AF277" s="6">
        <v>3.3164668630930301</v>
      </c>
      <c r="AG277" s="6">
        <v>5.7970953060302097</v>
      </c>
    </row>
    <row r="278" spans="1:33" x14ac:dyDescent="0.25">
      <c r="A278" s="6" t="s">
        <v>164</v>
      </c>
      <c r="B278" s="6" t="s">
        <v>165</v>
      </c>
      <c r="C278" s="6" t="s">
        <v>12</v>
      </c>
      <c r="D278" s="6">
        <v>721.83228399999996</v>
      </c>
      <c r="E278" s="6">
        <v>1068.5840851999999</v>
      </c>
      <c r="F278" s="6">
        <v>1170.2447105000001</v>
      </c>
      <c r="G278" s="6">
        <v>1238.9796037000001</v>
      </c>
      <c r="H278" s="6">
        <v>1825.7202721000001</v>
      </c>
      <c r="I278" s="6">
        <v>1956.6055495000001</v>
      </c>
      <c r="J278" s="6">
        <v>1749.3572104</v>
      </c>
      <c r="K278" s="6">
        <v>1895.8882335000001</v>
      </c>
      <c r="L278" s="6">
        <v>1556.5684663</v>
      </c>
      <c r="M278" s="6">
        <v>1584.9049683999999</v>
      </c>
      <c r="N278" s="6">
        <v>1556.942507</v>
      </c>
      <c r="O278" s="6">
        <v>1562.8788426000001</v>
      </c>
      <c r="P278" s="6">
        <v>1305.3050754999999</v>
      </c>
      <c r="Q278" s="6">
        <v>1452.4542511</v>
      </c>
      <c r="R278" s="6">
        <v>2424.0757082</v>
      </c>
      <c r="S278" s="6">
        <v>3.1288322091579301</v>
      </c>
      <c r="T278" s="6">
        <v>4.6318519939838598</v>
      </c>
      <c r="U278" s="6">
        <v>5.07250704072014</v>
      </c>
      <c r="V278" s="6">
        <v>5.37044321301968</v>
      </c>
      <c r="W278" s="6">
        <v>7.9137114242164701</v>
      </c>
      <c r="X278" s="6">
        <v>8.4810427568694902</v>
      </c>
      <c r="Y278" s="6">
        <v>7.5827104253239401</v>
      </c>
      <c r="Z278" s="6">
        <v>8.2178593302406799</v>
      </c>
      <c r="AA278" s="6">
        <v>6.7470542133842901</v>
      </c>
      <c r="AB278" s="6">
        <v>6.8698807513912197</v>
      </c>
      <c r="AC278" s="6">
        <v>6.7486755187977998</v>
      </c>
      <c r="AD278" s="6">
        <v>6.7744069780873799</v>
      </c>
      <c r="AE278" s="6">
        <v>5.65793558078337</v>
      </c>
      <c r="AF278" s="6">
        <v>6.2957639106787902</v>
      </c>
      <c r="AG278" s="6">
        <v>10.507324653344901</v>
      </c>
    </row>
    <row r="279" spans="1:33" x14ac:dyDescent="0.25">
      <c r="A279" s="6" t="s">
        <v>166</v>
      </c>
      <c r="B279" s="6" t="s">
        <v>167</v>
      </c>
      <c r="C279" s="6" t="s">
        <v>11</v>
      </c>
      <c r="D279" s="6">
        <v>3457.7894808000001</v>
      </c>
      <c r="E279" s="6">
        <v>5477.2585295999997</v>
      </c>
      <c r="F279" s="6">
        <v>5848.0082270000003</v>
      </c>
      <c r="G279" s="6">
        <v>5064.0488058999999</v>
      </c>
      <c r="H279" s="6">
        <v>4338.7888046999997</v>
      </c>
      <c r="I279" s="6">
        <v>3849.9106824999999</v>
      </c>
      <c r="J279" s="6">
        <v>3819.9917433999999</v>
      </c>
      <c r="K279" s="6">
        <v>3302.4654636</v>
      </c>
      <c r="L279" s="6">
        <v>3360.0044311000001</v>
      </c>
      <c r="M279" s="6">
        <v>2787.3294089999999</v>
      </c>
      <c r="N279" s="6">
        <v>2451.3770602999998</v>
      </c>
      <c r="O279" s="6">
        <v>2028.4777742000001</v>
      </c>
      <c r="P279" s="6">
        <v>1291.3487132</v>
      </c>
      <c r="Q279" s="6">
        <v>1099.1210352000001</v>
      </c>
      <c r="R279" s="6">
        <v>2028.9055334</v>
      </c>
      <c r="S279" s="6">
        <v>6.8873647762113999</v>
      </c>
      <c r="T279" s="6">
        <v>10.909824810457399</v>
      </c>
      <c r="U279" s="6">
        <v>11.6482990353466</v>
      </c>
      <c r="V279" s="6">
        <v>10.0867769898767</v>
      </c>
      <c r="W279" s="6">
        <v>8.6421748203124906</v>
      </c>
      <c r="X279" s="6">
        <v>7.6684076267349202</v>
      </c>
      <c r="Y279" s="6">
        <v>7.6088138751652696</v>
      </c>
      <c r="Z279" s="6">
        <v>6.5779841239469903</v>
      </c>
      <c r="AA279" s="6">
        <v>6.6925925638822603</v>
      </c>
      <c r="AB279" s="6">
        <v>5.55191531984278</v>
      </c>
      <c r="AC279" s="6">
        <v>4.8827518598433199</v>
      </c>
      <c r="AD279" s="6">
        <v>4.0404039774337202</v>
      </c>
      <c r="AE279" s="6">
        <v>2.5721605350716401</v>
      </c>
      <c r="AF279" s="6">
        <v>2.1892736803855599</v>
      </c>
      <c r="AG279" s="6">
        <v>4.0412560054889601</v>
      </c>
    </row>
    <row r="280" spans="1:33" x14ac:dyDescent="0.25">
      <c r="A280" s="6" t="s">
        <v>166</v>
      </c>
      <c r="B280" s="6" t="s">
        <v>167</v>
      </c>
      <c r="C280" s="6" t="s">
        <v>12</v>
      </c>
      <c r="D280" s="6">
        <v>1911.2290869000001</v>
      </c>
      <c r="E280" s="6">
        <v>2165.7819817999998</v>
      </c>
      <c r="F280" s="6">
        <v>2280.9326949000001</v>
      </c>
      <c r="G280" s="6">
        <v>2870.5637483999999</v>
      </c>
      <c r="H280" s="6">
        <v>4081.5986419000001</v>
      </c>
      <c r="I280" s="6">
        <v>4365.4018529000004</v>
      </c>
      <c r="J280" s="6">
        <v>3758.0240881999998</v>
      </c>
      <c r="K280" s="6">
        <v>2962.5427843000002</v>
      </c>
      <c r="L280" s="6">
        <v>3529.4133622999998</v>
      </c>
      <c r="M280" s="6">
        <v>3196.7392590999998</v>
      </c>
      <c r="N280" s="6">
        <v>3884.7998633000002</v>
      </c>
      <c r="O280" s="6">
        <v>2623.1967948000001</v>
      </c>
      <c r="P280" s="6">
        <v>2671.5498800999999</v>
      </c>
      <c r="Q280" s="6">
        <v>2254.1896732999999</v>
      </c>
      <c r="R280" s="6">
        <v>3395.2105971999999</v>
      </c>
      <c r="S280" s="6">
        <v>4.1592605969789798</v>
      </c>
      <c r="T280" s="6">
        <v>4.7132244482312498</v>
      </c>
      <c r="U280" s="6">
        <v>4.9638180725087597</v>
      </c>
      <c r="V280" s="6">
        <v>6.2469867017365504</v>
      </c>
      <c r="W280" s="6">
        <v>8.8824686272817406</v>
      </c>
      <c r="X280" s="6">
        <v>9.5000876876545703</v>
      </c>
      <c r="Y280" s="6">
        <v>8.1782982582694093</v>
      </c>
      <c r="Z280" s="6">
        <v>6.4471535903576802</v>
      </c>
      <c r="AA280" s="6">
        <v>7.6807903505047204</v>
      </c>
      <c r="AB280" s="6">
        <v>6.9568173330579297</v>
      </c>
      <c r="AC280" s="6">
        <v>8.4541906092382604</v>
      </c>
      <c r="AD280" s="6">
        <v>5.7086610608412398</v>
      </c>
      <c r="AE280" s="6">
        <v>5.8138881546570103</v>
      </c>
      <c r="AF280" s="6">
        <v>4.9056192952154296</v>
      </c>
      <c r="AG280" s="6">
        <v>7.3887352134664797</v>
      </c>
    </row>
    <row r="281" spans="1:33" x14ac:dyDescent="0.25">
      <c r="A281" s="6" t="s">
        <v>168</v>
      </c>
      <c r="B281" s="6" t="s">
        <v>169</v>
      </c>
      <c r="C281" s="6" t="s">
        <v>11</v>
      </c>
      <c r="D281" s="6">
        <v>3165.5990298000002</v>
      </c>
      <c r="E281" s="6">
        <v>4865.5987107000001</v>
      </c>
      <c r="F281" s="6">
        <v>4528.4944151999998</v>
      </c>
      <c r="G281" s="6">
        <v>4289.4969737000001</v>
      </c>
      <c r="H281" s="6">
        <v>3190.0507855000001</v>
      </c>
      <c r="I281" s="6">
        <v>3155.4377835</v>
      </c>
      <c r="J281" s="6">
        <v>2989.2267418000001</v>
      </c>
      <c r="K281" s="6">
        <v>3086.7444022</v>
      </c>
      <c r="L281" s="6">
        <v>2461.2204462999998</v>
      </c>
      <c r="M281" s="6">
        <v>1999.1405834</v>
      </c>
      <c r="N281" s="6">
        <v>1697.1009027</v>
      </c>
      <c r="O281" s="6">
        <v>1907.9987291</v>
      </c>
      <c r="P281" s="6">
        <v>1504.4731982000001</v>
      </c>
      <c r="Q281" s="6">
        <v>740.25418660000003</v>
      </c>
      <c r="R281" s="6">
        <v>1439.3006582999999</v>
      </c>
      <c r="S281" s="6">
        <v>7.71718287432099</v>
      </c>
      <c r="T281" s="6">
        <v>11.861488043829899</v>
      </c>
      <c r="U281" s="6">
        <v>11.0396860810409</v>
      </c>
      <c r="V281" s="6">
        <v>10.4570516585547</v>
      </c>
      <c r="W281" s="6">
        <v>7.7767920252459097</v>
      </c>
      <c r="X281" s="6">
        <v>7.6924115134537701</v>
      </c>
      <c r="Y281" s="6">
        <v>7.2872177436631196</v>
      </c>
      <c r="Z281" s="6">
        <v>7.5249489318832099</v>
      </c>
      <c r="AA281" s="6">
        <v>6.0000297255951098</v>
      </c>
      <c r="AB281" s="6">
        <v>4.8735589467720004</v>
      </c>
      <c r="AC281" s="6">
        <v>4.1372384496651096</v>
      </c>
      <c r="AD281" s="6">
        <v>4.6513708709871002</v>
      </c>
      <c r="AE281" s="6">
        <v>3.66764542531386</v>
      </c>
      <c r="AF281" s="6">
        <v>1.80461166360506</v>
      </c>
      <c r="AG281" s="6">
        <v>3.5087660460691499</v>
      </c>
    </row>
    <row r="282" spans="1:33" x14ac:dyDescent="0.25">
      <c r="A282" s="6" t="s">
        <v>168</v>
      </c>
      <c r="B282" s="6" t="s">
        <v>169</v>
      </c>
      <c r="C282" s="6" t="s">
        <v>12</v>
      </c>
      <c r="D282" s="6">
        <v>1454.513463</v>
      </c>
      <c r="E282" s="6">
        <v>1883.3479725</v>
      </c>
      <c r="F282" s="6">
        <v>2270.4464078999999</v>
      </c>
      <c r="G282" s="6">
        <v>2261.5816614</v>
      </c>
      <c r="H282" s="6">
        <v>3664.8705786999999</v>
      </c>
      <c r="I282" s="6">
        <v>3875.0722289999999</v>
      </c>
      <c r="J282" s="6">
        <v>3271.8320695000002</v>
      </c>
      <c r="K282" s="6">
        <v>2677.7875721999999</v>
      </c>
      <c r="L282" s="6">
        <v>2675.8231990999998</v>
      </c>
      <c r="M282" s="6">
        <v>2149.0000632000001</v>
      </c>
      <c r="N282" s="6">
        <v>3109.6140068999998</v>
      </c>
      <c r="O282" s="6">
        <v>2497.8558192999999</v>
      </c>
      <c r="P282" s="6">
        <v>1611.3656042</v>
      </c>
      <c r="Q282" s="6">
        <v>1386.4495878</v>
      </c>
      <c r="R282" s="6">
        <v>1924.3022149999999</v>
      </c>
      <c r="S282" s="6">
        <v>3.96175549492447</v>
      </c>
      <c r="T282" s="6">
        <v>5.1298006987967799</v>
      </c>
      <c r="U282" s="6">
        <v>6.1841665692642298</v>
      </c>
      <c r="V282" s="6">
        <v>6.1600210669702502</v>
      </c>
      <c r="W282" s="6">
        <v>9.9822528444700502</v>
      </c>
      <c r="X282" s="6">
        <v>10.554793122922099</v>
      </c>
      <c r="Y282" s="6">
        <v>8.9117075981384097</v>
      </c>
      <c r="Z282" s="6">
        <v>7.29366891284924</v>
      </c>
      <c r="AA282" s="6">
        <v>7.2883184185973997</v>
      </c>
      <c r="AB282" s="6">
        <v>5.8533750463990204</v>
      </c>
      <c r="AC282" s="6">
        <v>8.4698634232787207</v>
      </c>
      <c r="AD282" s="6">
        <v>6.8035767762713597</v>
      </c>
      <c r="AE282" s="6">
        <v>4.3889841511708498</v>
      </c>
      <c r="AF282" s="6">
        <v>3.7763653707084401</v>
      </c>
      <c r="AG282" s="6">
        <v>5.2413505052387199</v>
      </c>
    </row>
    <row r="283" spans="1:33" x14ac:dyDescent="0.25">
      <c r="A283" s="6" t="s">
        <v>170</v>
      </c>
      <c r="B283" s="6" t="s">
        <v>171</v>
      </c>
      <c r="C283" s="6" t="s">
        <v>11</v>
      </c>
      <c r="D283" s="6">
        <v>1155.8679642</v>
      </c>
      <c r="E283" s="6">
        <v>1623.5968660999999</v>
      </c>
      <c r="F283" s="6">
        <v>1678.6262498999999</v>
      </c>
      <c r="G283" s="6">
        <v>1486.3044574</v>
      </c>
      <c r="H283" s="6">
        <v>1336.1651545</v>
      </c>
      <c r="I283" s="6">
        <v>1134.9750953</v>
      </c>
      <c r="J283" s="6">
        <v>1104.2732148</v>
      </c>
      <c r="K283" s="6">
        <v>1084.6978334</v>
      </c>
      <c r="L283" s="6">
        <v>803.80490589999999</v>
      </c>
      <c r="M283" s="6">
        <v>654.34600260000002</v>
      </c>
      <c r="N283" s="6">
        <v>597.38471830000003</v>
      </c>
      <c r="O283" s="6">
        <v>643.23686769999995</v>
      </c>
      <c r="P283" s="6">
        <v>457.18258279999998</v>
      </c>
      <c r="Q283" s="6">
        <v>445.07220109999997</v>
      </c>
      <c r="R283" s="6">
        <v>496.20000700000003</v>
      </c>
      <c r="S283" s="6">
        <v>7.8621199015492698</v>
      </c>
      <c r="T283" s="6">
        <v>11.043573858276</v>
      </c>
      <c r="U283" s="6">
        <v>11.417879252096199</v>
      </c>
      <c r="V283" s="6">
        <v>10.109722058413199</v>
      </c>
      <c r="W283" s="6">
        <v>9.0884867288643001</v>
      </c>
      <c r="X283" s="6">
        <v>7.7200083062228604</v>
      </c>
      <c r="Y283" s="6">
        <v>7.5111766116260599</v>
      </c>
      <c r="Z283" s="6">
        <v>7.3780264591414104</v>
      </c>
      <c r="AA283" s="6">
        <v>5.4674156074679798</v>
      </c>
      <c r="AB283" s="6">
        <v>4.45080830067067</v>
      </c>
      <c r="AC283" s="6">
        <v>4.0633622767445798</v>
      </c>
      <c r="AD283" s="6">
        <v>4.3752448684349297</v>
      </c>
      <c r="AE283" s="6">
        <v>3.1097187517964899</v>
      </c>
      <c r="AF283" s="6">
        <v>3.0273449202448699</v>
      </c>
      <c r="AG283" s="6">
        <v>3.37511209845121</v>
      </c>
    </row>
    <row r="284" spans="1:33" x14ac:dyDescent="0.25">
      <c r="A284" s="6" t="s">
        <v>170</v>
      </c>
      <c r="B284" s="6" t="s">
        <v>171</v>
      </c>
      <c r="C284" s="6" t="s">
        <v>12</v>
      </c>
      <c r="D284" s="6">
        <v>155.0991774</v>
      </c>
      <c r="E284" s="6">
        <v>330.94884739999998</v>
      </c>
      <c r="F284" s="6">
        <v>264.86089750000002</v>
      </c>
      <c r="G284" s="6">
        <v>285.13439199999999</v>
      </c>
      <c r="H284" s="6">
        <v>448.39599700000002</v>
      </c>
      <c r="I284" s="6">
        <v>576.28792669999996</v>
      </c>
      <c r="J284" s="6">
        <v>441.51458869999999</v>
      </c>
      <c r="K284" s="6">
        <v>460.753466</v>
      </c>
      <c r="L284" s="6">
        <v>315.35628989999998</v>
      </c>
      <c r="M284" s="6">
        <v>363.76428470000002</v>
      </c>
      <c r="N284" s="6">
        <v>387.84167650000001</v>
      </c>
      <c r="O284" s="6">
        <v>386.90794410000001</v>
      </c>
      <c r="P284" s="6">
        <v>181.62306609999999</v>
      </c>
      <c r="Q284" s="6">
        <v>195.03037990000001</v>
      </c>
      <c r="R284" s="6">
        <v>133.74695259999999</v>
      </c>
      <c r="S284" s="6">
        <v>3.1477736532333198</v>
      </c>
      <c r="T284" s="6">
        <v>6.7166833498219001</v>
      </c>
      <c r="U284" s="6">
        <v>5.3754131317670701</v>
      </c>
      <c r="V284" s="6">
        <v>5.7868683884348</v>
      </c>
      <c r="W284" s="6">
        <v>9.1003003963829201</v>
      </c>
      <c r="X284" s="6">
        <v>11.695896669163799</v>
      </c>
      <c r="Y284" s="6">
        <v>8.9606406244421795</v>
      </c>
      <c r="Z284" s="6">
        <v>9.3510980859059796</v>
      </c>
      <c r="AA284" s="6">
        <v>6.4002287914689298</v>
      </c>
      <c r="AB284" s="6">
        <v>7.3826802344209197</v>
      </c>
      <c r="AC284" s="6">
        <v>7.8713364659826901</v>
      </c>
      <c r="AD284" s="6">
        <v>7.8523861511121602</v>
      </c>
      <c r="AE284" s="6">
        <v>3.6860821048367001</v>
      </c>
      <c r="AF284" s="6">
        <v>3.9581866372252201</v>
      </c>
      <c r="AG284" s="6">
        <v>2.7144253158013498</v>
      </c>
    </row>
    <row r="285" spans="1:33" x14ac:dyDescent="0.25">
      <c r="A285" s="6" t="s">
        <v>172</v>
      </c>
      <c r="B285" s="6" t="s">
        <v>173</v>
      </c>
      <c r="C285" s="6" t="s">
        <v>11</v>
      </c>
      <c r="D285" s="6">
        <v>2463.2157649999999</v>
      </c>
      <c r="E285" s="6">
        <v>2745.9856003</v>
      </c>
      <c r="F285" s="6">
        <v>2845.8170191999998</v>
      </c>
      <c r="G285" s="6">
        <v>1945.2440781</v>
      </c>
      <c r="H285" s="6">
        <v>2757.6002601</v>
      </c>
      <c r="I285" s="6">
        <v>2143.4126548999998</v>
      </c>
      <c r="J285" s="6">
        <v>2030.0815986</v>
      </c>
      <c r="K285" s="6">
        <v>1628.8467702</v>
      </c>
      <c r="L285" s="6">
        <v>1943.3927493000001</v>
      </c>
      <c r="M285" s="6">
        <v>1363.727944</v>
      </c>
      <c r="N285" s="6">
        <v>1534.5351717999999</v>
      </c>
      <c r="O285" s="6">
        <v>1259.8676493999999</v>
      </c>
      <c r="P285" s="6">
        <v>867.86241399999994</v>
      </c>
      <c r="Q285" s="6">
        <v>670.56888130000004</v>
      </c>
      <c r="R285" s="6">
        <v>1394.9323546000001</v>
      </c>
      <c r="S285" s="6">
        <v>8.9262824788736594</v>
      </c>
      <c r="T285" s="6">
        <v>9.9509931283657895</v>
      </c>
      <c r="U285" s="6">
        <v>10.312765514703299</v>
      </c>
      <c r="V285" s="6">
        <v>7.0492396071023</v>
      </c>
      <c r="W285" s="6">
        <v>9.9930827153779997</v>
      </c>
      <c r="X285" s="6">
        <v>7.76736942751337</v>
      </c>
      <c r="Y285" s="6">
        <v>7.3566766102063399</v>
      </c>
      <c r="Z285" s="6">
        <v>5.9026686140124696</v>
      </c>
      <c r="AA285" s="6">
        <v>7.0425307007755</v>
      </c>
      <c r="AB285" s="6">
        <v>4.9419222730890597</v>
      </c>
      <c r="AC285" s="6">
        <v>5.5608991351408203</v>
      </c>
      <c r="AD285" s="6">
        <v>4.5655499141947802</v>
      </c>
      <c r="AE285" s="6">
        <v>3.1449884213294701</v>
      </c>
      <c r="AF285" s="6">
        <v>2.4300296145701701</v>
      </c>
      <c r="AG285" s="6">
        <v>5.055001844745</v>
      </c>
    </row>
    <row r="286" spans="1:33" x14ac:dyDescent="0.25">
      <c r="A286" s="6" t="s">
        <v>172</v>
      </c>
      <c r="B286" s="6" t="s">
        <v>173</v>
      </c>
      <c r="C286" s="6" t="s">
        <v>12</v>
      </c>
      <c r="D286" s="6">
        <v>581.79967509999994</v>
      </c>
      <c r="E286" s="6">
        <v>934.89504499999998</v>
      </c>
      <c r="F286" s="6">
        <v>869.2868939</v>
      </c>
      <c r="G286" s="6">
        <v>1070.7144745999999</v>
      </c>
      <c r="H286" s="6">
        <v>1988.4411861000001</v>
      </c>
      <c r="I286" s="6">
        <v>2079.4571629000002</v>
      </c>
      <c r="J286" s="6">
        <v>1740.9917866000001</v>
      </c>
      <c r="K286" s="6">
        <v>1364.6661176</v>
      </c>
      <c r="L286" s="6">
        <v>1352.6577640999999</v>
      </c>
      <c r="M286" s="6">
        <v>1291.7834333000001</v>
      </c>
      <c r="N286" s="6">
        <v>2022.4468445</v>
      </c>
      <c r="O286" s="6">
        <v>1158.9767813000001</v>
      </c>
      <c r="P286" s="6">
        <v>1026.1630983</v>
      </c>
      <c r="Q286" s="6">
        <v>805.8464851</v>
      </c>
      <c r="R286" s="6">
        <v>1559.7823383</v>
      </c>
      <c r="S286" s="6">
        <v>2.9312895003628401</v>
      </c>
      <c r="T286" s="6">
        <v>4.7102948774915001</v>
      </c>
      <c r="U286" s="6">
        <v>4.37974040541381</v>
      </c>
      <c r="V286" s="6">
        <v>5.3945958232823701</v>
      </c>
      <c r="W286" s="6">
        <v>10.0183912442064</v>
      </c>
      <c r="X286" s="6">
        <v>10.476958322493701</v>
      </c>
      <c r="Y286" s="6">
        <v>8.77166344825023</v>
      </c>
      <c r="Z286" s="6">
        <v>6.8756165278611503</v>
      </c>
      <c r="AA286" s="6">
        <v>6.8151146712295798</v>
      </c>
      <c r="AB286" s="6">
        <v>6.5084106726668702</v>
      </c>
      <c r="AC286" s="6">
        <v>10.1897224320482</v>
      </c>
      <c r="AD286" s="6">
        <v>5.8392890467068197</v>
      </c>
      <c r="AE286" s="6">
        <v>5.1701319963604</v>
      </c>
      <c r="AF286" s="6">
        <v>4.0601076999087704</v>
      </c>
      <c r="AG286" s="6">
        <v>7.8586733317173598</v>
      </c>
    </row>
    <row r="287" spans="1:33" x14ac:dyDescent="0.25">
      <c r="A287" s="6" t="s">
        <v>174</v>
      </c>
      <c r="B287" s="6" t="s">
        <v>175</v>
      </c>
      <c r="C287" s="6" t="s">
        <v>11</v>
      </c>
      <c r="D287" s="6">
        <v>4427.0513088999996</v>
      </c>
      <c r="E287" s="6">
        <v>5986.8215127000003</v>
      </c>
      <c r="F287" s="6">
        <v>6174.6479872999998</v>
      </c>
      <c r="G287" s="6">
        <v>6081.7002359999997</v>
      </c>
      <c r="H287" s="6">
        <v>4290.9902374000003</v>
      </c>
      <c r="I287" s="6">
        <v>5044.1212851999999</v>
      </c>
      <c r="J287" s="6">
        <v>4869.6653975999998</v>
      </c>
      <c r="K287" s="6">
        <v>5135.1448417000001</v>
      </c>
      <c r="L287" s="6">
        <v>4761.2918345999997</v>
      </c>
      <c r="M287" s="6">
        <v>3388.5121852000002</v>
      </c>
      <c r="N287" s="6">
        <v>2658.0902434</v>
      </c>
      <c r="O287" s="6">
        <v>1949.149453</v>
      </c>
      <c r="P287" s="6">
        <v>2409.8963674000001</v>
      </c>
      <c r="Q287" s="6">
        <v>1439.8600635</v>
      </c>
      <c r="R287" s="6">
        <v>2095.2093734999999</v>
      </c>
      <c r="S287" s="6">
        <v>7.2918701432728303</v>
      </c>
      <c r="T287" s="6">
        <v>9.8609936943350398</v>
      </c>
      <c r="U287" s="6">
        <v>10.1703658173774</v>
      </c>
      <c r="V287" s="6">
        <v>10.0172700239706</v>
      </c>
      <c r="W287" s="6">
        <v>7.0677616801660204</v>
      </c>
      <c r="X287" s="6">
        <v>8.3082564063925304</v>
      </c>
      <c r="Y287" s="6">
        <v>8.0209072004885407</v>
      </c>
      <c r="Z287" s="6">
        <v>8.4581828264099599</v>
      </c>
      <c r="AA287" s="6">
        <v>7.8424032950173999</v>
      </c>
      <c r="AB287" s="6">
        <v>5.58127500887616</v>
      </c>
      <c r="AC287" s="6">
        <v>4.3781848303875401</v>
      </c>
      <c r="AD287" s="6">
        <v>3.2104766151081199</v>
      </c>
      <c r="AE287" s="6">
        <v>3.9693805523550698</v>
      </c>
      <c r="AF287" s="6">
        <v>2.3716175564577702</v>
      </c>
      <c r="AG287" s="6">
        <v>3.4510543493850299</v>
      </c>
    </row>
    <row r="288" spans="1:33" x14ac:dyDescent="0.25">
      <c r="A288" s="6" t="s">
        <v>174</v>
      </c>
      <c r="B288" s="6" t="s">
        <v>175</v>
      </c>
      <c r="C288" s="6" t="s">
        <v>12</v>
      </c>
      <c r="D288" s="6">
        <v>2174.8712034</v>
      </c>
      <c r="E288" s="6">
        <v>2524.1559766999999</v>
      </c>
      <c r="F288" s="6">
        <v>3322.4520149999998</v>
      </c>
      <c r="G288" s="6">
        <v>4471.2388294000002</v>
      </c>
      <c r="H288" s="6">
        <v>5039.0707006000002</v>
      </c>
      <c r="I288" s="6">
        <v>7020.2912839999999</v>
      </c>
      <c r="J288" s="6">
        <v>4696.5300140999998</v>
      </c>
      <c r="K288" s="6">
        <v>5417.4163877000001</v>
      </c>
      <c r="L288" s="6">
        <v>4296.2042615</v>
      </c>
      <c r="M288" s="6">
        <v>5072.7967635000005</v>
      </c>
      <c r="N288" s="6">
        <v>4454.9355089000001</v>
      </c>
      <c r="O288" s="6">
        <v>3498.9347544000002</v>
      </c>
      <c r="P288" s="6">
        <v>2429.0193558999999</v>
      </c>
      <c r="Q288" s="6">
        <v>2828.7794543</v>
      </c>
      <c r="R288" s="6">
        <v>2893.1511808999999</v>
      </c>
      <c r="S288" s="6">
        <v>3.6163563542758799</v>
      </c>
      <c r="T288" s="6">
        <v>4.1971439463873503</v>
      </c>
      <c r="U288" s="6">
        <v>5.5245434476480701</v>
      </c>
      <c r="V288" s="6">
        <v>7.4347358716725997</v>
      </c>
      <c r="W288" s="6">
        <v>8.3789216204030303</v>
      </c>
      <c r="X288" s="6">
        <v>11.6732774584867</v>
      </c>
      <c r="Y288" s="6">
        <v>7.8093480354083198</v>
      </c>
      <c r="Z288" s="6">
        <v>9.0080314396502494</v>
      </c>
      <c r="AA288" s="6">
        <v>7.1436899601475696</v>
      </c>
      <c r="AB288" s="6">
        <v>8.4350010156713395</v>
      </c>
      <c r="AC288" s="6">
        <v>7.4076268563921603</v>
      </c>
      <c r="AD288" s="6">
        <v>5.81799736577043</v>
      </c>
      <c r="AE288" s="6">
        <v>4.0389516255655202</v>
      </c>
      <c r="AF288" s="6">
        <v>4.7036691360897098</v>
      </c>
      <c r="AG288" s="6">
        <v>4.8107058664311202</v>
      </c>
    </row>
    <row r="289" spans="1:33" x14ac:dyDescent="0.25">
      <c r="A289" s="6" t="s">
        <v>176</v>
      </c>
      <c r="B289" s="6" t="s">
        <v>177</v>
      </c>
      <c r="C289" s="6" t="s">
        <v>11</v>
      </c>
      <c r="D289" s="6">
        <v>3567.1114603000001</v>
      </c>
      <c r="E289" s="6">
        <v>4878.2474786000002</v>
      </c>
      <c r="F289" s="6">
        <v>5271.6658962000001</v>
      </c>
      <c r="G289" s="6">
        <v>4155.1301654999997</v>
      </c>
      <c r="H289" s="6">
        <v>3699.0617207999999</v>
      </c>
      <c r="I289" s="6">
        <v>3597.8963815000002</v>
      </c>
      <c r="J289" s="6">
        <v>3643.4285025999998</v>
      </c>
      <c r="K289" s="6">
        <v>3671.1287615000001</v>
      </c>
      <c r="L289" s="6">
        <v>2711.1424123000002</v>
      </c>
      <c r="M289" s="6">
        <v>1993.4396279</v>
      </c>
      <c r="N289" s="6">
        <v>2303.891001</v>
      </c>
      <c r="O289" s="6">
        <v>1860.0430612</v>
      </c>
      <c r="P289" s="6">
        <v>1685.6271406999999</v>
      </c>
      <c r="Q289" s="6">
        <v>1650.9150623999999</v>
      </c>
      <c r="R289" s="6">
        <v>2432.8356186000001</v>
      </c>
      <c r="S289" s="6">
        <v>7.5700191917731603</v>
      </c>
      <c r="T289" s="6">
        <v>10.352473547915199</v>
      </c>
      <c r="U289" s="6">
        <v>11.187374560898601</v>
      </c>
      <c r="V289" s="6">
        <v>8.8178952206066601</v>
      </c>
      <c r="W289" s="6">
        <v>7.8500401598481204</v>
      </c>
      <c r="X289" s="6">
        <v>7.6353500475355496</v>
      </c>
      <c r="Y289" s="6">
        <v>7.7319769778698699</v>
      </c>
      <c r="Z289" s="6">
        <v>7.7907616538812103</v>
      </c>
      <c r="AA289" s="6">
        <v>5.7535068138900103</v>
      </c>
      <c r="AB289" s="6">
        <v>4.2304190403893402</v>
      </c>
      <c r="AC289" s="6">
        <v>4.88924982788643</v>
      </c>
      <c r="AD289" s="6">
        <v>3.9473287637679602</v>
      </c>
      <c r="AE289" s="6">
        <v>3.5771884190575798</v>
      </c>
      <c r="AF289" s="6">
        <v>3.5035234658196899</v>
      </c>
      <c r="AG289" s="6">
        <v>5.1628923088605898</v>
      </c>
    </row>
    <row r="290" spans="1:33" x14ac:dyDescent="0.25">
      <c r="A290" s="6" t="s">
        <v>176</v>
      </c>
      <c r="B290" s="6" t="s">
        <v>177</v>
      </c>
      <c r="C290" s="6" t="s">
        <v>12</v>
      </c>
      <c r="D290" s="6">
        <v>1173.1896532999999</v>
      </c>
      <c r="E290" s="6">
        <v>1466.0374044</v>
      </c>
      <c r="F290" s="6">
        <v>1594.7481078999999</v>
      </c>
      <c r="G290" s="6">
        <v>1826.4867601999999</v>
      </c>
      <c r="H290" s="6">
        <v>2851.3213535</v>
      </c>
      <c r="I290" s="6">
        <v>2846.4092756</v>
      </c>
      <c r="J290" s="6">
        <v>2414.4638068999998</v>
      </c>
      <c r="K290" s="6">
        <v>2215.4738834999998</v>
      </c>
      <c r="L290" s="6">
        <v>2144.5591798999999</v>
      </c>
      <c r="M290" s="6">
        <v>2233.5980678000001</v>
      </c>
      <c r="N290" s="6">
        <v>2108.5691015000002</v>
      </c>
      <c r="O290" s="6">
        <v>1346.8722981000001</v>
      </c>
      <c r="P290" s="6">
        <v>1160.7210671</v>
      </c>
      <c r="Q290" s="6">
        <v>1341.666311</v>
      </c>
      <c r="R290" s="6">
        <v>1548.3194389</v>
      </c>
      <c r="S290" s="6">
        <v>4.1495881902443896</v>
      </c>
      <c r="T290" s="6">
        <v>5.1853947762350101</v>
      </c>
      <c r="U290" s="6">
        <v>5.6406463322807996</v>
      </c>
      <c r="V290" s="6">
        <v>6.4603091822746999</v>
      </c>
      <c r="W290" s="6">
        <v>10.085163453150299</v>
      </c>
      <c r="X290" s="6">
        <v>10.067789365008601</v>
      </c>
      <c r="Y290" s="6">
        <v>8.5399922090198999</v>
      </c>
      <c r="Z290" s="6">
        <v>7.8361620705630601</v>
      </c>
      <c r="AA290" s="6">
        <v>7.5853357734289899</v>
      </c>
      <c r="AB290" s="6">
        <v>7.9002675635816404</v>
      </c>
      <c r="AC290" s="6">
        <v>7.4580383634368896</v>
      </c>
      <c r="AD290" s="6">
        <v>4.7639061308137096</v>
      </c>
      <c r="AE290" s="6">
        <v>4.1054866267000598</v>
      </c>
      <c r="AF290" s="6">
        <v>4.7454924817264104</v>
      </c>
      <c r="AG290" s="6">
        <v>5.4764274815355298</v>
      </c>
    </row>
    <row r="291" spans="1:33" x14ac:dyDescent="0.25">
      <c r="A291" s="6" t="s">
        <v>178</v>
      </c>
      <c r="B291" s="6" t="s">
        <v>179</v>
      </c>
      <c r="C291" s="6" t="s">
        <v>11</v>
      </c>
      <c r="D291" s="6">
        <v>6019.8900218999997</v>
      </c>
      <c r="E291" s="6">
        <v>7583.0015415999997</v>
      </c>
      <c r="F291" s="6">
        <v>6831.9626445000004</v>
      </c>
      <c r="G291" s="6">
        <v>6713.2891305000003</v>
      </c>
      <c r="H291" s="6">
        <v>6073.9072507999999</v>
      </c>
      <c r="I291" s="6">
        <v>6478.5804293000001</v>
      </c>
      <c r="J291" s="6">
        <v>4565.3020620999996</v>
      </c>
      <c r="K291" s="6">
        <v>5262.7657443999997</v>
      </c>
      <c r="L291" s="6">
        <v>3803.7865324999998</v>
      </c>
      <c r="M291" s="6">
        <v>4633.6507472000003</v>
      </c>
      <c r="N291" s="6">
        <v>3568.2807911999998</v>
      </c>
      <c r="O291" s="6">
        <v>2318.4145807999998</v>
      </c>
      <c r="P291" s="6">
        <v>2724.3234308000001</v>
      </c>
      <c r="Q291" s="6">
        <v>1937.5988580000001</v>
      </c>
      <c r="R291" s="6">
        <v>2292.9382338999999</v>
      </c>
      <c r="S291" s="6">
        <v>8.5017458582642504</v>
      </c>
      <c r="T291" s="6">
        <v>10.709290653978</v>
      </c>
      <c r="U291" s="6">
        <v>9.6486164872430003</v>
      </c>
      <c r="V291" s="6">
        <v>9.4810167383331798</v>
      </c>
      <c r="W291" s="6">
        <v>8.5780330911546905</v>
      </c>
      <c r="X291" s="6">
        <v>9.1495432859833201</v>
      </c>
      <c r="Y291" s="6">
        <v>6.4474662754609202</v>
      </c>
      <c r="Z291" s="6">
        <v>7.4324774551854604</v>
      </c>
      <c r="AA291" s="6">
        <v>5.3719962126810499</v>
      </c>
      <c r="AB291" s="6">
        <v>6.5439934791727401</v>
      </c>
      <c r="AC291" s="6">
        <v>5.0393971197722403</v>
      </c>
      <c r="AD291" s="6">
        <v>3.2742411386835899</v>
      </c>
      <c r="AE291" s="6">
        <v>3.8474964426453</v>
      </c>
      <c r="AF291" s="6">
        <v>2.7364242546045401</v>
      </c>
      <c r="AG291" s="6">
        <v>3.2382615068376901</v>
      </c>
    </row>
    <row r="292" spans="1:33" x14ac:dyDescent="0.25">
      <c r="A292" s="6" t="s">
        <v>178</v>
      </c>
      <c r="B292" s="6" t="s">
        <v>179</v>
      </c>
      <c r="C292" s="6" t="s">
        <v>12</v>
      </c>
      <c r="D292" s="6">
        <v>2186.7274818999999</v>
      </c>
      <c r="E292" s="6">
        <v>2868.2812653000001</v>
      </c>
      <c r="F292" s="6">
        <v>3820.1370434</v>
      </c>
      <c r="G292" s="6">
        <v>3845.0111563999999</v>
      </c>
      <c r="H292" s="6">
        <v>5692.7924630999996</v>
      </c>
      <c r="I292" s="6">
        <v>5528.8861208999997</v>
      </c>
      <c r="J292" s="6">
        <v>5152.0391313999999</v>
      </c>
      <c r="K292" s="6">
        <v>5210.7810769999996</v>
      </c>
      <c r="L292" s="6">
        <v>5486.6538901000004</v>
      </c>
      <c r="M292" s="6">
        <v>3658.7184094999998</v>
      </c>
      <c r="N292" s="6">
        <v>3146.5550625999999</v>
      </c>
      <c r="O292" s="6">
        <v>2498.9672111999998</v>
      </c>
      <c r="P292" s="6">
        <v>3737.771358</v>
      </c>
      <c r="Q292" s="6">
        <v>3515.4008438999999</v>
      </c>
      <c r="R292" s="6">
        <v>4173.5854841</v>
      </c>
      <c r="S292" s="6">
        <v>3.6130933439341999</v>
      </c>
      <c r="T292" s="6">
        <v>4.73921329199288</v>
      </c>
      <c r="U292" s="6">
        <v>6.31194871728247</v>
      </c>
      <c r="V292" s="6">
        <v>6.3530477992944903</v>
      </c>
      <c r="W292" s="6">
        <v>9.4061060315361296</v>
      </c>
      <c r="X292" s="6">
        <v>9.1352863162614693</v>
      </c>
      <c r="Y292" s="6">
        <v>8.5126283212830405</v>
      </c>
      <c r="Z292" s="6">
        <v>8.6096866581877798</v>
      </c>
      <c r="AA292" s="6">
        <v>9.0655067057402796</v>
      </c>
      <c r="AB292" s="6">
        <v>6.0452394009371604</v>
      </c>
      <c r="AC292" s="6">
        <v>5.1990004456908503</v>
      </c>
      <c r="AD292" s="6">
        <v>4.1290018405272102</v>
      </c>
      <c r="AE292" s="6">
        <v>6.1758572691479499</v>
      </c>
      <c r="AF292" s="6">
        <v>5.80843817781982</v>
      </c>
      <c r="AG292" s="6">
        <v>6.8959456803642603</v>
      </c>
    </row>
    <row r="293" spans="1:33" x14ac:dyDescent="0.25">
      <c r="A293" s="6" t="s">
        <v>180</v>
      </c>
      <c r="B293" s="6" t="s">
        <v>181</v>
      </c>
      <c r="C293" s="6" t="s">
        <v>11</v>
      </c>
      <c r="D293" s="6">
        <v>4976.8049516999999</v>
      </c>
      <c r="E293" s="6">
        <v>5512.7904250000001</v>
      </c>
      <c r="F293" s="6">
        <v>5337.1715639000004</v>
      </c>
      <c r="G293" s="6">
        <v>5683.2193049999996</v>
      </c>
      <c r="H293" s="6">
        <v>4514.2896327999997</v>
      </c>
      <c r="I293" s="6">
        <v>4371.7436944999999</v>
      </c>
      <c r="J293" s="6">
        <v>3870.1450914000002</v>
      </c>
      <c r="K293" s="6">
        <v>3889.5495170999998</v>
      </c>
      <c r="L293" s="6">
        <v>3573.0068328000002</v>
      </c>
      <c r="M293" s="6">
        <v>2444.3428557000002</v>
      </c>
      <c r="N293" s="6">
        <v>2236.6865097</v>
      </c>
      <c r="O293" s="6">
        <v>2037.9920101</v>
      </c>
      <c r="P293" s="6">
        <v>1970.423994</v>
      </c>
      <c r="Q293" s="6">
        <v>1341.1180431</v>
      </c>
      <c r="R293" s="6">
        <v>2335.6831069999998</v>
      </c>
      <c r="S293" s="6">
        <v>9.2001255913322399</v>
      </c>
      <c r="T293" s="6">
        <v>10.1909487634972</v>
      </c>
      <c r="U293" s="6">
        <v>9.8662995972133505</v>
      </c>
      <c r="V293" s="6">
        <v>10.5060037265924</v>
      </c>
      <c r="W293" s="6">
        <v>8.3451194050155397</v>
      </c>
      <c r="X293" s="6">
        <v>8.0816088701197906</v>
      </c>
      <c r="Y293" s="6">
        <v>7.1543532935514396</v>
      </c>
      <c r="Z293" s="6">
        <v>7.1902243303311097</v>
      </c>
      <c r="AA293" s="6">
        <v>6.6050632724152898</v>
      </c>
      <c r="AB293" s="6">
        <v>4.5186141468200498</v>
      </c>
      <c r="AC293" s="6">
        <v>4.1347404604734397</v>
      </c>
      <c r="AD293" s="6">
        <v>3.7674336505084498</v>
      </c>
      <c r="AE293" s="6">
        <v>3.6425273622150298</v>
      </c>
      <c r="AF293" s="6">
        <v>2.4791918809490601</v>
      </c>
      <c r="AG293" s="6">
        <v>4.3177456489655901</v>
      </c>
    </row>
    <row r="294" spans="1:33" x14ac:dyDescent="0.25">
      <c r="A294" s="6" t="s">
        <v>180</v>
      </c>
      <c r="B294" s="6" t="s">
        <v>181</v>
      </c>
      <c r="C294" s="6" t="s">
        <v>12</v>
      </c>
      <c r="D294" s="6">
        <v>1671.1179044999999</v>
      </c>
      <c r="E294" s="6">
        <v>2326.6366385000001</v>
      </c>
      <c r="F294" s="6">
        <v>3088.4785161999998</v>
      </c>
      <c r="G294" s="6">
        <v>2454.8363727999999</v>
      </c>
      <c r="H294" s="6">
        <v>4617.6546890999998</v>
      </c>
      <c r="I294" s="6">
        <v>5836.6567795999999</v>
      </c>
      <c r="J294" s="6">
        <v>3592.8120853999999</v>
      </c>
      <c r="K294" s="6">
        <v>3481.4280711000001</v>
      </c>
      <c r="L294" s="6">
        <v>2949.7356782000002</v>
      </c>
      <c r="M294" s="6">
        <v>2903.1796121000002</v>
      </c>
      <c r="N294" s="6">
        <v>2977.7132729</v>
      </c>
      <c r="O294" s="6">
        <v>2322.1311746000001</v>
      </c>
      <c r="P294" s="6">
        <v>2666.8859201</v>
      </c>
      <c r="Q294" s="6">
        <v>1607.1439161000001</v>
      </c>
      <c r="R294" s="6">
        <v>2198.6218346999999</v>
      </c>
      <c r="S294" s="6">
        <v>3.7389343117156799</v>
      </c>
      <c r="T294" s="6">
        <v>5.2055821645841798</v>
      </c>
      <c r="U294" s="6">
        <v>6.9101158357057901</v>
      </c>
      <c r="V294" s="6">
        <v>5.4924143408395798</v>
      </c>
      <c r="W294" s="6">
        <v>10.3314718310654</v>
      </c>
      <c r="X294" s="6">
        <v>13.0588489538587</v>
      </c>
      <c r="Y294" s="6">
        <v>8.0385042524381891</v>
      </c>
      <c r="Z294" s="6">
        <v>7.78929531767574</v>
      </c>
      <c r="AA294" s="6">
        <v>6.5996946762495297</v>
      </c>
      <c r="AB294" s="6">
        <v>6.4955308273128001</v>
      </c>
      <c r="AC294" s="6">
        <v>6.6622913299634403</v>
      </c>
      <c r="AD294" s="6">
        <v>5.1955017067537996</v>
      </c>
      <c r="AE294" s="6">
        <v>5.9668508399332696</v>
      </c>
      <c r="AF294" s="6">
        <v>3.5957998628285299</v>
      </c>
      <c r="AG294" s="6">
        <v>4.9191637490753202</v>
      </c>
    </row>
    <row r="295" spans="1:33" x14ac:dyDescent="0.25">
      <c r="A295" s="6" t="s">
        <v>182</v>
      </c>
      <c r="B295" s="6" t="s">
        <v>183</v>
      </c>
      <c r="C295" s="6" t="s">
        <v>11</v>
      </c>
      <c r="D295" s="6">
        <v>2235.2444239000001</v>
      </c>
      <c r="E295" s="6">
        <v>2192.2323863000001</v>
      </c>
      <c r="F295" s="6">
        <v>2563.5028702999998</v>
      </c>
      <c r="G295" s="6">
        <v>2085.0222929000001</v>
      </c>
      <c r="H295" s="6">
        <v>2009.3905468999999</v>
      </c>
      <c r="I295" s="6">
        <v>1825.0055046</v>
      </c>
      <c r="J295" s="6">
        <v>2075.0913774000001</v>
      </c>
      <c r="K295" s="6">
        <v>2025.6178066</v>
      </c>
      <c r="L295" s="6">
        <v>1682.0953282</v>
      </c>
      <c r="M295" s="6">
        <v>1077.2047353999999</v>
      </c>
      <c r="N295" s="6">
        <v>1444.1521484</v>
      </c>
      <c r="O295" s="6">
        <v>1053.0496519999999</v>
      </c>
      <c r="P295" s="6">
        <v>940.95071589999998</v>
      </c>
      <c r="Q295" s="6">
        <v>771.41740660000005</v>
      </c>
      <c r="R295" s="6">
        <v>984.70483320000005</v>
      </c>
      <c r="S295" s="6">
        <v>8.9536266528020008</v>
      </c>
      <c r="T295" s="6">
        <v>8.7813351028806892</v>
      </c>
      <c r="U295" s="6">
        <v>10.2685180102162</v>
      </c>
      <c r="V295" s="6">
        <v>8.3518880413191692</v>
      </c>
      <c r="W295" s="6">
        <v>8.0489330671145893</v>
      </c>
      <c r="X295" s="6">
        <v>7.3103494869641796</v>
      </c>
      <c r="Y295" s="6">
        <v>8.3121081815612001</v>
      </c>
      <c r="Z295" s="6">
        <v>8.1139339338647094</v>
      </c>
      <c r="AA295" s="6">
        <v>6.7379000712805404</v>
      </c>
      <c r="AB295" s="6">
        <v>4.31491470296291</v>
      </c>
      <c r="AC295" s="6">
        <v>5.78478086260243</v>
      </c>
      <c r="AD295" s="6">
        <v>4.2181576788905497</v>
      </c>
      <c r="AE295" s="6">
        <v>3.7691275812046401</v>
      </c>
      <c r="AF295" s="6">
        <v>3.0900349770778202</v>
      </c>
      <c r="AG295" s="6">
        <v>3.9443916492583599</v>
      </c>
    </row>
    <row r="296" spans="1:33" x14ac:dyDescent="0.25">
      <c r="A296" s="6" t="s">
        <v>182</v>
      </c>
      <c r="B296" s="6" t="s">
        <v>183</v>
      </c>
      <c r="C296" s="6" t="s">
        <v>12</v>
      </c>
      <c r="D296" s="6">
        <v>399.39550860000003</v>
      </c>
      <c r="E296" s="6">
        <v>614.58466120000003</v>
      </c>
      <c r="F296" s="6">
        <v>773.04015000000004</v>
      </c>
      <c r="G296" s="6">
        <v>998.00020800000004</v>
      </c>
      <c r="H296" s="6">
        <v>1559.5869531000001</v>
      </c>
      <c r="I296" s="6">
        <v>1511.8431244999999</v>
      </c>
      <c r="J296" s="6">
        <v>1188.1505661000001</v>
      </c>
      <c r="K296" s="6">
        <v>1328.2139579</v>
      </c>
      <c r="L296" s="6">
        <v>1077.9660882000001</v>
      </c>
      <c r="M296" s="6">
        <v>1073.1335729</v>
      </c>
      <c r="N296" s="6">
        <v>1461.5257924</v>
      </c>
      <c r="O296" s="6">
        <v>920.37332160000005</v>
      </c>
      <c r="P296" s="6">
        <v>865.09136760000001</v>
      </c>
      <c r="Q296" s="6">
        <v>646.70878029999994</v>
      </c>
      <c r="R296" s="6">
        <v>1708.7039248000001</v>
      </c>
      <c r="S296" s="6">
        <v>2.4766689405770199</v>
      </c>
      <c r="T296" s="6">
        <v>3.8110662462995202</v>
      </c>
      <c r="U296" s="6">
        <v>4.79365563232074</v>
      </c>
      <c r="V296" s="6">
        <v>6.1886427479044501</v>
      </c>
      <c r="W296" s="6">
        <v>9.6710666086641908</v>
      </c>
      <c r="X296" s="6">
        <v>9.3750050485020893</v>
      </c>
      <c r="Y296" s="6">
        <v>7.3677733986137</v>
      </c>
      <c r="Z296" s="6">
        <v>8.2363125902507903</v>
      </c>
      <c r="AA296" s="6">
        <v>6.6845146531531201</v>
      </c>
      <c r="AB296" s="6">
        <v>6.65454801534508</v>
      </c>
      <c r="AC296" s="6">
        <v>9.0629850810728207</v>
      </c>
      <c r="AD296" s="6">
        <v>5.7072750450614897</v>
      </c>
      <c r="AE296" s="6">
        <v>5.3644692410449704</v>
      </c>
      <c r="AF296" s="6">
        <v>4.0102693076890903</v>
      </c>
      <c r="AG296" s="6">
        <v>10.595747443500899</v>
      </c>
    </row>
    <row r="297" spans="1:33" x14ac:dyDescent="0.25">
      <c r="A297" s="6" t="s">
        <v>184</v>
      </c>
      <c r="B297" s="6" t="s">
        <v>185</v>
      </c>
      <c r="C297" s="6" t="s">
        <v>11</v>
      </c>
      <c r="D297" s="6">
        <v>1575.6098420000001</v>
      </c>
      <c r="E297" s="6">
        <v>1862.4403327</v>
      </c>
      <c r="F297" s="6">
        <v>2524.2027800000001</v>
      </c>
      <c r="G297" s="6">
        <v>2096.3819202999998</v>
      </c>
      <c r="H297" s="6">
        <v>2225.6087649999999</v>
      </c>
      <c r="I297" s="6">
        <v>1342.021234</v>
      </c>
      <c r="J297" s="6">
        <v>2335.8818311999999</v>
      </c>
      <c r="K297" s="6">
        <v>1597.4720116999999</v>
      </c>
      <c r="L297" s="6">
        <v>2069.8272353000002</v>
      </c>
      <c r="M297" s="6">
        <v>910.82962090000001</v>
      </c>
      <c r="N297" s="6">
        <v>1091.2306732</v>
      </c>
      <c r="O297" s="6">
        <v>1203.1154223999999</v>
      </c>
      <c r="P297" s="6">
        <v>932.29953709999995</v>
      </c>
      <c r="Q297" s="6">
        <v>579.12192000000005</v>
      </c>
      <c r="R297" s="6">
        <v>1108.1377153000001</v>
      </c>
      <c r="S297" s="6">
        <v>6.71782081273534</v>
      </c>
      <c r="T297" s="6">
        <v>7.9407605207697003</v>
      </c>
      <c r="U297" s="6">
        <v>10.7622721812424</v>
      </c>
      <c r="V297" s="6">
        <v>8.9382014000096692</v>
      </c>
      <c r="W297" s="6">
        <v>9.4891771325475105</v>
      </c>
      <c r="X297" s="6">
        <v>5.7218849086739603</v>
      </c>
      <c r="Y297" s="6">
        <v>9.9593409252934197</v>
      </c>
      <c r="Z297" s="6">
        <v>6.8110330628161</v>
      </c>
      <c r="AA297" s="6">
        <v>8.8249819907286309</v>
      </c>
      <c r="AB297" s="6">
        <v>3.8834424748013601</v>
      </c>
      <c r="AC297" s="6">
        <v>4.6526062052347603</v>
      </c>
      <c r="AD297" s="6">
        <v>5.1296416214703902</v>
      </c>
      <c r="AE297" s="6">
        <v>3.97498230023997</v>
      </c>
      <c r="AF297" s="6">
        <v>2.46916284957253</v>
      </c>
      <c r="AG297" s="6">
        <v>4.7246916138642199</v>
      </c>
    </row>
    <row r="298" spans="1:33" x14ac:dyDescent="0.25">
      <c r="A298" s="6" t="s">
        <v>184</v>
      </c>
      <c r="B298" s="6" t="s">
        <v>185</v>
      </c>
      <c r="C298" s="6" t="s">
        <v>12</v>
      </c>
      <c r="D298" s="6">
        <v>2993.7410854999998</v>
      </c>
      <c r="E298" s="6">
        <v>3869.9687036999999</v>
      </c>
      <c r="F298" s="6">
        <v>3588.0372566000001</v>
      </c>
      <c r="G298" s="6">
        <v>3796.1484853000002</v>
      </c>
      <c r="H298" s="6">
        <v>4436.8608295000004</v>
      </c>
      <c r="I298" s="6">
        <v>6059.2770663000001</v>
      </c>
      <c r="J298" s="6">
        <v>5332.1469607999998</v>
      </c>
      <c r="K298" s="6">
        <v>6365.9583781000001</v>
      </c>
      <c r="L298" s="6">
        <v>5487.1440247999999</v>
      </c>
      <c r="M298" s="6">
        <v>3687.5465253000002</v>
      </c>
      <c r="N298" s="6">
        <v>3769.664436</v>
      </c>
      <c r="O298" s="6">
        <v>3005.5179011</v>
      </c>
      <c r="P298" s="6">
        <v>3087.8541369999998</v>
      </c>
      <c r="Q298" s="6">
        <v>1835.7155250000001</v>
      </c>
      <c r="R298" s="6">
        <v>2505.2378414999998</v>
      </c>
      <c r="S298" s="6">
        <v>5.0045136922447302</v>
      </c>
      <c r="T298" s="6">
        <v>6.4692673190843397</v>
      </c>
      <c r="U298" s="6">
        <v>5.9979741287279396</v>
      </c>
      <c r="V298" s="6">
        <v>6.34586509985549</v>
      </c>
      <c r="W298" s="6">
        <v>7.4169175415209896</v>
      </c>
      <c r="X298" s="6">
        <v>10.1290439544936</v>
      </c>
      <c r="Y298" s="6">
        <v>8.9135304998922305</v>
      </c>
      <c r="Z298" s="6">
        <v>10.641710474485</v>
      </c>
      <c r="AA298" s="6">
        <v>9.1726327090988704</v>
      </c>
      <c r="AB298" s="6">
        <v>6.1643196754842799</v>
      </c>
      <c r="AC298" s="6">
        <v>6.3015928052372701</v>
      </c>
      <c r="AD298" s="6">
        <v>5.02420050992135</v>
      </c>
      <c r="AE298" s="6">
        <v>5.1618386049206801</v>
      </c>
      <c r="AF298" s="6">
        <v>3.0686900495252298</v>
      </c>
      <c r="AG298" s="6">
        <v>4.18790293550801</v>
      </c>
    </row>
    <row r="299" spans="1:33" x14ac:dyDescent="0.25">
      <c r="A299" s="6" t="s">
        <v>186</v>
      </c>
      <c r="B299" s="6" t="s">
        <v>187</v>
      </c>
      <c r="C299" s="6" t="s">
        <v>11</v>
      </c>
      <c r="D299" s="6">
        <v>3248.4980500000001</v>
      </c>
      <c r="E299" s="6">
        <v>3678.4908676</v>
      </c>
      <c r="F299" s="6">
        <v>3875.4983597999999</v>
      </c>
      <c r="G299" s="6">
        <v>3047.9059748999998</v>
      </c>
      <c r="H299" s="6">
        <v>3701.0314330000001</v>
      </c>
      <c r="I299" s="6">
        <v>3220.8469973000001</v>
      </c>
      <c r="J299" s="6">
        <v>3128.5435788999998</v>
      </c>
      <c r="K299" s="6">
        <v>2826.3617404000001</v>
      </c>
      <c r="L299" s="6">
        <v>2092.2756021999999</v>
      </c>
      <c r="M299" s="6">
        <v>2003.1243546000001</v>
      </c>
      <c r="N299" s="6">
        <v>1743.2933344</v>
      </c>
      <c r="O299" s="6">
        <v>1836.1593241999999</v>
      </c>
      <c r="P299" s="6">
        <v>1083.1070368000001</v>
      </c>
      <c r="Q299" s="6">
        <v>717.07372080000005</v>
      </c>
      <c r="R299" s="6">
        <v>2001.1102627</v>
      </c>
      <c r="S299" s="6">
        <v>8.5031824348870995</v>
      </c>
      <c r="T299" s="6">
        <v>9.6287202426576499</v>
      </c>
      <c r="U299" s="6">
        <v>10.144401835021901</v>
      </c>
      <c r="V299" s="6">
        <v>7.9781179332883099</v>
      </c>
      <c r="W299" s="6">
        <v>9.6877218294930501</v>
      </c>
      <c r="X299" s="6">
        <v>8.4308037718847295</v>
      </c>
      <c r="Y299" s="6">
        <v>8.1891927892280201</v>
      </c>
      <c r="Z299" s="6">
        <v>7.3982096143189002</v>
      </c>
      <c r="AA299" s="6">
        <v>5.4766851867341799</v>
      </c>
      <c r="AB299" s="6">
        <v>5.2433252428547004</v>
      </c>
      <c r="AC299" s="6">
        <v>4.5631984479491496</v>
      </c>
      <c r="AD299" s="6">
        <v>4.8062820025985804</v>
      </c>
      <c r="AE299" s="6">
        <v>2.8351122853284099</v>
      </c>
      <c r="AF299" s="6">
        <v>1.8769931744997299</v>
      </c>
      <c r="AG299" s="6">
        <v>5.2380532092555603</v>
      </c>
    </row>
    <row r="300" spans="1:33" x14ac:dyDescent="0.25">
      <c r="A300" s="6" t="s">
        <v>186</v>
      </c>
      <c r="B300" s="6" t="s">
        <v>187</v>
      </c>
      <c r="C300" s="6" t="s">
        <v>12</v>
      </c>
      <c r="D300" s="6">
        <v>1314.0259956</v>
      </c>
      <c r="E300" s="6">
        <v>1618.987474</v>
      </c>
      <c r="F300" s="6">
        <v>1839.4992537999999</v>
      </c>
      <c r="G300" s="6">
        <v>2312.7142152000001</v>
      </c>
      <c r="H300" s="6">
        <v>2906.3483765999999</v>
      </c>
      <c r="I300" s="6">
        <v>3396.1914787999999</v>
      </c>
      <c r="J300" s="6">
        <v>2761.2311288000001</v>
      </c>
      <c r="K300" s="6">
        <v>2802.1723785999998</v>
      </c>
      <c r="L300" s="6">
        <v>2621.5068246000001</v>
      </c>
      <c r="M300" s="6">
        <v>2795.2368596000001</v>
      </c>
      <c r="N300" s="6">
        <v>1806.2157205000001</v>
      </c>
      <c r="O300" s="6">
        <v>1832.9377549999999</v>
      </c>
      <c r="P300" s="6">
        <v>1655.2979339999999</v>
      </c>
      <c r="Q300" s="6">
        <v>1244.3514623000001</v>
      </c>
      <c r="R300" s="6">
        <v>2195.9625013</v>
      </c>
      <c r="S300" s="6">
        <v>3.9695457318159599</v>
      </c>
      <c r="T300" s="6">
        <v>4.8908049298870404</v>
      </c>
      <c r="U300" s="6">
        <v>5.5569497377152501</v>
      </c>
      <c r="V300" s="6">
        <v>6.9864864718032997</v>
      </c>
      <c r="W300" s="6">
        <v>8.7797979888783804</v>
      </c>
      <c r="X300" s="6">
        <v>10.259566731740801</v>
      </c>
      <c r="Y300" s="6">
        <v>8.3414127867999799</v>
      </c>
      <c r="Z300" s="6">
        <v>8.4650923516967094</v>
      </c>
      <c r="AA300" s="6">
        <v>7.9193191469288697</v>
      </c>
      <c r="AB300" s="6">
        <v>8.4441408180614808</v>
      </c>
      <c r="AC300" s="6">
        <v>5.4564033954106304</v>
      </c>
      <c r="AD300" s="6">
        <v>5.5371280830120204</v>
      </c>
      <c r="AE300" s="6">
        <v>5.00049532565997</v>
      </c>
      <c r="AF300" s="6">
        <v>3.7590656901703698</v>
      </c>
      <c r="AG300" s="6">
        <v>6.6337908104192804</v>
      </c>
    </row>
    <row r="301" spans="1:33" x14ac:dyDescent="0.25">
      <c r="A301" s="6" t="s">
        <v>188</v>
      </c>
      <c r="B301" s="6" t="s">
        <v>189</v>
      </c>
      <c r="C301" s="6" t="s">
        <v>11</v>
      </c>
      <c r="D301" s="6">
        <v>11464.505273700001</v>
      </c>
      <c r="E301" s="6">
        <v>12004.966339299999</v>
      </c>
      <c r="F301" s="6">
        <v>11982.1409847</v>
      </c>
      <c r="G301" s="6">
        <v>10373.5416909</v>
      </c>
      <c r="H301" s="6">
        <v>9698.6410211000002</v>
      </c>
      <c r="I301" s="6">
        <v>8789.0750365999993</v>
      </c>
      <c r="J301" s="6">
        <v>10311.314377299999</v>
      </c>
      <c r="K301" s="6">
        <v>8174.8662395000001</v>
      </c>
      <c r="L301" s="6">
        <v>7584.5503279000004</v>
      </c>
      <c r="M301" s="6">
        <v>5486.3878579000002</v>
      </c>
      <c r="N301" s="6">
        <v>3844.2065272</v>
      </c>
      <c r="O301" s="6">
        <v>2768.1167123999999</v>
      </c>
      <c r="P301" s="6">
        <v>2992.3469021999999</v>
      </c>
      <c r="Q301" s="6">
        <v>3377.3791187000002</v>
      </c>
      <c r="R301" s="6">
        <v>5054.8431959</v>
      </c>
      <c r="S301" s="6">
        <v>10.0648047880248</v>
      </c>
      <c r="T301" s="6">
        <v>10.539281007532599</v>
      </c>
      <c r="U301" s="6">
        <v>10.519242398557999</v>
      </c>
      <c r="V301" s="6">
        <v>9.1070368573915292</v>
      </c>
      <c r="W301" s="6">
        <v>8.5145347536656004</v>
      </c>
      <c r="X301" s="6">
        <v>7.71601760379599</v>
      </c>
      <c r="Y301" s="6">
        <v>9.0524068712809207</v>
      </c>
      <c r="Z301" s="6">
        <v>7.1767975071311501</v>
      </c>
      <c r="AA301" s="6">
        <v>6.6585532155829803</v>
      </c>
      <c r="AB301" s="6">
        <v>4.8165552252680799</v>
      </c>
      <c r="AC301" s="6">
        <v>3.37486767526531</v>
      </c>
      <c r="AD301" s="6">
        <v>2.4301575755465201</v>
      </c>
      <c r="AE301" s="6">
        <v>2.6270115203125401</v>
      </c>
      <c r="AF301" s="6">
        <v>2.9650351858485502</v>
      </c>
      <c r="AG301" s="6">
        <v>4.4376978147954196</v>
      </c>
    </row>
    <row r="302" spans="1:33" x14ac:dyDescent="0.25">
      <c r="A302" s="6" t="s">
        <v>188</v>
      </c>
      <c r="B302" s="6" t="s">
        <v>189</v>
      </c>
      <c r="C302" s="6" t="s">
        <v>12</v>
      </c>
      <c r="D302" s="6">
        <v>1794.5470651000001</v>
      </c>
      <c r="E302" s="6">
        <v>2377.5892159</v>
      </c>
      <c r="F302" s="6">
        <v>2564.2511251999999</v>
      </c>
      <c r="G302" s="6">
        <v>2375.1291715000002</v>
      </c>
      <c r="H302" s="6">
        <v>6129.6881191000002</v>
      </c>
      <c r="I302" s="6">
        <v>5683.7570081000003</v>
      </c>
      <c r="J302" s="6">
        <v>3894.3423926</v>
      </c>
      <c r="K302" s="6">
        <v>2733.6940470999998</v>
      </c>
      <c r="L302" s="6">
        <v>3549.5042533000001</v>
      </c>
      <c r="M302" s="6">
        <v>3240.4034207999998</v>
      </c>
      <c r="N302" s="6">
        <v>3519.8985167999999</v>
      </c>
      <c r="O302" s="6">
        <v>2879.9030975999999</v>
      </c>
      <c r="P302" s="6">
        <v>2351.5396384999999</v>
      </c>
      <c r="Q302" s="6">
        <v>1943.8986832999999</v>
      </c>
      <c r="R302" s="6">
        <v>2885.9726525999999</v>
      </c>
      <c r="S302" s="6">
        <v>3.7445593674586202</v>
      </c>
      <c r="T302" s="6">
        <v>4.9611537883353396</v>
      </c>
      <c r="U302" s="6">
        <v>5.3506485051975403</v>
      </c>
      <c r="V302" s="6">
        <v>4.9560205809196498</v>
      </c>
      <c r="W302" s="6">
        <v>12.790403502009401</v>
      </c>
      <c r="X302" s="6">
        <v>11.8599093670767</v>
      </c>
      <c r="Y302" s="6">
        <v>8.1260595332945105</v>
      </c>
      <c r="Z302" s="6">
        <v>5.7042135315987004</v>
      </c>
      <c r="AA302" s="6">
        <v>7.4065092301093101</v>
      </c>
      <c r="AB302" s="6">
        <v>6.7615295356020297</v>
      </c>
      <c r="AC302" s="6">
        <v>7.3447329523523299</v>
      </c>
      <c r="AD302" s="6">
        <v>6.0092980179877502</v>
      </c>
      <c r="AE302" s="6">
        <v>4.9067979060246802</v>
      </c>
      <c r="AF302" s="6">
        <v>4.0562012362355402</v>
      </c>
      <c r="AG302" s="6">
        <v>6.0219629457979797</v>
      </c>
    </row>
    <row r="303" spans="1:33" x14ac:dyDescent="0.25">
      <c r="A303" s="6" t="s">
        <v>190</v>
      </c>
      <c r="B303" s="6" t="s">
        <v>191</v>
      </c>
      <c r="C303" s="6" t="s">
        <v>11</v>
      </c>
      <c r="D303" s="6">
        <v>8211.0545110999992</v>
      </c>
      <c r="E303" s="6">
        <v>7855.3627827</v>
      </c>
      <c r="F303" s="6">
        <v>8665.3968595999995</v>
      </c>
      <c r="G303" s="6">
        <v>7345.5419116000003</v>
      </c>
      <c r="H303" s="6">
        <v>7070.0377902</v>
      </c>
      <c r="I303" s="6">
        <v>8372.0188221000008</v>
      </c>
      <c r="J303" s="6">
        <v>5876.7060620000002</v>
      </c>
      <c r="K303" s="6">
        <v>7079.2359276999996</v>
      </c>
      <c r="L303" s="6">
        <v>4686.1143160000001</v>
      </c>
      <c r="M303" s="6">
        <v>4154.8223873999996</v>
      </c>
      <c r="N303" s="6">
        <v>3655.5396111</v>
      </c>
      <c r="O303" s="6">
        <v>3955.1359484</v>
      </c>
      <c r="P303" s="6">
        <v>3165.7586424000001</v>
      </c>
      <c r="Q303" s="6">
        <v>2095.9467576000002</v>
      </c>
      <c r="R303" s="6">
        <v>2920.1481497</v>
      </c>
      <c r="S303" s="6">
        <v>9.6477127339206099</v>
      </c>
      <c r="T303" s="6">
        <v>9.2297869227113498</v>
      </c>
      <c r="U303" s="6">
        <v>10.181549703978099</v>
      </c>
      <c r="V303" s="6">
        <v>8.6307645555499999</v>
      </c>
      <c r="W303" s="6">
        <v>8.30705648410982</v>
      </c>
      <c r="X303" s="6">
        <v>9.8368403826095996</v>
      </c>
      <c r="Y303" s="6">
        <v>6.9049318612147896</v>
      </c>
      <c r="Z303" s="6">
        <v>8.3178639861385992</v>
      </c>
      <c r="AA303" s="6">
        <v>5.5060266251994801</v>
      </c>
      <c r="AB303" s="6">
        <v>4.8817764880149896</v>
      </c>
      <c r="AC303" s="6">
        <v>4.2951360276179704</v>
      </c>
      <c r="AD303" s="6">
        <v>4.6471516419946397</v>
      </c>
      <c r="AE303" s="6">
        <v>3.7196598713981799</v>
      </c>
      <c r="AF303" s="6">
        <v>2.4626669078352301</v>
      </c>
      <c r="AG303" s="6">
        <v>3.4310758077066001</v>
      </c>
    </row>
    <row r="304" spans="1:33" x14ac:dyDescent="0.25">
      <c r="A304" s="6" t="s">
        <v>190</v>
      </c>
      <c r="B304" s="6" t="s">
        <v>191</v>
      </c>
      <c r="C304" s="6" t="s">
        <v>12</v>
      </c>
      <c r="D304" s="6">
        <v>3470.3398612000001</v>
      </c>
      <c r="E304" s="6">
        <v>3590.3242534000001</v>
      </c>
      <c r="F304" s="6">
        <v>5503.5217333000001</v>
      </c>
      <c r="G304" s="6">
        <v>5681.6575341999996</v>
      </c>
      <c r="H304" s="6">
        <v>8754.7627639999992</v>
      </c>
      <c r="I304" s="6">
        <v>9116.1416509999999</v>
      </c>
      <c r="J304" s="6">
        <v>8178.5950022999996</v>
      </c>
      <c r="K304" s="6">
        <v>7658.1024624000001</v>
      </c>
      <c r="L304" s="6">
        <v>5370.3480288000001</v>
      </c>
      <c r="M304" s="6">
        <v>4968.8585732000001</v>
      </c>
      <c r="N304" s="6">
        <v>4586.5171554999997</v>
      </c>
      <c r="O304" s="6">
        <v>4650.6851913999999</v>
      </c>
      <c r="P304" s="6">
        <v>3458.3955222999998</v>
      </c>
      <c r="Q304" s="6">
        <v>1617.6420905</v>
      </c>
      <c r="R304" s="6">
        <v>2805.2876989000001</v>
      </c>
      <c r="S304" s="6">
        <v>4.3700898060846702</v>
      </c>
      <c r="T304" s="6">
        <v>4.52118237632682</v>
      </c>
      <c r="U304" s="6">
        <v>6.9304117712388198</v>
      </c>
      <c r="V304" s="6">
        <v>7.1547325809426399</v>
      </c>
      <c r="W304" s="6">
        <v>11.0245973131913</v>
      </c>
      <c r="X304" s="6">
        <v>11.4796703761698</v>
      </c>
      <c r="Y304" s="6">
        <v>10.2990473778229</v>
      </c>
      <c r="Z304" s="6">
        <v>9.6436074976569692</v>
      </c>
      <c r="AA304" s="6">
        <v>6.7627103149691301</v>
      </c>
      <c r="AB304" s="6">
        <v>6.2571272748799904</v>
      </c>
      <c r="AC304" s="6">
        <v>5.7756567564976802</v>
      </c>
      <c r="AD304" s="6">
        <v>5.8564615453018796</v>
      </c>
      <c r="AE304" s="6">
        <v>4.3550486758913696</v>
      </c>
      <c r="AF304" s="6">
        <v>2.0370457915735898</v>
      </c>
      <c r="AG304" s="6">
        <v>3.53261054145241</v>
      </c>
    </row>
    <row r="305" spans="1:33" x14ac:dyDescent="0.25">
      <c r="A305" s="6" t="s">
        <v>192</v>
      </c>
      <c r="B305" s="6" t="s">
        <v>193</v>
      </c>
      <c r="C305" s="6" t="s">
        <v>11</v>
      </c>
      <c r="D305" s="6">
        <v>6844.3948799</v>
      </c>
      <c r="E305" s="6">
        <v>6167.1866442999999</v>
      </c>
      <c r="F305" s="6">
        <v>6251.6643671000002</v>
      </c>
      <c r="G305" s="6">
        <v>6348.9521873000003</v>
      </c>
      <c r="H305" s="6">
        <v>6263.8579134000001</v>
      </c>
      <c r="I305" s="6">
        <v>6252.9716619000001</v>
      </c>
      <c r="J305" s="6">
        <v>5855.7453992000001</v>
      </c>
      <c r="K305" s="6">
        <v>3622.8031298999999</v>
      </c>
      <c r="L305" s="6">
        <v>3370.4944455</v>
      </c>
      <c r="M305" s="6">
        <v>2440.0610118999998</v>
      </c>
      <c r="N305" s="6">
        <v>3014.4741712</v>
      </c>
      <c r="O305" s="6">
        <v>2512.1722166999998</v>
      </c>
      <c r="P305" s="6">
        <v>2178.3574996000002</v>
      </c>
      <c r="Q305" s="6">
        <v>1792.4560173</v>
      </c>
      <c r="R305" s="6">
        <v>2046.9370154000001</v>
      </c>
      <c r="S305" s="6">
        <v>10.5359120581571</v>
      </c>
      <c r="T305" s="6">
        <v>9.4934522731007398</v>
      </c>
      <c r="U305" s="6">
        <v>9.6234929668234308</v>
      </c>
      <c r="V305" s="6">
        <v>9.7732528705027395</v>
      </c>
      <c r="W305" s="6">
        <v>9.6422630894928698</v>
      </c>
      <c r="X305" s="6">
        <v>9.6255053496985497</v>
      </c>
      <c r="Y305" s="6">
        <v>9.01403552008831</v>
      </c>
      <c r="Z305" s="6">
        <v>5.5767581868684299</v>
      </c>
      <c r="AA305" s="6">
        <v>5.1883670789628402</v>
      </c>
      <c r="AB305" s="6">
        <v>3.7561053517549001</v>
      </c>
      <c r="AC305" s="6">
        <v>4.64032764424796</v>
      </c>
      <c r="AD305" s="6">
        <v>3.8671096590037002</v>
      </c>
      <c r="AE305" s="6">
        <v>3.35325232540468</v>
      </c>
      <c r="AF305" s="6">
        <v>2.75921528458966</v>
      </c>
      <c r="AG305" s="6">
        <v>3.1509503413041</v>
      </c>
    </row>
    <row r="306" spans="1:33" x14ac:dyDescent="0.25">
      <c r="A306" s="6" t="s">
        <v>192</v>
      </c>
      <c r="B306" s="6" t="s">
        <v>193</v>
      </c>
      <c r="C306" s="6" t="s">
        <v>12</v>
      </c>
      <c r="D306" s="6">
        <v>1451.3836157000001</v>
      </c>
      <c r="E306" s="6">
        <v>2293.8616049000002</v>
      </c>
      <c r="F306" s="6">
        <v>2163.5088884000002</v>
      </c>
      <c r="G306" s="6">
        <v>2070.6041783000001</v>
      </c>
      <c r="H306" s="6">
        <v>3224.5857212000001</v>
      </c>
      <c r="I306" s="6">
        <v>4295.8236307999996</v>
      </c>
      <c r="J306" s="6">
        <v>3758.6669892999998</v>
      </c>
      <c r="K306" s="6">
        <v>2751.2794862000001</v>
      </c>
      <c r="L306" s="6">
        <v>2420.2787088999999</v>
      </c>
      <c r="M306" s="6">
        <v>2275.6021891</v>
      </c>
      <c r="N306" s="6">
        <v>3015.7991766</v>
      </c>
      <c r="O306" s="6">
        <v>1878.8851514999999</v>
      </c>
      <c r="P306" s="6">
        <v>1944.7970700999999</v>
      </c>
      <c r="Q306" s="6">
        <v>1405.8209984</v>
      </c>
      <c r="R306" s="6">
        <v>1413.5740307000001</v>
      </c>
      <c r="S306" s="6">
        <v>3.9912132865473802</v>
      </c>
      <c r="T306" s="6">
        <v>6.3079745533452298</v>
      </c>
      <c r="U306" s="6">
        <v>5.9495128149016496</v>
      </c>
      <c r="V306" s="6">
        <v>5.69403072917126</v>
      </c>
      <c r="W306" s="6">
        <v>8.8674070968185994</v>
      </c>
      <c r="X306" s="6">
        <v>11.8132436982513</v>
      </c>
      <c r="Y306" s="6">
        <v>10.336096856216701</v>
      </c>
      <c r="Z306" s="6">
        <v>7.5658448404287704</v>
      </c>
      <c r="AA306" s="6">
        <v>6.65561360595248</v>
      </c>
      <c r="AB306" s="6">
        <v>6.2577623129993798</v>
      </c>
      <c r="AC306" s="6">
        <v>8.2932572842909593</v>
      </c>
      <c r="AD306" s="6">
        <v>5.1668155127592703</v>
      </c>
      <c r="AE306" s="6">
        <v>5.3480691264920299</v>
      </c>
      <c r="AF306" s="6">
        <v>3.8659189663066802</v>
      </c>
      <c r="AG306" s="6">
        <v>3.88723931551832</v>
      </c>
    </row>
    <row r="307" spans="1:33" x14ac:dyDescent="0.25">
      <c r="A307" s="6" t="s">
        <v>194</v>
      </c>
      <c r="B307" s="6" t="s">
        <v>195</v>
      </c>
      <c r="C307" s="6" t="s">
        <v>11</v>
      </c>
      <c r="D307" s="6">
        <v>13174.1299218</v>
      </c>
      <c r="E307" s="6">
        <v>14457.7052573</v>
      </c>
      <c r="F307" s="6">
        <v>12446.7996214</v>
      </c>
      <c r="G307" s="6">
        <v>11121.251319999999</v>
      </c>
      <c r="H307" s="6">
        <v>10641.415289500001</v>
      </c>
      <c r="I307" s="6">
        <v>12992.122166200001</v>
      </c>
      <c r="J307" s="6">
        <v>9986.5088933000006</v>
      </c>
      <c r="K307" s="6">
        <v>7921.9896300999999</v>
      </c>
      <c r="L307" s="6">
        <v>7874.0535730000001</v>
      </c>
      <c r="M307" s="6">
        <v>7791.4994758000003</v>
      </c>
      <c r="N307" s="6">
        <v>7631.6843079</v>
      </c>
      <c r="O307" s="6">
        <v>5209.9550405</v>
      </c>
      <c r="P307" s="6">
        <v>4140.3323751999997</v>
      </c>
      <c r="Q307" s="6">
        <v>2926.8454210999998</v>
      </c>
      <c r="R307" s="6">
        <v>4509.0126553</v>
      </c>
      <c r="S307" s="6">
        <v>9.9183886134632893</v>
      </c>
      <c r="T307" s="6">
        <v>10.8847521659495</v>
      </c>
      <c r="U307" s="6">
        <v>9.3708044760261107</v>
      </c>
      <c r="V307" s="6">
        <v>8.3728407959013396</v>
      </c>
      <c r="W307" s="6">
        <v>8.01158732037843</v>
      </c>
      <c r="X307" s="6">
        <v>9.7813606912080395</v>
      </c>
      <c r="Y307" s="6">
        <v>7.5185288655497997</v>
      </c>
      <c r="Z307" s="6">
        <v>5.9642171596575899</v>
      </c>
      <c r="AA307" s="6">
        <v>5.9281276079576202</v>
      </c>
      <c r="AB307" s="6">
        <v>5.8659752212327598</v>
      </c>
      <c r="AC307" s="6">
        <v>5.7456554011788299</v>
      </c>
      <c r="AD307" s="6">
        <v>3.92241150323273</v>
      </c>
      <c r="AE307" s="6">
        <v>3.1171261958016498</v>
      </c>
      <c r="AF307" s="6">
        <v>2.2035299841675702</v>
      </c>
      <c r="AG307" s="6">
        <v>3.39469399829472</v>
      </c>
    </row>
    <row r="308" spans="1:33" x14ac:dyDescent="0.25">
      <c r="A308" s="6" t="s">
        <v>194</v>
      </c>
      <c r="B308" s="6" t="s">
        <v>195</v>
      </c>
      <c r="C308" s="6" t="s">
        <v>12</v>
      </c>
      <c r="D308" s="6">
        <v>6516.2709058999999</v>
      </c>
      <c r="E308" s="6">
        <v>6795.6818601000004</v>
      </c>
      <c r="F308" s="6">
        <v>10128.4124309</v>
      </c>
      <c r="G308" s="6">
        <v>12689.659887600001</v>
      </c>
      <c r="H308" s="6">
        <v>17993.673503099999</v>
      </c>
      <c r="I308" s="6">
        <v>17748.616876600001</v>
      </c>
      <c r="J308" s="6">
        <v>13717.5612755</v>
      </c>
      <c r="K308" s="6">
        <v>13439.8329237</v>
      </c>
      <c r="L308" s="6">
        <v>14939.6693072</v>
      </c>
      <c r="M308" s="6">
        <v>10348.830929399999</v>
      </c>
      <c r="N308" s="6">
        <v>13447.630640400001</v>
      </c>
      <c r="O308" s="6">
        <v>7642.2570291000002</v>
      </c>
      <c r="P308" s="6">
        <v>7699.6737757000001</v>
      </c>
      <c r="Q308" s="6">
        <v>5291.1064206999999</v>
      </c>
      <c r="R308" s="6">
        <v>5877.8172818000003</v>
      </c>
      <c r="S308" s="6">
        <v>3.96664353638714</v>
      </c>
      <c r="T308" s="6">
        <v>4.1367291070268903</v>
      </c>
      <c r="U308" s="6">
        <v>6.1654590920270698</v>
      </c>
      <c r="V308" s="6">
        <v>7.7245648775167899</v>
      </c>
      <c r="W308" s="6">
        <v>10.953272159435199</v>
      </c>
      <c r="X308" s="6">
        <v>10.804099066788799</v>
      </c>
      <c r="Y308" s="6">
        <v>8.3502783346821801</v>
      </c>
      <c r="Z308" s="6">
        <v>8.1812170130386193</v>
      </c>
      <c r="AA308" s="6">
        <v>9.0942110217533099</v>
      </c>
      <c r="AB308" s="6">
        <v>6.2996342398993797</v>
      </c>
      <c r="AC308" s="6">
        <v>8.1859637098830706</v>
      </c>
      <c r="AD308" s="6">
        <v>4.6520640233728603</v>
      </c>
      <c r="AE308" s="6">
        <v>4.68701526620334</v>
      </c>
      <c r="AF308" s="6">
        <v>3.22085029721572</v>
      </c>
      <c r="AG308" s="6">
        <v>3.5779982547696698</v>
      </c>
    </row>
    <row r="309" spans="1:33" x14ac:dyDescent="0.25">
      <c r="A309" s="6" t="s">
        <v>196</v>
      </c>
      <c r="B309" s="6" t="s">
        <v>197</v>
      </c>
      <c r="C309" s="6" t="s">
        <v>11</v>
      </c>
      <c r="D309" s="6">
        <v>212.457278</v>
      </c>
      <c r="E309" s="6">
        <v>398.07820129999999</v>
      </c>
      <c r="F309" s="6">
        <v>637.19099740000001</v>
      </c>
      <c r="G309" s="6">
        <v>806.14424399999996</v>
      </c>
      <c r="H309" s="6">
        <v>516.60792379999998</v>
      </c>
      <c r="I309" s="6">
        <v>602.46237819999999</v>
      </c>
      <c r="J309" s="6">
        <v>645.84614639999995</v>
      </c>
      <c r="K309" s="6">
        <v>591.46124550000002</v>
      </c>
      <c r="L309" s="6">
        <v>599.06185530000005</v>
      </c>
      <c r="M309" s="6">
        <v>543.43101149999995</v>
      </c>
      <c r="N309" s="6">
        <v>700.75511080000001</v>
      </c>
      <c r="O309" s="6">
        <v>666.64906029999997</v>
      </c>
      <c r="P309" s="6">
        <v>709.46121430000005</v>
      </c>
      <c r="Q309" s="6">
        <v>512.31859929999996</v>
      </c>
      <c r="R309" s="6">
        <v>1206.2440120000001</v>
      </c>
      <c r="S309" s="6">
        <v>2.27271534863756</v>
      </c>
      <c r="T309" s="6">
        <v>4.2583546516704596</v>
      </c>
      <c r="U309" s="6">
        <v>6.8162115858636696</v>
      </c>
      <c r="V309" s="6">
        <v>8.6235520562144501</v>
      </c>
      <c r="W309" s="6">
        <v>5.5263004812103702</v>
      </c>
      <c r="X309" s="6">
        <v>6.4447097637758004</v>
      </c>
      <c r="Y309" s="6">
        <v>6.9087981527359199</v>
      </c>
      <c r="Z309" s="6">
        <v>6.3270275484379503</v>
      </c>
      <c r="AA309" s="6">
        <v>6.4083334124407099</v>
      </c>
      <c r="AB309" s="6">
        <v>5.8132346059789297</v>
      </c>
      <c r="AC309" s="6">
        <v>7.4961748119138401</v>
      </c>
      <c r="AD309" s="6">
        <v>7.1313327825776698</v>
      </c>
      <c r="AE309" s="6">
        <v>7.5893064534256798</v>
      </c>
      <c r="AF309" s="6">
        <v>5.48041636879866</v>
      </c>
      <c r="AG309" s="6">
        <v>12.9035319763183</v>
      </c>
    </row>
    <row r="310" spans="1:33" x14ac:dyDescent="0.25">
      <c r="A310" s="6" t="s">
        <v>196</v>
      </c>
      <c r="B310" s="6" t="s">
        <v>197</v>
      </c>
      <c r="C310" s="6" t="s">
        <v>12</v>
      </c>
      <c r="D310" s="6">
        <v>2076.0901859999999</v>
      </c>
      <c r="E310" s="6">
        <v>3311.4041932999999</v>
      </c>
      <c r="F310" s="6">
        <v>4011.7791421000002</v>
      </c>
      <c r="G310" s="6">
        <v>4464.3598038999999</v>
      </c>
      <c r="H310" s="6">
        <v>5868.8880283999997</v>
      </c>
      <c r="I310" s="6">
        <v>6151.2493446999997</v>
      </c>
      <c r="J310" s="6">
        <v>7189.2166458000002</v>
      </c>
      <c r="K310" s="6">
        <v>5526.7199614000001</v>
      </c>
      <c r="L310" s="6">
        <v>4838.8317182000001</v>
      </c>
      <c r="M310" s="6">
        <v>4786.9201230999997</v>
      </c>
      <c r="N310" s="6">
        <v>6468.0444513000002</v>
      </c>
      <c r="O310" s="6">
        <v>5794.1768583000003</v>
      </c>
      <c r="P310" s="6">
        <v>5145.1560755</v>
      </c>
      <c r="Q310" s="6">
        <v>3113.0559395</v>
      </c>
      <c r="R310" s="6">
        <v>5475.9382434999998</v>
      </c>
      <c r="S310" s="6">
        <v>2.7971422504678598</v>
      </c>
      <c r="T310" s="6">
        <v>4.4614962490150196</v>
      </c>
      <c r="U310" s="6">
        <v>5.4051201694345101</v>
      </c>
      <c r="V310" s="6">
        <v>6.01488775053586</v>
      </c>
      <c r="W310" s="6">
        <v>7.9072261784212703</v>
      </c>
      <c r="X310" s="6">
        <v>8.2876551082656693</v>
      </c>
      <c r="Y310" s="6">
        <v>9.6861214235006496</v>
      </c>
      <c r="Z310" s="6">
        <v>7.4462188660122397</v>
      </c>
      <c r="AA310" s="6">
        <v>6.5194184400817896</v>
      </c>
      <c r="AB310" s="6">
        <v>6.44947729931509</v>
      </c>
      <c r="AC310" s="6">
        <v>8.7144771140666908</v>
      </c>
      <c r="AD310" s="6">
        <v>7.8065668853530603</v>
      </c>
      <c r="AE310" s="6">
        <v>6.9321330745081999</v>
      </c>
      <c r="AF310" s="6">
        <v>4.194259168106</v>
      </c>
      <c r="AG310" s="6">
        <v>7.3778000229160696</v>
      </c>
    </row>
    <row r="311" spans="1:33" x14ac:dyDescent="0.25">
      <c r="A311" s="6" t="s">
        <v>198</v>
      </c>
      <c r="B311" s="6" t="s">
        <v>199</v>
      </c>
      <c r="C311" s="6" t="s">
        <v>11</v>
      </c>
      <c r="D311" s="6">
        <v>1556.9267143</v>
      </c>
      <c r="E311" s="6">
        <v>2430.1386944000001</v>
      </c>
      <c r="F311" s="6">
        <v>3677.3824853000001</v>
      </c>
      <c r="G311" s="6">
        <v>3323.4146864999998</v>
      </c>
      <c r="H311" s="6">
        <v>3058.2644011000002</v>
      </c>
      <c r="I311" s="6">
        <v>2552.0467100000001</v>
      </c>
      <c r="J311" s="6">
        <v>2180.1837850000002</v>
      </c>
      <c r="K311" s="6">
        <v>2654.7997237999998</v>
      </c>
      <c r="L311" s="6">
        <v>2584.6662944</v>
      </c>
      <c r="M311" s="6">
        <v>3219.6311439000001</v>
      </c>
      <c r="N311" s="6">
        <v>1562.3938052000001</v>
      </c>
      <c r="O311" s="6">
        <v>1887.5028351000001</v>
      </c>
      <c r="P311" s="6">
        <v>1726.8547673999999</v>
      </c>
      <c r="Q311" s="6">
        <v>1154.6913152</v>
      </c>
      <c r="R311" s="6">
        <v>3326.6935905999999</v>
      </c>
      <c r="S311" s="6">
        <v>4.2198177996852602</v>
      </c>
      <c r="T311" s="6">
        <v>6.5865287197821596</v>
      </c>
      <c r="U311" s="6">
        <v>9.9669971137316207</v>
      </c>
      <c r="V311" s="6">
        <v>9.0076201538705298</v>
      </c>
      <c r="W311" s="6">
        <v>8.2889698258584001</v>
      </c>
      <c r="X311" s="6">
        <v>6.9169422257155304</v>
      </c>
      <c r="Y311" s="6">
        <v>5.9090631935521296</v>
      </c>
      <c r="Z311" s="6">
        <v>7.19543895431684</v>
      </c>
      <c r="AA311" s="6">
        <v>7.0053527472931902</v>
      </c>
      <c r="AB311" s="6">
        <v>8.7263303305568005</v>
      </c>
      <c r="AC311" s="6">
        <v>4.2346355347015701</v>
      </c>
      <c r="AD311" s="6">
        <v>5.11579510284942</v>
      </c>
      <c r="AE311" s="6">
        <v>4.6803824598912698</v>
      </c>
      <c r="AF311" s="6">
        <v>3.1296187034812899</v>
      </c>
      <c r="AG311" s="6">
        <v>9.0165071347139794</v>
      </c>
    </row>
    <row r="312" spans="1:33" x14ac:dyDescent="0.25">
      <c r="A312" s="6" t="s">
        <v>198</v>
      </c>
      <c r="B312" s="6" t="s">
        <v>199</v>
      </c>
      <c r="C312" s="6" t="s">
        <v>12</v>
      </c>
      <c r="D312" s="6">
        <v>4229.9681133000004</v>
      </c>
      <c r="E312" s="6">
        <v>7004.5192309000004</v>
      </c>
      <c r="F312" s="6">
        <v>7759.0647615999997</v>
      </c>
      <c r="G312" s="6">
        <v>7943.2745616000002</v>
      </c>
      <c r="H312" s="6">
        <v>9751.0463512999995</v>
      </c>
      <c r="I312" s="6">
        <v>11163.745793300001</v>
      </c>
      <c r="J312" s="6">
        <v>11895.2514053</v>
      </c>
      <c r="K312" s="6">
        <v>12396.445465299999</v>
      </c>
      <c r="L312" s="6">
        <v>11767.7593545</v>
      </c>
      <c r="M312" s="6">
        <v>8127.9216077000001</v>
      </c>
      <c r="N312" s="6">
        <v>10314.1549115</v>
      </c>
      <c r="O312" s="6">
        <v>7581.5090233000001</v>
      </c>
      <c r="P312" s="6">
        <v>6236.6637373000003</v>
      </c>
      <c r="Q312" s="6">
        <v>5352.0350012999997</v>
      </c>
      <c r="R312" s="6">
        <v>9087.0497307000005</v>
      </c>
      <c r="S312" s="6">
        <v>3.2386148578068701</v>
      </c>
      <c r="T312" s="6">
        <v>5.3629104157215703</v>
      </c>
      <c r="U312" s="6">
        <v>5.9406174577518103</v>
      </c>
      <c r="V312" s="6">
        <v>6.0816550682618802</v>
      </c>
      <c r="W312" s="6">
        <v>7.4657497991980497</v>
      </c>
      <c r="X312" s="6">
        <v>8.5473630123310809</v>
      </c>
      <c r="Y312" s="6">
        <v>9.1074298686611304</v>
      </c>
      <c r="Z312" s="6">
        <v>9.4911619644792804</v>
      </c>
      <c r="AA312" s="6">
        <v>9.0098173952538492</v>
      </c>
      <c r="AB312" s="6">
        <v>6.2230274500227196</v>
      </c>
      <c r="AC312" s="6">
        <v>7.8968858505285198</v>
      </c>
      <c r="AD312" s="6">
        <v>5.8046744348388897</v>
      </c>
      <c r="AE312" s="6">
        <v>4.7750127901100301</v>
      </c>
      <c r="AF312" s="6">
        <v>4.0977093941235703</v>
      </c>
      <c r="AG312" s="6">
        <v>6.9573702409107696</v>
      </c>
    </row>
    <row r="313" spans="1:33" x14ac:dyDescent="0.25">
      <c r="A313" s="6" t="s">
        <v>200</v>
      </c>
      <c r="B313" s="6" t="s">
        <v>201</v>
      </c>
      <c r="C313" s="6" t="s">
        <v>11</v>
      </c>
      <c r="D313" s="6">
        <v>6010.9409459999997</v>
      </c>
      <c r="E313" s="6">
        <v>5838.7011822000004</v>
      </c>
      <c r="F313" s="6">
        <v>4490.5687263</v>
      </c>
      <c r="G313" s="6">
        <v>6108.5855025999999</v>
      </c>
      <c r="H313" s="6">
        <v>5554.0537266000001</v>
      </c>
      <c r="I313" s="6">
        <v>5659.4516966000001</v>
      </c>
      <c r="J313" s="6">
        <v>5212.7576735000002</v>
      </c>
      <c r="K313" s="6">
        <v>4100.3860172000004</v>
      </c>
      <c r="L313" s="6">
        <v>3640.3926897000001</v>
      </c>
      <c r="M313" s="6">
        <v>2973.1741083000002</v>
      </c>
      <c r="N313" s="6">
        <v>3433.4086401999998</v>
      </c>
      <c r="O313" s="6">
        <v>2114.9677190000002</v>
      </c>
      <c r="P313" s="6">
        <v>1837.7307988</v>
      </c>
      <c r="Q313" s="6">
        <v>950.47335199999998</v>
      </c>
      <c r="R313" s="6">
        <v>1619.9988026999999</v>
      </c>
      <c r="S313" s="6">
        <v>10.094686754018801</v>
      </c>
      <c r="T313" s="6">
        <v>9.8054298011112504</v>
      </c>
      <c r="U313" s="6">
        <v>7.5413957725798699</v>
      </c>
      <c r="V313" s="6">
        <v>10.258669601457701</v>
      </c>
      <c r="W313" s="6">
        <v>9.3273970063417995</v>
      </c>
      <c r="X313" s="6">
        <v>9.5044008234176403</v>
      </c>
      <c r="Y313" s="6">
        <v>8.7542293812763496</v>
      </c>
      <c r="Z313" s="6">
        <v>6.8861286088224203</v>
      </c>
      <c r="AA313" s="6">
        <v>6.1136225084021101</v>
      </c>
      <c r="AB313" s="6">
        <v>4.9931053321061301</v>
      </c>
      <c r="AC313" s="6">
        <v>5.7660165076858201</v>
      </c>
      <c r="AD313" s="6">
        <v>3.5518460104609799</v>
      </c>
      <c r="AE313" s="6">
        <v>3.0862583610048202</v>
      </c>
      <c r="AF313" s="6">
        <v>1.59621111614265</v>
      </c>
      <c r="AG313" s="6">
        <v>2.7206024151716899</v>
      </c>
    </row>
    <row r="314" spans="1:33" x14ac:dyDescent="0.25">
      <c r="A314" s="6" t="s">
        <v>200</v>
      </c>
      <c r="B314" s="6" t="s">
        <v>201</v>
      </c>
      <c r="C314" s="6" t="s">
        <v>12</v>
      </c>
      <c r="D314" s="6">
        <v>2579.5936041</v>
      </c>
      <c r="E314" s="6">
        <v>4668.3687624000004</v>
      </c>
      <c r="F314" s="6">
        <v>4611.8267796</v>
      </c>
      <c r="G314" s="6">
        <v>4747.6712809999999</v>
      </c>
      <c r="H314" s="6">
        <v>8304.6894885999991</v>
      </c>
      <c r="I314" s="6">
        <v>8409.3300648999993</v>
      </c>
      <c r="J314" s="6">
        <v>7260.3469125000001</v>
      </c>
      <c r="K314" s="6">
        <v>6689.4700712000003</v>
      </c>
      <c r="L314" s="6">
        <v>6946.7947407000001</v>
      </c>
      <c r="M314" s="6">
        <v>5500.6088214000001</v>
      </c>
      <c r="N314" s="6">
        <v>7265.8785658999996</v>
      </c>
      <c r="O314" s="6">
        <v>4844.6878430999996</v>
      </c>
      <c r="P314" s="6">
        <v>3580.8905482999999</v>
      </c>
      <c r="Q314" s="6">
        <v>3268.5635833000001</v>
      </c>
      <c r="R314" s="6">
        <v>3398.6873537000001</v>
      </c>
      <c r="S314" s="6">
        <v>3.14287896479127</v>
      </c>
      <c r="T314" s="6">
        <v>5.6877633592810097</v>
      </c>
      <c r="U314" s="6">
        <v>5.6188747529178702</v>
      </c>
      <c r="V314" s="6">
        <v>5.7843825388164101</v>
      </c>
      <c r="W314" s="6">
        <v>10.118118552224599</v>
      </c>
      <c r="X314" s="6">
        <v>10.245608659811399</v>
      </c>
      <c r="Y314" s="6">
        <v>8.8457311849882103</v>
      </c>
      <c r="Z314" s="6">
        <v>8.1501965034179999</v>
      </c>
      <c r="AA314" s="6">
        <v>8.46371111657567</v>
      </c>
      <c r="AB314" s="6">
        <v>6.7017330678934304</v>
      </c>
      <c r="AC314" s="6">
        <v>8.8524707415926898</v>
      </c>
      <c r="AD314" s="6">
        <v>5.9025838367944399</v>
      </c>
      <c r="AE314" s="6">
        <v>4.36282116748328</v>
      </c>
      <c r="AF314" s="6">
        <v>3.9822938445454898</v>
      </c>
      <c r="AG314" s="6">
        <v>4.1408317088662496</v>
      </c>
    </row>
    <row r="315" spans="1:33" x14ac:dyDescent="0.25">
      <c r="A315" s="6" t="s">
        <v>202</v>
      </c>
      <c r="B315" s="6" t="s">
        <v>203</v>
      </c>
      <c r="C315" s="6" t="s">
        <v>11</v>
      </c>
      <c r="D315" s="6">
        <v>2854.5385403999999</v>
      </c>
      <c r="E315" s="6">
        <v>3220.6078842000002</v>
      </c>
      <c r="F315" s="6">
        <v>3727.4589824999998</v>
      </c>
      <c r="G315" s="6">
        <v>2951.2074151000002</v>
      </c>
      <c r="H315" s="6">
        <v>3974.7808235000002</v>
      </c>
      <c r="I315" s="6">
        <v>2498.4974815</v>
      </c>
      <c r="J315" s="6">
        <v>2964.0183114000001</v>
      </c>
      <c r="K315" s="6">
        <v>2621.2691619000002</v>
      </c>
      <c r="L315" s="6">
        <v>2774.9502444999998</v>
      </c>
      <c r="M315" s="6">
        <v>2508.3705178999999</v>
      </c>
      <c r="N315" s="6">
        <v>1710.6391887</v>
      </c>
      <c r="O315" s="6">
        <v>1680.6960621000001</v>
      </c>
      <c r="P315" s="6">
        <v>1342.6877273</v>
      </c>
      <c r="Q315" s="6">
        <v>1227.3681630000001</v>
      </c>
      <c r="R315" s="6">
        <v>1574.7478338999999</v>
      </c>
      <c r="S315" s="6">
        <v>7.5854347448264798</v>
      </c>
      <c r="T315" s="6">
        <v>8.5581997224845701</v>
      </c>
      <c r="U315" s="6">
        <v>9.9050674830997494</v>
      </c>
      <c r="V315" s="6">
        <v>7.84231529855336</v>
      </c>
      <c r="W315" s="6">
        <v>10.5622818311719</v>
      </c>
      <c r="X315" s="6">
        <v>6.6393181727284896</v>
      </c>
      <c r="Y315" s="6">
        <v>7.8763580051173303</v>
      </c>
      <c r="Z315" s="6">
        <v>6.9655623474021304</v>
      </c>
      <c r="AA315" s="6">
        <v>7.3739428288978299</v>
      </c>
      <c r="AB315" s="6">
        <v>6.6655540326706699</v>
      </c>
      <c r="AC315" s="6">
        <v>4.5457231542610304</v>
      </c>
      <c r="AD315" s="6">
        <v>4.4661545551106601</v>
      </c>
      <c r="AE315" s="6">
        <v>3.5679567796924299</v>
      </c>
      <c r="AF315" s="6">
        <v>3.26151529452093</v>
      </c>
      <c r="AG315" s="6">
        <v>4.1846157494624201</v>
      </c>
    </row>
    <row r="316" spans="1:33" x14ac:dyDescent="0.25">
      <c r="A316" s="6" t="s">
        <v>202</v>
      </c>
      <c r="B316" s="6" t="s">
        <v>203</v>
      </c>
      <c r="C316" s="6" t="s">
        <v>12</v>
      </c>
      <c r="D316" s="6">
        <v>3398.2653869000001</v>
      </c>
      <c r="E316" s="6">
        <v>4739.3841726999999</v>
      </c>
      <c r="F316" s="6">
        <v>5289.7450342000002</v>
      </c>
      <c r="G316" s="6">
        <v>4839.0248019999999</v>
      </c>
      <c r="H316" s="6">
        <v>9080.9869600999991</v>
      </c>
      <c r="I316" s="6">
        <v>11077.8596726</v>
      </c>
      <c r="J316" s="6">
        <v>8144.4107094000001</v>
      </c>
      <c r="K316" s="6">
        <v>6998.6437984000004</v>
      </c>
      <c r="L316" s="6">
        <v>7185.0681328000001</v>
      </c>
      <c r="M316" s="6">
        <v>6950.1386871000004</v>
      </c>
      <c r="N316" s="6">
        <v>7542.1340945000002</v>
      </c>
      <c r="O316" s="6">
        <v>5812.2808955999999</v>
      </c>
      <c r="P316" s="6">
        <v>5207.7165507999998</v>
      </c>
      <c r="Q316" s="6">
        <v>4342.8200364000004</v>
      </c>
      <c r="R316" s="6">
        <v>8848.6827314000002</v>
      </c>
      <c r="S316" s="6">
        <v>3.41681315856342</v>
      </c>
      <c r="T316" s="6">
        <v>4.7652517861593102</v>
      </c>
      <c r="U316" s="6">
        <v>5.3186165235869902</v>
      </c>
      <c r="V316" s="6">
        <v>4.86543625516288</v>
      </c>
      <c r="W316" s="6">
        <v>9.1305510916312596</v>
      </c>
      <c r="X316" s="6">
        <v>11.1383227584199</v>
      </c>
      <c r="Y316" s="6">
        <v>8.1888629969562992</v>
      </c>
      <c r="Z316" s="6">
        <v>7.0368424769454601</v>
      </c>
      <c r="AA316" s="6">
        <v>7.2242843175120699</v>
      </c>
      <c r="AB316" s="6">
        <v>6.9880726241887299</v>
      </c>
      <c r="AC316" s="6">
        <v>7.5832991493479698</v>
      </c>
      <c r="AD316" s="6">
        <v>5.8440043917433098</v>
      </c>
      <c r="AE316" s="6">
        <v>5.2361403277788101</v>
      </c>
      <c r="AF316" s="6">
        <v>4.3665231982310297</v>
      </c>
      <c r="AG316" s="6">
        <v>8.8969789437725701</v>
      </c>
    </row>
    <row r="317" spans="1:33" x14ac:dyDescent="0.25">
      <c r="A317" s="6" t="s">
        <v>204</v>
      </c>
      <c r="B317" s="6" t="s">
        <v>205</v>
      </c>
      <c r="C317" s="6" t="s">
        <v>11</v>
      </c>
      <c r="D317" s="6">
        <v>1821.1157459999999</v>
      </c>
      <c r="E317" s="6">
        <v>1357.7771660000001</v>
      </c>
      <c r="F317" s="6">
        <v>1274.1480845999999</v>
      </c>
      <c r="G317" s="6">
        <v>1236.8072546000001</v>
      </c>
      <c r="H317" s="6">
        <v>1422.5241053</v>
      </c>
      <c r="I317" s="6">
        <v>1399.5530558999999</v>
      </c>
      <c r="J317" s="6">
        <v>1490.6250015000001</v>
      </c>
      <c r="K317" s="6">
        <v>1092.2450425</v>
      </c>
      <c r="L317" s="6">
        <v>903.29096990000005</v>
      </c>
      <c r="M317" s="6">
        <v>753.65824829999997</v>
      </c>
      <c r="N317" s="6">
        <v>536.73017279999999</v>
      </c>
      <c r="O317" s="6">
        <v>521.62642960000005</v>
      </c>
      <c r="P317" s="6">
        <v>368.79167819999998</v>
      </c>
      <c r="Q317" s="6">
        <v>155.504628</v>
      </c>
      <c r="R317" s="6">
        <v>382.7961626</v>
      </c>
      <c r="S317" s="6">
        <v>12.374069251617399</v>
      </c>
      <c r="T317" s="6">
        <v>9.2257884855764907</v>
      </c>
      <c r="U317" s="6">
        <v>8.6575478084170605</v>
      </c>
      <c r="V317" s="6">
        <v>8.4038253213385907</v>
      </c>
      <c r="W317" s="6">
        <v>9.6657292814804503</v>
      </c>
      <c r="X317" s="6">
        <v>9.5096462007195193</v>
      </c>
      <c r="Y317" s="6">
        <v>10.1284594552912</v>
      </c>
      <c r="Z317" s="6">
        <v>7.4215578143877199</v>
      </c>
      <c r="AA317" s="6">
        <v>6.1376576642390201</v>
      </c>
      <c r="AB317" s="6">
        <v>5.1209371930370899</v>
      </c>
      <c r="AC317" s="6">
        <v>3.6469600256038799</v>
      </c>
      <c r="AD317" s="6">
        <v>3.5443335095650399</v>
      </c>
      <c r="AE317" s="6">
        <v>2.5058559707093999</v>
      </c>
      <c r="AF317" s="6">
        <v>1.05661874597783</v>
      </c>
      <c r="AG317" s="6">
        <v>2.6010132720393302</v>
      </c>
    </row>
    <row r="318" spans="1:33" x14ac:dyDescent="0.25">
      <c r="A318" s="6" t="s">
        <v>204</v>
      </c>
      <c r="B318" s="6" t="s">
        <v>205</v>
      </c>
      <c r="C318" s="6" t="s">
        <v>12</v>
      </c>
      <c r="D318" s="6">
        <v>617.65602969999998</v>
      </c>
      <c r="E318" s="6">
        <v>1034.4092175999999</v>
      </c>
      <c r="F318" s="6">
        <v>986.89375540000003</v>
      </c>
      <c r="G318" s="6">
        <v>1137.0772373</v>
      </c>
      <c r="H318" s="6">
        <v>1993.5914038999999</v>
      </c>
      <c r="I318" s="6">
        <v>2171.4696982</v>
      </c>
      <c r="J318" s="6">
        <v>1793.163292</v>
      </c>
      <c r="K318" s="6">
        <v>1323.6128245</v>
      </c>
      <c r="L318" s="6">
        <v>1330.2287919</v>
      </c>
      <c r="M318" s="6">
        <v>1465.2991612999999</v>
      </c>
      <c r="N318" s="6">
        <v>1765.1237404000001</v>
      </c>
      <c r="O318" s="6">
        <v>1193.0001870999999</v>
      </c>
      <c r="P318" s="6">
        <v>994.71107429999995</v>
      </c>
      <c r="Q318" s="6">
        <v>858.85584340000003</v>
      </c>
      <c r="R318" s="6">
        <v>1217.7139973000001</v>
      </c>
      <c r="S318" s="6">
        <v>3.10648316842307</v>
      </c>
      <c r="T318" s="6">
        <v>5.20253129447606</v>
      </c>
      <c r="U318" s="6">
        <v>4.9635536492066699</v>
      </c>
      <c r="V318" s="6">
        <v>5.7188971353281</v>
      </c>
      <c r="W318" s="6">
        <v>10.0267104069822</v>
      </c>
      <c r="X318" s="6">
        <v>10.9213441524653</v>
      </c>
      <c r="Y318" s="6">
        <v>9.0186630049377303</v>
      </c>
      <c r="Z318" s="6">
        <v>6.6570724854985999</v>
      </c>
      <c r="AA318" s="6">
        <v>6.69034730252082</v>
      </c>
      <c r="AB318" s="6">
        <v>7.3696798256689897</v>
      </c>
      <c r="AC318" s="6">
        <v>8.8776388897229292</v>
      </c>
      <c r="AD318" s="6">
        <v>6.0001599967408703</v>
      </c>
      <c r="AE318" s="6">
        <v>5.0028706289127403</v>
      </c>
      <c r="AF318" s="6">
        <v>4.3195906675108198</v>
      </c>
      <c r="AG318" s="6">
        <v>6.1244573916051097</v>
      </c>
    </row>
    <row r="319" spans="1:33" x14ac:dyDescent="0.25">
      <c r="A319" s="6" t="s">
        <v>206</v>
      </c>
      <c r="B319" s="6" t="s">
        <v>207</v>
      </c>
      <c r="C319" s="6" t="s">
        <v>11</v>
      </c>
      <c r="D319" s="6">
        <v>1142.1403700000001</v>
      </c>
      <c r="E319" s="6">
        <v>1259.9664267999999</v>
      </c>
      <c r="F319" s="6">
        <v>1324.585787</v>
      </c>
      <c r="G319" s="6">
        <v>1369.3743898</v>
      </c>
      <c r="H319" s="6">
        <v>1206.4921202</v>
      </c>
      <c r="I319" s="6">
        <v>837.59840080000004</v>
      </c>
      <c r="J319" s="6">
        <v>1096.3212636000001</v>
      </c>
      <c r="K319" s="6">
        <v>1054.0344422000001</v>
      </c>
      <c r="L319" s="6">
        <v>912.52157929999998</v>
      </c>
      <c r="M319" s="6">
        <v>558.76496669999995</v>
      </c>
      <c r="N319" s="6">
        <v>1007.8480466</v>
      </c>
      <c r="O319" s="6">
        <v>484.80399190000003</v>
      </c>
      <c r="P319" s="6">
        <v>828.35833909999997</v>
      </c>
      <c r="Q319" s="6">
        <v>491.93641600000001</v>
      </c>
      <c r="R319" s="6">
        <v>700.9156428</v>
      </c>
      <c r="S319" s="6">
        <v>8.0006121984037009</v>
      </c>
      <c r="T319" s="6">
        <v>8.8259753604849802</v>
      </c>
      <c r="U319" s="6">
        <v>9.2786293906276693</v>
      </c>
      <c r="V319" s="6">
        <v>9.5923703731928303</v>
      </c>
      <c r="W319" s="6">
        <v>8.4513916394970394</v>
      </c>
      <c r="X319" s="6">
        <v>5.8673173270321497</v>
      </c>
      <c r="Y319" s="6">
        <v>7.6796526112876196</v>
      </c>
      <c r="Z319" s="6">
        <v>7.3834364297997404</v>
      </c>
      <c r="AA319" s="6">
        <v>6.3921488727818803</v>
      </c>
      <c r="AB319" s="6">
        <v>3.9141089186967899</v>
      </c>
      <c r="AC319" s="6">
        <v>7.0599040079156801</v>
      </c>
      <c r="AD319" s="6">
        <v>3.3960175415478502</v>
      </c>
      <c r="AE319" s="6">
        <v>5.8025913508800002</v>
      </c>
      <c r="AF319" s="6">
        <v>3.4459796659569899</v>
      </c>
      <c r="AG319" s="6">
        <v>4.9098643118950802</v>
      </c>
    </row>
    <row r="320" spans="1:33" x14ac:dyDescent="0.25">
      <c r="A320" s="6" t="s">
        <v>206</v>
      </c>
      <c r="B320" s="6" t="s">
        <v>207</v>
      </c>
      <c r="C320" s="6" t="s">
        <v>12</v>
      </c>
      <c r="D320" s="6">
        <v>2365.5117501</v>
      </c>
      <c r="E320" s="6">
        <v>2811.7562613999999</v>
      </c>
      <c r="F320" s="6">
        <v>3078.0394047999998</v>
      </c>
      <c r="G320" s="6">
        <v>3614.0634488000001</v>
      </c>
      <c r="H320" s="6">
        <v>4618.0700404999998</v>
      </c>
      <c r="I320" s="6">
        <v>5130.7328190999997</v>
      </c>
      <c r="J320" s="6">
        <v>4267.0379089999997</v>
      </c>
      <c r="K320" s="6">
        <v>4668.3160125000004</v>
      </c>
      <c r="L320" s="6">
        <v>4187.7079464999997</v>
      </c>
      <c r="M320" s="6">
        <v>3815.4767990999999</v>
      </c>
      <c r="N320" s="6">
        <v>4122.6398144000004</v>
      </c>
      <c r="O320" s="6">
        <v>2547.5837805000001</v>
      </c>
      <c r="P320" s="6">
        <v>1544.0744231000001</v>
      </c>
      <c r="Q320" s="6">
        <v>1066.1778489000001</v>
      </c>
      <c r="R320" s="6">
        <v>1379.1495576</v>
      </c>
      <c r="S320" s="6">
        <v>4.8063546680967502</v>
      </c>
      <c r="T320" s="6">
        <v>5.7130546199818504</v>
      </c>
      <c r="U320" s="6">
        <v>6.25410085628228</v>
      </c>
      <c r="V320" s="6">
        <v>7.3432189576751803</v>
      </c>
      <c r="W320" s="6">
        <v>9.3832053448124206</v>
      </c>
      <c r="X320" s="6">
        <v>10.424856961626199</v>
      </c>
      <c r="Y320" s="6">
        <v>8.6699622489725297</v>
      </c>
      <c r="Z320" s="6">
        <v>9.4852974025099002</v>
      </c>
      <c r="AA320" s="6">
        <v>8.5087760128163605</v>
      </c>
      <c r="AB320" s="6">
        <v>7.7524597895545799</v>
      </c>
      <c r="AC320" s="6">
        <v>8.3765676141686001</v>
      </c>
      <c r="AD320" s="6">
        <v>5.1762969240191303</v>
      </c>
      <c r="AE320" s="6">
        <v>3.1373208402121602</v>
      </c>
      <c r="AF320" s="6">
        <v>2.1663087832327301</v>
      </c>
      <c r="AG320" s="6">
        <v>2.8022189760393701</v>
      </c>
    </row>
    <row r="321" spans="1:33" x14ac:dyDescent="0.25">
      <c r="A321" s="6" t="s">
        <v>208</v>
      </c>
      <c r="B321" s="6" t="s">
        <v>209</v>
      </c>
      <c r="C321" s="6" t="s">
        <v>11</v>
      </c>
      <c r="D321" s="6">
        <v>403.15357799999998</v>
      </c>
      <c r="E321" s="6">
        <v>571.64788180000005</v>
      </c>
      <c r="F321" s="6">
        <v>604.09610259999999</v>
      </c>
      <c r="G321" s="6">
        <v>388.38788390000002</v>
      </c>
      <c r="H321" s="6">
        <v>487.245407</v>
      </c>
      <c r="I321" s="6">
        <v>467.8718872</v>
      </c>
      <c r="J321" s="6">
        <v>345.94500549999998</v>
      </c>
      <c r="K321" s="6">
        <v>499.4305167</v>
      </c>
      <c r="L321" s="6">
        <v>521.42287710000005</v>
      </c>
      <c r="M321" s="6">
        <v>360.85194310000003</v>
      </c>
      <c r="N321" s="6">
        <v>332.97805240000002</v>
      </c>
      <c r="O321" s="6">
        <v>149.23438519999999</v>
      </c>
      <c r="P321" s="6">
        <v>275.44906580000003</v>
      </c>
      <c r="Q321" s="6">
        <v>152.87837300000001</v>
      </c>
      <c r="R321" s="6">
        <v>261.00688659999997</v>
      </c>
      <c r="S321" s="6">
        <v>6.9251337891925102</v>
      </c>
      <c r="T321" s="6">
        <v>9.8194293137924404</v>
      </c>
      <c r="U321" s="6">
        <v>10.376805664948799</v>
      </c>
      <c r="V321" s="6">
        <v>6.6714974264940503</v>
      </c>
      <c r="W321" s="6">
        <v>8.3696135065544599</v>
      </c>
      <c r="X321" s="6">
        <v>8.0368266384627898</v>
      </c>
      <c r="Y321" s="6">
        <v>5.9424387566527797</v>
      </c>
      <c r="Z321" s="6">
        <v>8.5789221162587399</v>
      </c>
      <c r="AA321" s="6">
        <v>8.9566938797283395</v>
      </c>
      <c r="AB321" s="6">
        <v>6.1985013166808196</v>
      </c>
      <c r="AC321" s="6">
        <v>5.7197001033059296</v>
      </c>
      <c r="AD321" s="6">
        <v>2.5634600307525699</v>
      </c>
      <c r="AE321" s="6">
        <v>4.7315011868084902</v>
      </c>
      <c r="AF321" s="6">
        <v>2.6260542985905899</v>
      </c>
      <c r="AG321" s="6">
        <v>4.4834219717767096</v>
      </c>
    </row>
    <row r="322" spans="1:33" x14ac:dyDescent="0.25">
      <c r="A322" s="6" t="s">
        <v>208</v>
      </c>
      <c r="B322" s="6" t="s">
        <v>209</v>
      </c>
      <c r="C322" s="6" t="s">
        <v>12</v>
      </c>
      <c r="D322" s="6">
        <v>1076.0976682999999</v>
      </c>
      <c r="E322" s="6">
        <v>1440.8651609999999</v>
      </c>
      <c r="F322" s="6">
        <v>1884.1396067999999</v>
      </c>
      <c r="G322" s="6">
        <v>1796.2431637</v>
      </c>
      <c r="H322" s="6">
        <v>1822.1235452999999</v>
      </c>
      <c r="I322" s="6">
        <v>2395.3991870999998</v>
      </c>
      <c r="J322" s="6">
        <v>2421.2355133000001</v>
      </c>
      <c r="K322" s="6">
        <v>2371.3394334</v>
      </c>
      <c r="L322" s="6">
        <v>2325.3149797000001</v>
      </c>
      <c r="M322" s="6">
        <v>1749.8358576000001</v>
      </c>
      <c r="N322" s="6">
        <v>1638.3747429</v>
      </c>
      <c r="O322" s="6">
        <v>1234.6802049999999</v>
      </c>
      <c r="P322" s="6">
        <v>789.2086468</v>
      </c>
      <c r="Q322" s="6">
        <v>615.4805877</v>
      </c>
      <c r="R322" s="6">
        <v>506.06185049999999</v>
      </c>
      <c r="S322" s="6">
        <v>4.4713694679436404</v>
      </c>
      <c r="T322" s="6">
        <v>5.9870406544947397</v>
      </c>
      <c r="U322" s="6">
        <v>7.8289216298535598</v>
      </c>
      <c r="V322" s="6">
        <v>7.4636969076040804</v>
      </c>
      <c r="W322" s="6">
        <v>7.57123431012237</v>
      </c>
      <c r="X322" s="6">
        <v>9.9532924419923301</v>
      </c>
      <c r="Y322" s="6">
        <v>10.0606467868047</v>
      </c>
      <c r="Z322" s="6">
        <v>9.8533200591226802</v>
      </c>
      <c r="AA322" s="6">
        <v>9.6620805990669094</v>
      </c>
      <c r="AB322" s="6">
        <v>7.2708666304853997</v>
      </c>
      <c r="AC322" s="6">
        <v>6.8077266759867703</v>
      </c>
      <c r="AD322" s="6">
        <v>5.1303069730026598</v>
      </c>
      <c r="AE322" s="6">
        <v>3.2792966206435898</v>
      </c>
      <c r="AF322" s="6">
        <v>2.5574268851464099</v>
      </c>
      <c r="AG322" s="6">
        <v>2.10277335773013</v>
      </c>
    </row>
    <row r="323" spans="1:33" x14ac:dyDescent="0.25">
      <c r="A323" s="6" t="s">
        <v>210</v>
      </c>
      <c r="B323" s="6" t="s">
        <v>211</v>
      </c>
      <c r="C323" s="6" t="s">
        <v>11</v>
      </c>
      <c r="D323" s="6">
        <v>3860.7819413000002</v>
      </c>
      <c r="E323" s="6">
        <v>4476.9766946999998</v>
      </c>
      <c r="F323" s="6">
        <v>5271.7380640000001</v>
      </c>
      <c r="G323" s="6">
        <v>5047.8864032000001</v>
      </c>
      <c r="H323" s="6">
        <v>4041.3269054000002</v>
      </c>
      <c r="I323" s="6">
        <v>4878.8586502999997</v>
      </c>
      <c r="J323" s="6">
        <v>4906.4013269999996</v>
      </c>
      <c r="K323" s="6">
        <v>2847.9245681000002</v>
      </c>
      <c r="L323" s="6">
        <v>3530.9828214999998</v>
      </c>
      <c r="M323" s="6">
        <v>3900.7638490999998</v>
      </c>
      <c r="N323" s="6">
        <v>3837.5823185999998</v>
      </c>
      <c r="O323" s="6">
        <v>2001.9321671</v>
      </c>
      <c r="P323" s="6">
        <v>1852.9305029</v>
      </c>
      <c r="Q323" s="6">
        <v>1697.4074926000001</v>
      </c>
      <c r="R323" s="6">
        <v>1781.9717092000001</v>
      </c>
      <c r="S323" s="6">
        <v>7.15815078556136</v>
      </c>
      <c r="T323" s="6">
        <v>8.3006175255046699</v>
      </c>
      <c r="U323" s="6">
        <v>9.7741588460157693</v>
      </c>
      <c r="V323" s="6">
        <v>9.3591227300249304</v>
      </c>
      <c r="W323" s="6">
        <v>7.4928933574680299</v>
      </c>
      <c r="X323" s="6">
        <v>9.0457338464778303</v>
      </c>
      <c r="Y323" s="6">
        <v>9.0967998315176892</v>
      </c>
      <c r="Z323" s="6">
        <v>5.2802447261500101</v>
      </c>
      <c r="AA323" s="6">
        <v>6.5466809164086603</v>
      </c>
      <c r="AB323" s="6">
        <v>7.2322799462024401</v>
      </c>
      <c r="AC323" s="6">
        <v>7.1151371163151804</v>
      </c>
      <c r="AD323" s="6">
        <v>3.7117176086205501</v>
      </c>
      <c r="AE323" s="6">
        <v>3.43545844768901</v>
      </c>
      <c r="AF323" s="6">
        <v>3.14710827011411</v>
      </c>
      <c r="AG323" s="6">
        <v>3.3038960459297599</v>
      </c>
    </row>
    <row r="324" spans="1:33" x14ac:dyDescent="0.25">
      <c r="A324" s="6" t="s">
        <v>210</v>
      </c>
      <c r="B324" s="6" t="s">
        <v>211</v>
      </c>
      <c r="C324" s="6" t="s">
        <v>12</v>
      </c>
      <c r="D324" s="6">
        <v>3266.0335369999998</v>
      </c>
      <c r="E324" s="6">
        <v>4351.8036046999996</v>
      </c>
      <c r="F324" s="6">
        <v>4739.6661586</v>
      </c>
      <c r="G324" s="6">
        <v>4841.8226807000001</v>
      </c>
      <c r="H324" s="6">
        <v>8320.9640113999994</v>
      </c>
      <c r="I324" s="6">
        <v>6863.0984189000001</v>
      </c>
      <c r="J324" s="6">
        <v>7200.0804565999997</v>
      </c>
      <c r="K324" s="6">
        <v>7127.4850735999999</v>
      </c>
      <c r="L324" s="6">
        <v>8008.8594579999999</v>
      </c>
      <c r="M324" s="6">
        <v>6207.3203709999998</v>
      </c>
      <c r="N324" s="6">
        <v>6315.6426885999999</v>
      </c>
      <c r="O324" s="6">
        <v>3795.9785452000001</v>
      </c>
      <c r="P324" s="6">
        <v>2872.4836608999999</v>
      </c>
      <c r="Q324" s="6">
        <v>1542.0878717000001</v>
      </c>
      <c r="R324" s="6">
        <v>2027.2080513999999</v>
      </c>
      <c r="S324" s="6">
        <v>4.2152955634010203</v>
      </c>
      <c r="T324" s="6">
        <v>5.6166411703580899</v>
      </c>
      <c r="U324" s="6">
        <v>6.1172347142216497</v>
      </c>
      <c r="V324" s="6">
        <v>6.2490826972574096</v>
      </c>
      <c r="W324" s="6">
        <v>10.7394251415716</v>
      </c>
      <c r="X324" s="6">
        <v>8.8578356555846103</v>
      </c>
      <c r="Y324" s="6">
        <v>9.2927604266778694</v>
      </c>
      <c r="Z324" s="6">
        <v>9.1990654316888101</v>
      </c>
      <c r="AA324" s="6">
        <v>10.336608414688699</v>
      </c>
      <c r="AB324" s="6">
        <v>8.0114578506500695</v>
      </c>
      <c r="AC324" s="6">
        <v>8.1512636975967592</v>
      </c>
      <c r="AD324" s="6">
        <v>4.89926736485529</v>
      </c>
      <c r="AE324" s="6">
        <v>3.7073616956351798</v>
      </c>
      <c r="AF324" s="6">
        <v>1.9902906967459999</v>
      </c>
      <c r="AG324" s="6">
        <v>2.6164094790669101</v>
      </c>
    </row>
    <row r="325" spans="1:33" x14ac:dyDescent="0.25">
      <c r="A325" s="6" t="s">
        <v>212</v>
      </c>
      <c r="B325" s="6" t="s">
        <v>213</v>
      </c>
      <c r="C325" s="6" t="s">
        <v>11</v>
      </c>
      <c r="D325" s="6">
        <v>3251.7928364999998</v>
      </c>
      <c r="E325" s="6">
        <v>3138.1724417</v>
      </c>
      <c r="F325" s="6">
        <v>3740.0201612000001</v>
      </c>
      <c r="G325" s="6">
        <v>3229.9593215</v>
      </c>
      <c r="H325" s="6">
        <v>3103.2906963999999</v>
      </c>
      <c r="I325" s="6">
        <v>3524.4141721000001</v>
      </c>
      <c r="J325" s="6">
        <v>2354.6142759999998</v>
      </c>
      <c r="K325" s="6">
        <v>2656.0828572</v>
      </c>
      <c r="L325" s="6">
        <v>1875.2824513</v>
      </c>
      <c r="M325" s="6">
        <v>1796.5665088999999</v>
      </c>
      <c r="N325" s="6">
        <v>1647.1190309000001</v>
      </c>
      <c r="O325" s="6">
        <v>623.44859429999997</v>
      </c>
      <c r="P325" s="6">
        <v>1090.431838</v>
      </c>
      <c r="Q325" s="6">
        <v>638.03174860000001</v>
      </c>
      <c r="R325" s="6">
        <v>799.42688290000001</v>
      </c>
      <c r="S325" s="6">
        <v>9.7159355563913099</v>
      </c>
      <c r="T325" s="6">
        <v>9.3764525421668505</v>
      </c>
      <c r="U325" s="6">
        <v>11.174695527324801</v>
      </c>
      <c r="V325" s="6">
        <v>9.6506998432399698</v>
      </c>
      <c r="W325" s="6">
        <v>9.2722304079567106</v>
      </c>
      <c r="X325" s="6">
        <v>10.5304927748757</v>
      </c>
      <c r="Y325" s="6">
        <v>7.0352822938125597</v>
      </c>
      <c r="Z325" s="6">
        <v>7.9360313434871204</v>
      </c>
      <c r="AA325" s="6">
        <v>5.6031009240038703</v>
      </c>
      <c r="AB325" s="6">
        <v>5.3679078898614598</v>
      </c>
      <c r="AC325" s="6">
        <v>4.9213781942994004</v>
      </c>
      <c r="AD325" s="6">
        <v>1.86278359954237</v>
      </c>
      <c r="AE325" s="6">
        <v>3.2580690097246698</v>
      </c>
      <c r="AF325" s="6">
        <v>1.90635617458384</v>
      </c>
      <c r="AG325" s="6">
        <v>2.3885839187293398</v>
      </c>
    </row>
    <row r="326" spans="1:33" x14ac:dyDescent="0.25">
      <c r="A326" s="6" t="s">
        <v>212</v>
      </c>
      <c r="B326" s="6" t="s">
        <v>213</v>
      </c>
      <c r="C326" s="6" t="s">
        <v>12</v>
      </c>
      <c r="D326" s="6">
        <v>746.65022509999994</v>
      </c>
      <c r="E326" s="6">
        <v>1011.619928</v>
      </c>
      <c r="F326" s="6">
        <v>1132.7444069999999</v>
      </c>
      <c r="G326" s="6">
        <v>1476.1790562000001</v>
      </c>
      <c r="H326" s="6">
        <v>2594.5709264000002</v>
      </c>
      <c r="I326" s="6">
        <v>2494.2858258000001</v>
      </c>
      <c r="J326" s="6">
        <v>1918.4140749000001</v>
      </c>
      <c r="K326" s="6">
        <v>1851.1533807000001</v>
      </c>
      <c r="L326" s="6">
        <v>1405.4495382</v>
      </c>
      <c r="M326" s="6">
        <v>1600.9471884</v>
      </c>
      <c r="N326" s="6">
        <v>2342.6706967999999</v>
      </c>
      <c r="O326" s="6">
        <v>1697.6773315</v>
      </c>
      <c r="P326" s="6">
        <v>1560.6742415000001</v>
      </c>
      <c r="Q326" s="6">
        <v>489.45819740000002</v>
      </c>
      <c r="R326" s="6">
        <v>671.85116470000003</v>
      </c>
      <c r="S326" s="6">
        <v>3.2471035234956802</v>
      </c>
      <c r="T326" s="6">
        <v>4.3994289725250004</v>
      </c>
      <c r="U326" s="6">
        <v>4.9261866286815996</v>
      </c>
      <c r="V326" s="6">
        <v>6.4197479001035296</v>
      </c>
      <c r="W326" s="6">
        <v>11.2835168514743</v>
      </c>
      <c r="X326" s="6">
        <v>10.847387466434901</v>
      </c>
      <c r="Y326" s="6">
        <v>8.3429816167231508</v>
      </c>
      <c r="Z326" s="6">
        <v>8.0504719116596704</v>
      </c>
      <c r="AA326" s="6">
        <v>6.1121526441291696</v>
      </c>
      <c r="AB326" s="6">
        <v>6.9623514218962601</v>
      </c>
      <c r="AC326" s="6">
        <v>10.188029171156501</v>
      </c>
      <c r="AD326" s="6">
        <v>7.3830206695968004</v>
      </c>
      <c r="AE326" s="6">
        <v>6.7872085994816196</v>
      </c>
      <c r="AF326" s="6">
        <v>2.1286023682220501</v>
      </c>
      <c r="AG326" s="6">
        <v>2.9218102544198201</v>
      </c>
    </row>
    <row r="327" spans="1:33" x14ac:dyDescent="0.25">
      <c r="A327" s="6" t="s">
        <v>214</v>
      </c>
      <c r="B327" s="6" t="s">
        <v>215</v>
      </c>
      <c r="C327" s="6" t="s">
        <v>11</v>
      </c>
      <c r="D327" s="6">
        <v>1983.7864115</v>
      </c>
      <c r="E327" s="6">
        <v>2395.9718389999998</v>
      </c>
      <c r="F327" s="6">
        <v>2974.7068678999999</v>
      </c>
      <c r="G327" s="6">
        <v>2486.0025982000002</v>
      </c>
      <c r="H327" s="6">
        <v>2287.3451429000002</v>
      </c>
      <c r="I327" s="6">
        <v>2040.8314975000001</v>
      </c>
      <c r="J327" s="6">
        <v>1716.2556943</v>
      </c>
      <c r="K327" s="6">
        <v>1735.0834153999999</v>
      </c>
      <c r="L327" s="6">
        <v>1816.2717694</v>
      </c>
      <c r="M327" s="6">
        <v>1899.8442316000001</v>
      </c>
      <c r="N327" s="6">
        <v>1588.4412712999999</v>
      </c>
      <c r="O327" s="6">
        <v>685.92073600000003</v>
      </c>
      <c r="P327" s="6">
        <v>677.58434580000005</v>
      </c>
      <c r="Q327" s="6">
        <v>644.65895920000003</v>
      </c>
      <c r="R327" s="6">
        <v>1502.7632592</v>
      </c>
      <c r="S327" s="6">
        <v>7.5042605962501998</v>
      </c>
      <c r="T327" s="6">
        <v>9.0634742515136004</v>
      </c>
      <c r="U327" s="6">
        <v>11.2527111813906</v>
      </c>
      <c r="V327" s="6">
        <v>9.4040423060171108</v>
      </c>
      <c r="W327" s="6">
        <v>8.6525615491588592</v>
      </c>
      <c r="X327" s="6">
        <v>7.7200505565997197</v>
      </c>
      <c r="Y327" s="6">
        <v>6.4922462948453896</v>
      </c>
      <c r="Z327" s="6">
        <v>6.5634677351924298</v>
      </c>
      <c r="AA327" s="6">
        <v>6.8705867689073301</v>
      </c>
      <c r="AB327" s="6">
        <v>7.1867243991398402</v>
      </c>
      <c r="AC327" s="6">
        <v>6.0087503234085702</v>
      </c>
      <c r="AD327" s="6">
        <v>2.5946986638665801</v>
      </c>
      <c r="AE327" s="6">
        <v>2.5631637949259698</v>
      </c>
      <c r="AF327" s="6">
        <v>2.4386137527206402</v>
      </c>
      <c r="AG327" s="6">
        <v>5.6846478260631397</v>
      </c>
    </row>
    <row r="328" spans="1:33" x14ac:dyDescent="0.25">
      <c r="A328" s="6" t="s">
        <v>214</v>
      </c>
      <c r="B328" s="6" t="s">
        <v>215</v>
      </c>
      <c r="C328" s="6" t="s">
        <v>12</v>
      </c>
      <c r="D328" s="6">
        <v>1603.0009034</v>
      </c>
      <c r="E328" s="6">
        <v>1642.9541991000001</v>
      </c>
      <c r="F328" s="6">
        <v>2042.5797802</v>
      </c>
      <c r="G328" s="6">
        <v>2058.2085619999998</v>
      </c>
      <c r="H328" s="6">
        <v>3377.4436974</v>
      </c>
      <c r="I328" s="6">
        <v>4147.3846665999999</v>
      </c>
      <c r="J328" s="6">
        <v>3366.8938392</v>
      </c>
      <c r="K328" s="6">
        <v>2523.7643278</v>
      </c>
      <c r="L328" s="6">
        <v>2726.4339334000001</v>
      </c>
      <c r="M328" s="6">
        <v>2522.8768166</v>
      </c>
      <c r="N328" s="6">
        <v>2079.9185392999998</v>
      </c>
      <c r="O328" s="6">
        <v>2317.0800690999999</v>
      </c>
      <c r="P328" s="6">
        <v>1667.8965002</v>
      </c>
      <c r="Q328" s="6">
        <v>1404.5316855999999</v>
      </c>
      <c r="R328" s="6">
        <v>2615.5644430000002</v>
      </c>
      <c r="S328" s="6">
        <v>4.4408723393359901</v>
      </c>
      <c r="T328" s="6">
        <v>4.5515569218356697</v>
      </c>
      <c r="U328" s="6">
        <v>5.6586593479378102</v>
      </c>
      <c r="V328" s="6">
        <v>5.7019565317671699</v>
      </c>
      <c r="W328" s="6">
        <v>9.3566985905220292</v>
      </c>
      <c r="X328" s="6">
        <v>11.489703971735199</v>
      </c>
      <c r="Y328" s="6">
        <v>9.3274717988434208</v>
      </c>
      <c r="Z328" s="6">
        <v>6.9917085951468199</v>
      </c>
      <c r="AA328" s="6">
        <v>7.5531741836091797</v>
      </c>
      <c r="AB328" s="6">
        <v>6.9892498791657101</v>
      </c>
      <c r="AC328" s="6">
        <v>5.7621007509467601</v>
      </c>
      <c r="AD328" s="6">
        <v>6.4191210155077902</v>
      </c>
      <c r="AE328" s="6">
        <v>4.6206558068078802</v>
      </c>
      <c r="AF328" s="6">
        <v>3.8910432920358602</v>
      </c>
      <c r="AG328" s="6">
        <v>7.2460269748026702</v>
      </c>
    </row>
    <row r="329" spans="1:33" x14ac:dyDescent="0.25">
      <c r="A329" s="6" t="s">
        <v>216</v>
      </c>
      <c r="B329" s="6" t="s">
        <v>217</v>
      </c>
      <c r="C329" s="6" t="s">
        <v>11</v>
      </c>
      <c r="D329" s="6">
        <v>8230.0020280999997</v>
      </c>
      <c r="E329" s="6">
        <v>8429.1021908000002</v>
      </c>
      <c r="F329" s="6">
        <v>8283.5815146000004</v>
      </c>
      <c r="G329" s="6">
        <v>8831.9309837000001</v>
      </c>
      <c r="H329" s="6">
        <v>7939.7661652999996</v>
      </c>
      <c r="I329" s="6">
        <v>8531.6535681000005</v>
      </c>
      <c r="J329" s="6">
        <v>7924.4744332999999</v>
      </c>
      <c r="K329" s="6">
        <v>8100.6698972000004</v>
      </c>
      <c r="L329" s="6">
        <v>4992.9246980999997</v>
      </c>
      <c r="M329" s="6">
        <v>5452.0326046999999</v>
      </c>
      <c r="N329" s="6">
        <v>4658.8749962000002</v>
      </c>
      <c r="O329" s="6">
        <v>3014.5119132</v>
      </c>
      <c r="P329" s="6">
        <v>2043.7879106</v>
      </c>
      <c r="Q329" s="6">
        <v>1920.7961852999999</v>
      </c>
      <c r="R329" s="6">
        <v>2992.1521315</v>
      </c>
      <c r="S329" s="6">
        <v>9.0096758401700097</v>
      </c>
      <c r="T329" s="6">
        <v>9.2276378673393094</v>
      </c>
      <c r="U329" s="6">
        <v>9.0683312090750992</v>
      </c>
      <c r="V329" s="6">
        <v>9.6686288696166098</v>
      </c>
      <c r="W329" s="6">
        <v>8.6919443217461101</v>
      </c>
      <c r="X329" s="6">
        <v>9.3399045063123403</v>
      </c>
      <c r="Y329" s="6">
        <v>8.6752039190239305</v>
      </c>
      <c r="Z329" s="6">
        <v>8.8680913580339293</v>
      </c>
      <c r="AA329" s="6">
        <v>5.4659321918350701</v>
      </c>
      <c r="AB329" s="6">
        <v>5.9685339408992801</v>
      </c>
      <c r="AC329" s="6">
        <v>5.1002361059351697</v>
      </c>
      <c r="AD329" s="6">
        <v>3.3000933731887399</v>
      </c>
      <c r="AE329" s="6">
        <v>2.2374072931808802</v>
      </c>
      <c r="AF329" s="6">
        <v>2.1027638784899998</v>
      </c>
      <c r="AG329" s="6">
        <v>3.2756153251534998</v>
      </c>
    </row>
    <row r="330" spans="1:33" x14ac:dyDescent="0.25">
      <c r="A330" s="6" t="s">
        <v>216</v>
      </c>
      <c r="B330" s="6" t="s">
        <v>217</v>
      </c>
      <c r="C330" s="6" t="s">
        <v>12</v>
      </c>
      <c r="D330" s="6">
        <v>1095.2027317</v>
      </c>
      <c r="E330" s="6">
        <v>2336.3638187000001</v>
      </c>
      <c r="F330" s="6">
        <v>2216.7477156</v>
      </c>
      <c r="G330" s="6">
        <v>3349.5896748</v>
      </c>
      <c r="H330" s="6">
        <v>4945.7131765000004</v>
      </c>
      <c r="I330" s="6">
        <v>5470.0035399999997</v>
      </c>
      <c r="J330" s="6">
        <v>3761.6781123000001</v>
      </c>
      <c r="K330" s="6">
        <v>4045.8983309</v>
      </c>
      <c r="L330" s="6">
        <v>3270.7212380000001</v>
      </c>
      <c r="M330" s="6">
        <v>2993.6430746000001</v>
      </c>
      <c r="N330" s="6">
        <v>3773.4255103</v>
      </c>
      <c r="O330" s="6">
        <v>2597.5621123999999</v>
      </c>
      <c r="P330" s="6">
        <v>2704.5556281999998</v>
      </c>
      <c r="Q330" s="6">
        <v>1684.2850676999999</v>
      </c>
      <c r="R330" s="6">
        <v>3066.3490495999999</v>
      </c>
      <c r="S330" s="6">
        <v>2.3148646824472201</v>
      </c>
      <c r="T330" s="6">
        <v>4.9382328337157801</v>
      </c>
      <c r="U330" s="6">
        <v>4.6854074119891997</v>
      </c>
      <c r="V330" s="6">
        <v>7.07982788433032</v>
      </c>
      <c r="W330" s="6">
        <v>10.453458917165801</v>
      </c>
      <c r="X330" s="6">
        <v>11.5616201832811</v>
      </c>
      <c r="Y330" s="6">
        <v>7.9508346325812997</v>
      </c>
      <c r="Z330" s="6">
        <v>8.5515739541983304</v>
      </c>
      <c r="AA330" s="6">
        <v>6.9131283741631497</v>
      </c>
      <c r="AB330" s="6">
        <v>6.3274847885811401</v>
      </c>
      <c r="AC330" s="6">
        <v>7.9756644069726104</v>
      </c>
      <c r="AD330" s="6">
        <v>5.4903120859863401</v>
      </c>
      <c r="AE330" s="6">
        <v>5.7164578979054097</v>
      </c>
      <c r="AF330" s="6">
        <v>3.5599728758346001</v>
      </c>
      <c r="AG330" s="6">
        <v>6.4811590708477098</v>
      </c>
    </row>
    <row r="331" spans="1:33" x14ac:dyDescent="0.25">
      <c r="A331" s="6" t="s">
        <v>218</v>
      </c>
      <c r="B331" s="6" t="s">
        <v>219</v>
      </c>
      <c r="C331" s="6" t="s">
        <v>11</v>
      </c>
      <c r="D331" s="6">
        <v>1043.0082414999999</v>
      </c>
      <c r="E331" s="6">
        <v>1177.1449262000001</v>
      </c>
      <c r="F331" s="6">
        <v>1636.9678681</v>
      </c>
      <c r="G331" s="6">
        <v>1635.0601446999999</v>
      </c>
      <c r="H331" s="6">
        <v>1222.0102927</v>
      </c>
      <c r="I331" s="6">
        <v>889.25997189999998</v>
      </c>
      <c r="J331" s="6">
        <v>670.12002510000002</v>
      </c>
      <c r="K331" s="6">
        <v>903.00603179999996</v>
      </c>
      <c r="L331" s="6">
        <v>1254.6929694</v>
      </c>
      <c r="M331" s="6">
        <v>1021.7918466</v>
      </c>
      <c r="N331" s="6">
        <v>1020.8914331</v>
      </c>
      <c r="O331" s="6">
        <v>543.43983200000002</v>
      </c>
      <c r="P331" s="6">
        <v>396.3264969</v>
      </c>
      <c r="Q331" s="6">
        <v>234.98984129999999</v>
      </c>
      <c r="R331" s="6">
        <v>421.28990549999997</v>
      </c>
      <c r="S331" s="6">
        <v>7.4129939896183803</v>
      </c>
      <c r="T331" s="6">
        <v>8.3663464157108205</v>
      </c>
      <c r="U331" s="6">
        <v>11.6344554957418</v>
      </c>
      <c r="V331" s="6">
        <v>11.6208966938692</v>
      </c>
      <c r="W331" s="6">
        <v>8.6852189605031906</v>
      </c>
      <c r="X331" s="6">
        <v>6.3202557416253198</v>
      </c>
      <c r="Y331" s="6">
        <v>4.7627578773922998</v>
      </c>
      <c r="Z331" s="6">
        <v>6.4179533967014599</v>
      </c>
      <c r="AA331" s="6">
        <v>8.9175052227798108</v>
      </c>
      <c r="AB331" s="6">
        <v>7.2622022685013103</v>
      </c>
      <c r="AC331" s="6">
        <v>7.25580274105935</v>
      </c>
      <c r="AD331" s="6">
        <v>3.8624011278584098</v>
      </c>
      <c r="AE331" s="6">
        <v>2.81681948670029</v>
      </c>
      <c r="AF331" s="6">
        <v>1.6701481463589001</v>
      </c>
      <c r="AG331" s="6">
        <v>2.9942424355794501</v>
      </c>
    </row>
    <row r="332" spans="1:33" x14ac:dyDescent="0.25">
      <c r="A332" s="6" t="s">
        <v>218</v>
      </c>
      <c r="B332" s="6" t="s">
        <v>219</v>
      </c>
      <c r="C332" s="6" t="s">
        <v>12</v>
      </c>
      <c r="D332" s="6">
        <v>442.04109699999998</v>
      </c>
      <c r="E332" s="6">
        <v>813.41100189999997</v>
      </c>
      <c r="F332" s="6">
        <v>1200.4268661000001</v>
      </c>
      <c r="G332" s="6">
        <v>1299.0946735</v>
      </c>
      <c r="H332" s="6">
        <v>1802.8348888999999</v>
      </c>
      <c r="I332" s="6">
        <v>1959.3795963</v>
      </c>
      <c r="J332" s="6">
        <v>1367.6113445000001</v>
      </c>
      <c r="K332" s="6">
        <v>1237.0591883</v>
      </c>
      <c r="L332" s="6">
        <v>1365.3335767999999</v>
      </c>
      <c r="M332" s="6">
        <v>1608.7010327999999</v>
      </c>
      <c r="N332" s="6">
        <v>1649.1529857999999</v>
      </c>
      <c r="O332" s="6">
        <v>1009.5341285</v>
      </c>
      <c r="P332" s="6">
        <v>487.3010501</v>
      </c>
      <c r="Q332" s="6">
        <v>481.93593859999999</v>
      </c>
      <c r="R332" s="6">
        <v>511.18280779999998</v>
      </c>
      <c r="S332" s="6">
        <v>2.5647873075885799</v>
      </c>
      <c r="T332" s="6">
        <v>4.7195299886924902</v>
      </c>
      <c r="U332" s="6">
        <v>6.9650528214611098</v>
      </c>
      <c r="V332" s="6">
        <v>7.53753791799301</v>
      </c>
      <c r="W332" s="6">
        <v>10.4603125639438</v>
      </c>
      <c r="X332" s="6">
        <v>11.3686079268287</v>
      </c>
      <c r="Y332" s="6">
        <v>7.9350816969123299</v>
      </c>
      <c r="Z332" s="6">
        <v>7.1775989301005403</v>
      </c>
      <c r="AA332" s="6">
        <v>7.9218657544892297</v>
      </c>
      <c r="AB332" s="6">
        <v>9.3339194446666394</v>
      </c>
      <c r="AC332" s="6">
        <v>9.5686276116802897</v>
      </c>
      <c r="AD332" s="6">
        <v>5.8574651473057404</v>
      </c>
      <c r="AE332" s="6">
        <v>2.8273921966831601</v>
      </c>
      <c r="AF332" s="6">
        <v>2.7962630325118099</v>
      </c>
      <c r="AG332" s="6">
        <v>2.96595765914256</v>
      </c>
    </row>
    <row r="333" spans="1:33" x14ac:dyDescent="0.25">
      <c r="A333" s="6" t="s">
        <v>220</v>
      </c>
      <c r="B333" s="6" t="s">
        <v>221</v>
      </c>
      <c r="C333" s="6" t="s">
        <v>11</v>
      </c>
      <c r="D333" s="6">
        <v>9564.9467855000003</v>
      </c>
      <c r="E333" s="6">
        <v>10042.879149799999</v>
      </c>
      <c r="F333" s="6">
        <v>12004.3806021</v>
      </c>
      <c r="G333" s="6">
        <v>10620.450842</v>
      </c>
      <c r="H333" s="6">
        <v>9478.4421254999997</v>
      </c>
      <c r="I333" s="6">
        <v>10348.196425399999</v>
      </c>
      <c r="J333" s="6">
        <v>9831.4036739999992</v>
      </c>
      <c r="K333" s="6">
        <v>8440.0427075000007</v>
      </c>
      <c r="L333" s="6">
        <v>5687.9337988999996</v>
      </c>
      <c r="M333" s="6">
        <v>5573.8013123000001</v>
      </c>
      <c r="N333" s="6">
        <v>5668.8397182999997</v>
      </c>
      <c r="O333" s="6">
        <v>3311.7060332999999</v>
      </c>
      <c r="P333" s="6">
        <v>4359.8067676999999</v>
      </c>
      <c r="Q333" s="6">
        <v>2339.7735799000002</v>
      </c>
      <c r="R333" s="6">
        <v>3356.059197</v>
      </c>
      <c r="S333" s="6">
        <v>8.6459933171007908</v>
      </c>
      <c r="T333" s="6">
        <v>9.0780082692412591</v>
      </c>
      <c r="U333" s="6">
        <v>10.8510582221985</v>
      </c>
      <c r="V333" s="6">
        <v>9.6000896882908595</v>
      </c>
      <c r="W333" s="6">
        <v>8.5677996032171002</v>
      </c>
      <c r="X333" s="6">
        <v>9.3539921490925106</v>
      </c>
      <c r="Y333" s="6">
        <v>8.8868503264423193</v>
      </c>
      <c r="Z333" s="6">
        <v>7.6291645402265198</v>
      </c>
      <c r="AA333" s="6">
        <v>5.1414648420158802</v>
      </c>
      <c r="AB333" s="6">
        <v>5.0382976484562096</v>
      </c>
      <c r="AC333" s="6">
        <v>5.1242052276169803</v>
      </c>
      <c r="AD333" s="6">
        <v>2.9935334585990998</v>
      </c>
      <c r="AE333" s="6">
        <v>3.94093778279337</v>
      </c>
      <c r="AF333" s="6">
        <v>2.1149795382041798</v>
      </c>
      <c r="AG333" s="6">
        <v>3.0336253865044198</v>
      </c>
    </row>
    <row r="334" spans="1:33" x14ac:dyDescent="0.25">
      <c r="A334" s="6" t="s">
        <v>220</v>
      </c>
      <c r="B334" s="6" t="s">
        <v>221</v>
      </c>
      <c r="C334" s="6" t="s">
        <v>12</v>
      </c>
      <c r="D334" s="6">
        <v>3460.0595880999999</v>
      </c>
      <c r="E334" s="6">
        <v>4276.8281616000004</v>
      </c>
      <c r="F334" s="6">
        <v>5249.9057138999997</v>
      </c>
      <c r="G334" s="6">
        <v>5464.8460535000004</v>
      </c>
      <c r="H334" s="6">
        <v>9008.2609790999995</v>
      </c>
      <c r="I334" s="6">
        <v>10016.673399400001</v>
      </c>
      <c r="J334" s="6">
        <v>9647.7038978</v>
      </c>
      <c r="K334" s="6">
        <v>6214.5471473999996</v>
      </c>
      <c r="L334" s="6">
        <v>5897.7295393000004</v>
      </c>
      <c r="M334" s="6">
        <v>6367.1453001</v>
      </c>
      <c r="N334" s="6">
        <v>5766.9830823000002</v>
      </c>
      <c r="O334" s="6">
        <v>4819.4624498000003</v>
      </c>
      <c r="P334" s="6">
        <v>5005.8333561999998</v>
      </c>
      <c r="Q334" s="6">
        <v>3304.3294136</v>
      </c>
      <c r="R334" s="6">
        <v>4042.0292015999999</v>
      </c>
      <c r="S334" s="6">
        <v>3.9078024075799598</v>
      </c>
      <c r="T334" s="6">
        <v>4.8302634567873897</v>
      </c>
      <c r="U334" s="6">
        <v>5.9292603684931997</v>
      </c>
      <c r="V334" s="6">
        <v>6.17201467811946</v>
      </c>
      <c r="W334" s="6">
        <v>10.1739588714905</v>
      </c>
      <c r="X334" s="6">
        <v>11.312863096560701</v>
      </c>
      <c r="Y334" s="6">
        <v>10.8961477568495</v>
      </c>
      <c r="Z334" s="6">
        <v>7.0187295005414896</v>
      </c>
      <c r="AA334" s="6">
        <v>6.6609146767867502</v>
      </c>
      <c r="AB334" s="6">
        <v>7.1910743441286398</v>
      </c>
      <c r="AC334" s="6">
        <v>6.5132492084796798</v>
      </c>
      <c r="AD334" s="6">
        <v>5.4431163640484002</v>
      </c>
      <c r="AE334" s="6">
        <v>5.6536042640942803</v>
      </c>
      <c r="AF334" s="6">
        <v>3.7319202485163001</v>
      </c>
      <c r="AG334" s="6">
        <v>4.5650807575237904</v>
      </c>
    </row>
    <row r="335" spans="1:33" x14ac:dyDescent="0.25">
      <c r="A335" s="6" t="s">
        <v>222</v>
      </c>
      <c r="B335" s="6" t="s">
        <v>223</v>
      </c>
      <c r="C335" s="6" t="s">
        <v>11</v>
      </c>
      <c r="D335" s="6">
        <v>11231.346790400001</v>
      </c>
      <c r="E335" s="6">
        <v>13221.1303376</v>
      </c>
      <c r="F335" s="6">
        <v>11976.327063700001</v>
      </c>
      <c r="G335" s="6">
        <v>12153.687152799999</v>
      </c>
      <c r="H335" s="6">
        <v>11812.9651025</v>
      </c>
      <c r="I335" s="6">
        <v>11183.326058299999</v>
      </c>
      <c r="J335" s="6">
        <v>9928.7878079999991</v>
      </c>
      <c r="K335" s="6">
        <v>9799.5634621999998</v>
      </c>
      <c r="L335" s="6">
        <v>9156.0147073000007</v>
      </c>
      <c r="M335" s="6">
        <v>7820.4850109999998</v>
      </c>
      <c r="N335" s="6">
        <v>6595.5991338000003</v>
      </c>
      <c r="O335" s="6">
        <v>7191.3296094999996</v>
      </c>
      <c r="P335" s="6">
        <v>3845.9651585000001</v>
      </c>
      <c r="Q335" s="6">
        <v>3989.4672088000002</v>
      </c>
      <c r="R335" s="6">
        <v>6999.1774879000004</v>
      </c>
      <c r="S335" s="6">
        <v>8.2037417715876693</v>
      </c>
      <c r="T335" s="6">
        <v>9.6571445297088196</v>
      </c>
      <c r="U335" s="6">
        <v>8.7478996451833808</v>
      </c>
      <c r="V335" s="6">
        <v>8.8774492351582701</v>
      </c>
      <c r="W335" s="6">
        <v>8.6285747440833198</v>
      </c>
      <c r="X335" s="6">
        <v>8.1686658636682594</v>
      </c>
      <c r="Y335" s="6">
        <v>7.2523102350772497</v>
      </c>
      <c r="Z335" s="6">
        <v>7.15792056095093</v>
      </c>
      <c r="AA335" s="6">
        <v>6.6878515744657996</v>
      </c>
      <c r="AB335" s="6">
        <v>5.7123371538713803</v>
      </c>
      <c r="AC335" s="6">
        <v>4.8176405850856501</v>
      </c>
      <c r="AD335" s="6">
        <v>5.2527815418483099</v>
      </c>
      <c r="AE335" s="6">
        <v>2.8092183076232402</v>
      </c>
      <c r="AF335" s="6">
        <v>2.9140368824856</v>
      </c>
      <c r="AG335" s="6">
        <v>5.1124273692021101</v>
      </c>
    </row>
    <row r="336" spans="1:33" x14ac:dyDescent="0.25">
      <c r="A336" s="6" t="s">
        <v>222</v>
      </c>
      <c r="B336" s="6" t="s">
        <v>223</v>
      </c>
      <c r="C336" s="6" t="s">
        <v>12</v>
      </c>
      <c r="D336" s="6">
        <v>3000.2644347999999</v>
      </c>
      <c r="E336" s="6">
        <v>5050.4972691000003</v>
      </c>
      <c r="F336" s="6">
        <v>5397.4341021</v>
      </c>
      <c r="G336" s="6">
        <v>5989.0369366000004</v>
      </c>
      <c r="H336" s="6">
        <v>8632.3108075</v>
      </c>
      <c r="I336" s="6">
        <v>10573.6017667</v>
      </c>
      <c r="J336" s="6">
        <v>8648.0532719000003</v>
      </c>
      <c r="K336" s="6">
        <v>7887.1655087999998</v>
      </c>
      <c r="L336" s="6">
        <v>7217.0369275000003</v>
      </c>
      <c r="M336" s="6">
        <v>7040.7581130999997</v>
      </c>
      <c r="N336" s="6">
        <v>7897.6082281999998</v>
      </c>
      <c r="O336" s="6">
        <v>5868.8209364000004</v>
      </c>
      <c r="P336" s="6">
        <v>4363.7618064999997</v>
      </c>
      <c r="Q336" s="6">
        <v>3879.0924258</v>
      </c>
      <c r="R336" s="6">
        <v>8543.3853665000006</v>
      </c>
      <c r="S336" s="6">
        <v>3.0005996647501401</v>
      </c>
      <c r="T336" s="6">
        <v>5.0510615786748696</v>
      </c>
      <c r="U336" s="6">
        <v>5.39803717613038</v>
      </c>
      <c r="V336" s="6">
        <v>5.9897061124667497</v>
      </c>
      <c r="W336" s="6">
        <v>8.6332753255231403</v>
      </c>
      <c r="X336" s="6">
        <v>10.574783191894401</v>
      </c>
      <c r="Y336" s="6">
        <v>8.6490195488832793</v>
      </c>
      <c r="Z336" s="6">
        <v>7.88804676915478</v>
      </c>
      <c r="AA336" s="6">
        <v>7.2178433120644003</v>
      </c>
      <c r="AB336" s="6">
        <v>7.0415448014211401</v>
      </c>
      <c r="AC336" s="6">
        <v>7.8984906553560297</v>
      </c>
      <c r="AD336" s="6">
        <v>5.86947668011614</v>
      </c>
      <c r="AE336" s="6">
        <v>4.3642493847400496</v>
      </c>
      <c r="AF336" s="6">
        <v>3.87952585024932</v>
      </c>
      <c r="AG336" s="6">
        <v>8.5443399485752298</v>
      </c>
    </row>
    <row r="337" spans="1:33" x14ac:dyDescent="0.25">
      <c r="A337" s="6" t="s">
        <v>224</v>
      </c>
      <c r="B337" s="6" t="s">
        <v>225</v>
      </c>
      <c r="C337" s="6" t="s">
        <v>11</v>
      </c>
      <c r="D337" s="6">
        <v>6332.7403672</v>
      </c>
      <c r="E337" s="6">
        <v>7192.9901395999996</v>
      </c>
      <c r="F337" s="6">
        <v>7773.1925598999997</v>
      </c>
      <c r="G337" s="6">
        <v>7282.6106782999996</v>
      </c>
      <c r="H337" s="6">
        <v>6691.2695715</v>
      </c>
      <c r="I337" s="6">
        <v>6433.3126891000002</v>
      </c>
      <c r="J337" s="6">
        <v>6280.2656172999996</v>
      </c>
      <c r="K337" s="6">
        <v>5451.1049169999997</v>
      </c>
      <c r="L337" s="6">
        <v>4163.3591962999999</v>
      </c>
      <c r="M337" s="6">
        <v>4043.7568182</v>
      </c>
      <c r="N337" s="6">
        <v>3589.2854573</v>
      </c>
      <c r="O337" s="6">
        <v>3174.6876533</v>
      </c>
      <c r="P337" s="6">
        <v>2083.8935673000001</v>
      </c>
      <c r="Q337" s="6">
        <v>1706.0799698000001</v>
      </c>
      <c r="R337" s="6">
        <v>2158.4435223999999</v>
      </c>
      <c r="S337" s="6">
        <v>8.5166709076891092</v>
      </c>
      <c r="T337" s="6">
        <v>9.6735893640168307</v>
      </c>
      <c r="U337" s="6">
        <v>10.453882378891301</v>
      </c>
      <c r="V337" s="6">
        <v>9.7941167487539396</v>
      </c>
      <c r="W337" s="6">
        <v>8.99884372178931</v>
      </c>
      <c r="X337" s="6">
        <v>8.6519269451039502</v>
      </c>
      <c r="Y337" s="6">
        <v>8.4460995357477699</v>
      </c>
      <c r="Z337" s="6">
        <v>7.3309916354429303</v>
      </c>
      <c r="AA337" s="6">
        <v>5.5991495133829003</v>
      </c>
      <c r="AB337" s="6">
        <v>5.4383006493854804</v>
      </c>
      <c r="AC337" s="6">
        <v>4.8270987378398402</v>
      </c>
      <c r="AD337" s="6">
        <v>4.2695213146429003</v>
      </c>
      <c r="AE337" s="6">
        <v>2.8025522428280998</v>
      </c>
      <c r="AF337" s="6">
        <v>2.2944445536160898</v>
      </c>
      <c r="AG337" s="6">
        <v>2.9028117508695499</v>
      </c>
    </row>
    <row r="338" spans="1:33" x14ac:dyDescent="0.25">
      <c r="A338" s="6" t="s">
        <v>224</v>
      </c>
      <c r="B338" s="6" t="s">
        <v>225</v>
      </c>
      <c r="C338" s="6" t="s">
        <v>12</v>
      </c>
      <c r="D338" s="6">
        <v>2563.6987407000001</v>
      </c>
      <c r="E338" s="6">
        <v>3876.5592554</v>
      </c>
      <c r="F338" s="6">
        <v>4523.8189362000003</v>
      </c>
      <c r="G338" s="6">
        <v>4745.8739052000001</v>
      </c>
      <c r="H338" s="6">
        <v>6829.2458454999996</v>
      </c>
      <c r="I338" s="6">
        <v>8125.7434242999998</v>
      </c>
      <c r="J338" s="6">
        <v>5708.0795442999997</v>
      </c>
      <c r="K338" s="6">
        <v>4638.6354714999998</v>
      </c>
      <c r="L338" s="6">
        <v>6052.3936924</v>
      </c>
      <c r="M338" s="6">
        <v>5290.4167841999997</v>
      </c>
      <c r="N338" s="6">
        <v>5112.6463925999997</v>
      </c>
      <c r="O338" s="6">
        <v>3716.3056268</v>
      </c>
      <c r="P338" s="6">
        <v>2584.4269975000002</v>
      </c>
      <c r="Q338" s="6">
        <v>1641.4032565</v>
      </c>
      <c r="R338" s="6">
        <v>1757.7594071000001</v>
      </c>
      <c r="S338" s="6">
        <v>3.8169018458795398</v>
      </c>
      <c r="T338" s="6">
        <v>5.7715229729206099</v>
      </c>
      <c r="U338" s="6">
        <v>6.7351801418336601</v>
      </c>
      <c r="V338" s="6">
        <v>7.0657813968124001</v>
      </c>
      <c r="W338" s="6">
        <v>10.167560119227099</v>
      </c>
      <c r="X338" s="6">
        <v>12.097819678643599</v>
      </c>
      <c r="Y338" s="6">
        <v>8.4983383590214991</v>
      </c>
      <c r="Z338" s="6">
        <v>6.9061220074151102</v>
      </c>
      <c r="AA338" s="6">
        <v>9.0109622826446394</v>
      </c>
      <c r="AB338" s="6">
        <v>7.87651110035321</v>
      </c>
      <c r="AC338" s="6">
        <v>7.6118418843221898</v>
      </c>
      <c r="AD338" s="6">
        <v>5.5329331725272803</v>
      </c>
      <c r="AE338" s="6">
        <v>3.8477626176175601</v>
      </c>
      <c r="AF338" s="6">
        <v>2.4437641678042499</v>
      </c>
      <c r="AG338" s="6">
        <v>2.6169982529773499</v>
      </c>
    </row>
    <row r="339" spans="1:33" x14ac:dyDescent="0.25">
      <c r="A339" s="6" t="s">
        <v>226</v>
      </c>
      <c r="B339" s="6" t="s">
        <v>227</v>
      </c>
      <c r="C339" s="6" t="s">
        <v>11</v>
      </c>
      <c r="D339" s="6">
        <v>3608.6197314000001</v>
      </c>
      <c r="E339" s="6">
        <v>5466.8359449999998</v>
      </c>
      <c r="F339" s="6">
        <v>5292.0516404999998</v>
      </c>
      <c r="G339" s="6">
        <v>5329.2740266999999</v>
      </c>
      <c r="H339" s="6">
        <v>3881.0106761000002</v>
      </c>
      <c r="I339" s="6">
        <v>3416.2759664</v>
      </c>
      <c r="J339" s="6">
        <v>3940.2868512</v>
      </c>
      <c r="K339" s="6">
        <v>4960.3754085999999</v>
      </c>
      <c r="L339" s="6">
        <v>3557.9013217000002</v>
      </c>
      <c r="M339" s="6">
        <v>2351.6992362999999</v>
      </c>
      <c r="N339" s="6">
        <v>2303.0982579000001</v>
      </c>
      <c r="O339" s="6">
        <v>1652.4270171000001</v>
      </c>
      <c r="P339" s="6">
        <v>1512.8936547999999</v>
      </c>
      <c r="Q339" s="6">
        <v>1455.2014716000001</v>
      </c>
      <c r="R339" s="6">
        <v>1242.1043912</v>
      </c>
      <c r="S339" s="6">
        <v>7.22156437154886</v>
      </c>
      <c r="T339" s="6">
        <v>10.940223859552599</v>
      </c>
      <c r="U339" s="6">
        <v>10.590445772629201</v>
      </c>
      <c r="V339" s="6">
        <v>10.6649351558322</v>
      </c>
      <c r="W339" s="6">
        <v>7.7666727198355003</v>
      </c>
      <c r="X339" s="6">
        <v>6.8366463187190902</v>
      </c>
      <c r="Y339" s="6">
        <v>7.8852961121699998</v>
      </c>
      <c r="Z339" s="6">
        <v>9.9266957968872696</v>
      </c>
      <c r="AA339" s="6">
        <v>7.1200667664440296</v>
      </c>
      <c r="AB339" s="6">
        <v>4.7062169697980396</v>
      </c>
      <c r="AC339" s="6">
        <v>4.6089567650217198</v>
      </c>
      <c r="AD339" s="6">
        <v>3.3068344579062998</v>
      </c>
      <c r="AE339" s="6">
        <v>3.02760050342222</v>
      </c>
      <c r="AF339" s="6">
        <v>2.91214699329237</v>
      </c>
      <c r="AG339" s="6">
        <v>2.48569743694061</v>
      </c>
    </row>
    <row r="340" spans="1:33" x14ac:dyDescent="0.25">
      <c r="A340" s="6" t="s">
        <v>226</v>
      </c>
      <c r="B340" s="6" t="s">
        <v>227</v>
      </c>
      <c r="C340" s="6" t="s">
        <v>12</v>
      </c>
      <c r="D340" s="6">
        <v>2567.7042913999999</v>
      </c>
      <c r="E340" s="6">
        <v>3558.9161333000002</v>
      </c>
      <c r="F340" s="6">
        <v>5002.8722576</v>
      </c>
      <c r="G340" s="6">
        <v>5226.5883944999996</v>
      </c>
      <c r="H340" s="6">
        <v>5315.1269032</v>
      </c>
      <c r="I340" s="6">
        <v>7239.8197864000003</v>
      </c>
      <c r="J340" s="6">
        <v>5553.7530538999999</v>
      </c>
      <c r="K340" s="6">
        <v>5086.2298030000002</v>
      </c>
      <c r="L340" s="6">
        <v>5127.7111390999999</v>
      </c>
      <c r="M340" s="6">
        <v>4060.7779258</v>
      </c>
      <c r="N340" s="6">
        <v>4131.0712523000002</v>
      </c>
      <c r="O340" s="6">
        <v>3246.1923740000002</v>
      </c>
      <c r="P340" s="6">
        <v>2100.2578164000001</v>
      </c>
      <c r="Q340" s="6">
        <v>1268.3754372000001</v>
      </c>
      <c r="R340" s="6">
        <v>769.54783750000001</v>
      </c>
      <c r="S340" s="6">
        <v>4.26140015019475</v>
      </c>
      <c r="T340" s="6">
        <v>5.9064300339297002</v>
      </c>
      <c r="U340" s="6">
        <v>8.3028410480701407</v>
      </c>
      <c r="V340" s="6">
        <v>8.6741236691179306</v>
      </c>
      <c r="W340" s="6">
        <v>8.8210634921870792</v>
      </c>
      <c r="X340" s="6">
        <v>12.015312366178399</v>
      </c>
      <c r="Y340" s="6">
        <v>9.2170909934220209</v>
      </c>
      <c r="Z340" s="6">
        <v>8.4411824675541407</v>
      </c>
      <c r="AA340" s="6">
        <v>8.5100255085845493</v>
      </c>
      <c r="AB340" s="6">
        <v>6.7393273130670996</v>
      </c>
      <c r="AC340" s="6">
        <v>6.8559871609740703</v>
      </c>
      <c r="AD340" s="6">
        <v>5.3874290417539603</v>
      </c>
      <c r="AE340" s="6">
        <v>3.48561904274997</v>
      </c>
      <c r="AF340" s="6">
        <v>2.1050146999755901</v>
      </c>
      <c r="AG340" s="6">
        <v>1.2771530122405701</v>
      </c>
    </row>
    <row r="341" spans="1:33" x14ac:dyDescent="0.25">
      <c r="A341" s="6" t="s">
        <v>228</v>
      </c>
      <c r="B341" s="6" t="s">
        <v>229</v>
      </c>
      <c r="C341" s="6" t="s">
        <v>11</v>
      </c>
      <c r="D341" s="6">
        <v>844.83359110000004</v>
      </c>
      <c r="E341" s="6">
        <v>1098.3971997000001</v>
      </c>
      <c r="F341" s="6">
        <v>979.51236240000003</v>
      </c>
      <c r="G341" s="6">
        <v>726.87019320000002</v>
      </c>
      <c r="H341" s="6">
        <v>768.95765219999998</v>
      </c>
      <c r="I341" s="6">
        <v>1000.5300725</v>
      </c>
      <c r="J341" s="6">
        <v>851.51358400000004</v>
      </c>
      <c r="K341" s="6">
        <v>588.88405130000001</v>
      </c>
      <c r="L341" s="6">
        <v>553.70180459999995</v>
      </c>
      <c r="M341" s="6">
        <v>440.62678290000002</v>
      </c>
      <c r="N341" s="6">
        <v>383.67258229999999</v>
      </c>
      <c r="O341" s="6">
        <v>381.75269170000001</v>
      </c>
      <c r="P341" s="6">
        <v>353.81356369999997</v>
      </c>
      <c r="Q341" s="6">
        <v>155.41198499999999</v>
      </c>
      <c r="R341" s="6">
        <v>384.29165940000001</v>
      </c>
      <c r="S341" s="6">
        <v>8.8810473815045103</v>
      </c>
      <c r="T341" s="6">
        <v>11.5465550577201</v>
      </c>
      <c r="U341" s="6">
        <v>10.2968156011852</v>
      </c>
      <c r="V341" s="6">
        <v>7.6409942668205701</v>
      </c>
      <c r="W341" s="6">
        <v>8.0834254408218893</v>
      </c>
      <c r="X341" s="6">
        <v>10.517757667427899</v>
      </c>
      <c r="Y341" s="6">
        <v>8.9512687056539999</v>
      </c>
      <c r="Z341" s="6">
        <v>6.1904583540506799</v>
      </c>
      <c r="AA341" s="6">
        <v>5.8206160522979102</v>
      </c>
      <c r="AB341" s="6">
        <v>4.6319504547631096</v>
      </c>
      <c r="AC341" s="6">
        <v>4.0332373360698499</v>
      </c>
      <c r="AD341" s="6">
        <v>4.0130550900446798</v>
      </c>
      <c r="AE341" s="6">
        <v>3.7193537952810001</v>
      </c>
      <c r="AF341" s="6">
        <v>1.6337196070075499</v>
      </c>
      <c r="AG341" s="6">
        <v>4.0397451893510397</v>
      </c>
    </row>
    <row r="342" spans="1:33" x14ac:dyDescent="0.25">
      <c r="A342" s="6" t="s">
        <v>228</v>
      </c>
      <c r="B342" s="6" t="s">
        <v>229</v>
      </c>
      <c r="C342" s="6" t="s">
        <v>12</v>
      </c>
      <c r="D342" s="6">
        <v>314.99678039999998</v>
      </c>
      <c r="E342" s="6">
        <v>354.80520710000002</v>
      </c>
      <c r="F342" s="6">
        <v>356.45485739999998</v>
      </c>
      <c r="G342" s="6">
        <v>514.8092226</v>
      </c>
      <c r="H342" s="6">
        <v>697.36293330000001</v>
      </c>
      <c r="I342" s="6">
        <v>972.00858830000004</v>
      </c>
      <c r="J342" s="6">
        <v>982.94466350000005</v>
      </c>
      <c r="K342" s="6">
        <v>622.4082128</v>
      </c>
      <c r="L342" s="6">
        <v>428.00739929999997</v>
      </c>
      <c r="M342" s="6">
        <v>566.02358549999997</v>
      </c>
      <c r="N342" s="6">
        <v>620.67867509999996</v>
      </c>
      <c r="O342" s="6">
        <v>449.41434839999999</v>
      </c>
      <c r="P342" s="6">
        <v>335.79066139999998</v>
      </c>
      <c r="Q342" s="6">
        <v>240.66889090000001</v>
      </c>
      <c r="R342" s="6">
        <v>308.85619980000001</v>
      </c>
      <c r="S342" s="6">
        <v>4.0565027853703803</v>
      </c>
      <c r="T342" s="6">
        <v>4.5691524498675999</v>
      </c>
      <c r="U342" s="6">
        <v>4.5903965115635303</v>
      </c>
      <c r="V342" s="6">
        <v>6.6296710803183299</v>
      </c>
      <c r="W342" s="6">
        <v>8.9805828420000893</v>
      </c>
      <c r="X342" s="6">
        <v>12.517447133383101</v>
      </c>
      <c r="Y342" s="6">
        <v>12.6582810157278</v>
      </c>
      <c r="Z342" s="6">
        <v>8.0153220793383202</v>
      </c>
      <c r="AA342" s="6">
        <v>5.5118442963602599</v>
      </c>
      <c r="AB342" s="6">
        <v>7.2892054587046902</v>
      </c>
      <c r="AC342" s="6">
        <v>7.9930492342363904</v>
      </c>
      <c r="AD342" s="6">
        <v>5.7875212367409201</v>
      </c>
      <c r="AE342" s="6">
        <v>4.3242846848807499</v>
      </c>
      <c r="AF342" s="6">
        <v>3.0993143010799198</v>
      </c>
      <c r="AG342" s="6">
        <v>3.9774248904278999</v>
      </c>
    </row>
    <row r="343" spans="1:33" x14ac:dyDescent="0.25">
      <c r="A343" s="6" t="s">
        <v>230</v>
      </c>
      <c r="B343" s="6" t="s">
        <v>231</v>
      </c>
      <c r="C343" s="6" t="s">
        <v>11</v>
      </c>
      <c r="D343" s="6">
        <v>189.8535272</v>
      </c>
      <c r="E343" s="6">
        <v>265.23401769999998</v>
      </c>
      <c r="F343" s="6">
        <v>320.40071640000002</v>
      </c>
      <c r="G343" s="6">
        <v>425.715373</v>
      </c>
      <c r="H343" s="6">
        <v>475.47224080000001</v>
      </c>
      <c r="I343" s="6">
        <v>275.10468680000002</v>
      </c>
      <c r="J343" s="6">
        <v>251.98221219999999</v>
      </c>
      <c r="K343" s="6">
        <v>251.09595039999999</v>
      </c>
      <c r="L343" s="6">
        <v>344.568015</v>
      </c>
      <c r="M343" s="6">
        <v>210.90859850000001</v>
      </c>
      <c r="N343" s="6">
        <v>150.45795609999999</v>
      </c>
      <c r="O343" s="6">
        <v>190.68231549999999</v>
      </c>
      <c r="P343" s="6">
        <v>192.7032174</v>
      </c>
      <c r="Q343" s="6">
        <v>143.1846994</v>
      </c>
      <c r="R343" s="6">
        <v>218.9747299</v>
      </c>
      <c r="S343" s="6">
        <v>4.8601404881876604</v>
      </c>
      <c r="T343" s="6">
        <v>6.7898374461617701</v>
      </c>
      <c r="U343" s="6">
        <v>8.2020730253779099</v>
      </c>
      <c r="V343" s="6">
        <v>10.8980673220867</v>
      </c>
      <c r="W343" s="6">
        <v>12.171814359219301</v>
      </c>
      <c r="X343" s="6">
        <v>7.0425208660904204</v>
      </c>
      <c r="Y343" s="6">
        <v>6.4505988899863498</v>
      </c>
      <c r="Z343" s="6">
        <v>6.4279111005054803</v>
      </c>
      <c r="AA343" s="6">
        <v>8.8207418915730909</v>
      </c>
      <c r="AB343" s="6">
        <v>5.3991381355635104</v>
      </c>
      <c r="AC343" s="6">
        <v>3.8516366537728</v>
      </c>
      <c r="AD343" s="6">
        <v>4.8813569893102402</v>
      </c>
      <c r="AE343" s="6">
        <v>4.9330909090940898</v>
      </c>
      <c r="AF343" s="6">
        <v>3.6654454889838801</v>
      </c>
      <c r="AG343" s="6">
        <v>5.60562643408685</v>
      </c>
    </row>
    <row r="344" spans="1:33" x14ac:dyDescent="0.25">
      <c r="A344" s="6" t="s">
        <v>230</v>
      </c>
      <c r="B344" s="6" t="s">
        <v>231</v>
      </c>
      <c r="C344" s="6" t="s">
        <v>12</v>
      </c>
      <c r="D344" s="6">
        <v>244.75996939999999</v>
      </c>
      <c r="E344" s="6">
        <v>286.50466360000001</v>
      </c>
      <c r="F344" s="6">
        <v>294.24710570000002</v>
      </c>
      <c r="G344" s="6">
        <v>474.83499389999997</v>
      </c>
      <c r="H344" s="6">
        <v>730.97739139999999</v>
      </c>
      <c r="I344" s="6">
        <v>908.30657140000005</v>
      </c>
      <c r="J344" s="6">
        <v>809.59191529999998</v>
      </c>
      <c r="K344" s="6">
        <v>773.32194079999999</v>
      </c>
      <c r="L344" s="6">
        <v>718.48900419999995</v>
      </c>
      <c r="M344" s="6">
        <v>539.30655969999998</v>
      </c>
      <c r="N344" s="6">
        <v>592.86658910000006</v>
      </c>
      <c r="O344" s="6">
        <v>543.69453050000004</v>
      </c>
      <c r="P344" s="6">
        <v>451.0509682</v>
      </c>
      <c r="Q344" s="6">
        <v>442.58139949999997</v>
      </c>
      <c r="R344" s="6">
        <v>589.12814189999995</v>
      </c>
      <c r="S344" s="6">
        <v>2.91392649897303</v>
      </c>
      <c r="T344" s="6">
        <v>3.4109071568767502</v>
      </c>
      <c r="U344" s="6">
        <v>3.5030827984134798</v>
      </c>
      <c r="V344" s="6">
        <v>5.6530251852732398</v>
      </c>
      <c r="W344" s="6">
        <v>8.7024622374815603</v>
      </c>
      <c r="X344" s="6">
        <v>10.8136089168583</v>
      </c>
      <c r="Y344" s="6">
        <v>9.6383871150582099</v>
      </c>
      <c r="Z344" s="6">
        <v>9.2065843162929202</v>
      </c>
      <c r="AA344" s="6">
        <v>8.5537849742807097</v>
      </c>
      <c r="AB344" s="6">
        <v>6.4205747338184302</v>
      </c>
      <c r="AC344" s="6">
        <v>7.05821980844817</v>
      </c>
      <c r="AD344" s="6">
        <v>6.4728145850579297</v>
      </c>
      <c r="AE344" s="6">
        <v>5.3698706199683901</v>
      </c>
      <c r="AF344" s="6">
        <v>5.2690383607950402</v>
      </c>
      <c r="AG344" s="6">
        <v>7.01371269240384</v>
      </c>
    </row>
    <row r="345" spans="1:33" x14ac:dyDescent="0.25">
      <c r="A345" s="6" t="s">
        <v>232</v>
      </c>
      <c r="B345" s="6" t="s">
        <v>233</v>
      </c>
      <c r="C345" s="6" t="s">
        <v>11</v>
      </c>
      <c r="D345" s="6">
        <v>351.28845360000003</v>
      </c>
      <c r="E345" s="6">
        <v>417.19286940000001</v>
      </c>
      <c r="F345" s="6">
        <v>337.19785469999999</v>
      </c>
      <c r="G345" s="6">
        <v>779.40269969999997</v>
      </c>
      <c r="H345" s="6">
        <v>775.04638539999996</v>
      </c>
      <c r="I345" s="6">
        <v>463.16824380000003</v>
      </c>
      <c r="J345" s="6">
        <v>370.53983419999997</v>
      </c>
      <c r="K345" s="6">
        <v>413.10272320000001</v>
      </c>
      <c r="L345" s="6">
        <v>425.14533340000003</v>
      </c>
      <c r="M345" s="6">
        <v>256.63665049999997</v>
      </c>
      <c r="N345" s="6">
        <v>242.72133489999999</v>
      </c>
      <c r="O345" s="6">
        <v>356.48396009999999</v>
      </c>
      <c r="P345" s="6">
        <v>371.35883050000001</v>
      </c>
      <c r="Q345" s="6">
        <v>226.99670710000001</v>
      </c>
      <c r="R345" s="6">
        <v>418.39094460000001</v>
      </c>
      <c r="S345" s="6">
        <v>5.6616756999485798</v>
      </c>
      <c r="T345" s="6">
        <v>6.7238496075460104</v>
      </c>
      <c r="U345" s="6">
        <v>5.4345791342280103</v>
      </c>
      <c r="V345" s="6">
        <v>12.5615438826533</v>
      </c>
      <c r="W345" s="6">
        <v>12.491333664922299</v>
      </c>
      <c r="X345" s="6">
        <v>7.4648294415513403</v>
      </c>
      <c r="Y345" s="6">
        <v>5.9719479921816498</v>
      </c>
      <c r="Z345" s="6">
        <v>6.6579291905426503</v>
      </c>
      <c r="AA345" s="6">
        <v>6.8520185573708803</v>
      </c>
      <c r="AB345" s="6">
        <v>4.1361834497029104</v>
      </c>
      <c r="AC345" s="6">
        <v>3.9119119048164799</v>
      </c>
      <c r="AD345" s="6">
        <v>5.7454110820783599</v>
      </c>
      <c r="AE345" s="6">
        <v>5.98514766157738</v>
      </c>
      <c r="AF345" s="6">
        <v>3.65847988280255</v>
      </c>
      <c r="AG345" s="6">
        <v>6.7431588480776501</v>
      </c>
    </row>
    <row r="346" spans="1:33" x14ac:dyDescent="0.25">
      <c r="A346" s="6" t="s">
        <v>232</v>
      </c>
      <c r="B346" s="6" t="s">
        <v>233</v>
      </c>
      <c r="C346" s="6" t="s">
        <v>12</v>
      </c>
      <c r="D346" s="6">
        <v>271.1795267</v>
      </c>
      <c r="E346" s="6">
        <v>307.84136560000002</v>
      </c>
      <c r="F346" s="6">
        <v>421.29993030000003</v>
      </c>
      <c r="G346" s="6">
        <v>799.51983410000003</v>
      </c>
      <c r="H346" s="6">
        <v>1453.0310813000001</v>
      </c>
      <c r="I346" s="6">
        <v>969.07568240000001</v>
      </c>
      <c r="J346" s="6">
        <v>1087.9205495000001</v>
      </c>
      <c r="K346" s="6">
        <v>916.76326110000002</v>
      </c>
      <c r="L346" s="6">
        <v>992.05961920000004</v>
      </c>
      <c r="M346" s="6">
        <v>846.03625769999996</v>
      </c>
      <c r="N346" s="6">
        <v>853.830511</v>
      </c>
      <c r="O346" s="6">
        <v>634.93940559999999</v>
      </c>
      <c r="P346" s="6">
        <v>677.94582809999997</v>
      </c>
      <c r="Q346" s="6">
        <v>578.82106469999997</v>
      </c>
      <c r="R346" s="6">
        <v>955.06325949999996</v>
      </c>
      <c r="S346" s="6">
        <v>2.3049042548917602</v>
      </c>
      <c r="T346" s="6">
        <v>2.6165134294525298</v>
      </c>
      <c r="U346" s="6">
        <v>3.5808603022171801</v>
      </c>
      <c r="V346" s="6">
        <v>6.7955597161511099</v>
      </c>
      <c r="W346" s="6">
        <v>12.3501119812905</v>
      </c>
      <c r="X346" s="6">
        <v>8.2367083196030109</v>
      </c>
      <c r="Y346" s="6">
        <v>9.2468363450637092</v>
      </c>
      <c r="Z346" s="6">
        <v>7.7920762195866704</v>
      </c>
      <c r="AA346" s="6">
        <v>8.4320614657978901</v>
      </c>
      <c r="AB346" s="6">
        <v>7.1909284373178801</v>
      </c>
      <c r="AC346" s="6">
        <v>7.2571760918273904</v>
      </c>
      <c r="AD346" s="6">
        <v>5.3966999477246498</v>
      </c>
      <c r="AE346" s="6">
        <v>5.7622352350458899</v>
      </c>
      <c r="AF346" s="6">
        <v>4.9197192394392104</v>
      </c>
      <c r="AG346" s="6">
        <v>8.1176090145906503</v>
      </c>
    </row>
    <row r="347" spans="1:33" x14ac:dyDescent="0.25">
      <c r="A347" s="6" t="s">
        <v>234</v>
      </c>
      <c r="B347" s="6" t="s">
        <v>235</v>
      </c>
      <c r="C347" s="6" t="s">
        <v>11</v>
      </c>
      <c r="D347" s="6">
        <v>1117.4994795</v>
      </c>
      <c r="E347" s="6">
        <v>971.16978040000004</v>
      </c>
      <c r="F347" s="6">
        <v>901.88369750000004</v>
      </c>
      <c r="G347" s="6">
        <v>956.68773269999997</v>
      </c>
      <c r="H347" s="6">
        <v>950.19370590000005</v>
      </c>
      <c r="I347" s="6">
        <v>883.65024919999996</v>
      </c>
      <c r="J347" s="6">
        <v>847.31868989999998</v>
      </c>
      <c r="K347" s="6">
        <v>818.76723760000004</v>
      </c>
      <c r="L347" s="6">
        <v>508.91122159999998</v>
      </c>
      <c r="M347" s="6">
        <v>493.64023609999998</v>
      </c>
      <c r="N347" s="6">
        <v>590.79645979999998</v>
      </c>
      <c r="O347" s="6">
        <v>422.69784049999998</v>
      </c>
      <c r="P347" s="6">
        <v>314.97742540000002</v>
      </c>
      <c r="Q347" s="6">
        <v>349.47389010000001</v>
      </c>
      <c r="R347" s="6">
        <v>535.35562289999996</v>
      </c>
      <c r="S347" s="6">
        <v>10.4801373053209</v>
      </c>
      <c r="T347" s="6">
        <v>9.1078276384739691</v>
      </c>
      <c r="U347" s="6">
        <v>8.4580486672437196</v>
      </c>
      <c r="V347" s="6">
        <v>8.9720120509569892</v>
      </c>
      <c r="W347" s="6">
        <v>8.9111097473971892</v>
      </c>
      <c r="X347" s="6">
        <v>8.2870516822437992</v>
      </c>
      <c r="Y347" s="6">
        <v>7.9463269329573301</v>
      </c>
      <c r="Z347" s="6">
        <v>7.67856560880512</v>
      </c>
      <c r="AA347" s="6">
        <v>4.7726728973269301</v>
      </c>
      <c r="AB347" s="6">
        <v>4.6294584907312597</v>
      </c>
      <c r="AC347" s="6">
        <v>5.54060930835674</v>
      </c>
      <c r="AD347" s="6">
        <v>3.9641462822736302</v>
      </c>
      <c r="AE347" s="6">
        <v>2.9539223300090001</v>
      </c>
      <c r="AF347" s="6">
        <v>3.27743718906371</v>
      </c>
      <c r="AG347" s="6">
        <v>5.0206738688397001</v>
      </c>
    </row>
    <row r="348" spans="1:33" x14ac:dyDescent="0.25">
      <c r="A348" s="6" t="s">
        <v>234</v>
      </c>
      <c r="B348" s="6" t="s">
        <v>235</v>
      </c>
      <c r="C348" s="6" t="s">
        <v>12</v>
      </c>
      <c r="D348" s="6">
        <v>316.27735289999998</v>
      </c>
      <c r="E348" s="6">
        <v>428.88072169999998</v>
      </c>
      <c r="F348" s="6">
        <v>541.28896769999994</v>
      </c>
      <c r="G348" s="6">
        <v>730.32084540000005</v>
      </c>
      <c r="H348" s="6">
        <v>1032.7977181000001</v>
      </c>
      <c r="I348" s="6">
        <v>1206.3810610999999</v>
      </c>
      <c r="J348" s="6">
        <v>878.73731999999995</v>
      </c>
      <c r="K348" s="6">
        <v>719.39962230000003</v>
      </c>
      <c r="L348" s="6">
        <v>688.5072232</v>
      </c>
      <c r="M348" s="6">
        <v>850.90104610000003</v>
      </c>
      <c r="N348" s="6">
        <v>735.98963279999998</v>
      </c>
      <c r="O348" s="6">
        <v>615.52739940000004</v>
      </c>
      <c r="P348" s="6">
        <v>493.92675409999998</v>
      </c>
      <c r="Q348" s="6">
        <v>441.3331599</v>
      </c>
      <c r="R348" s="6">
        <v>536.70790920000002</v>
      </c>
      <c r="S348" s="6">
        <v>3.0956060793462501</v>
      </c>
      <c r="T348" s="6">
        <v>4.1977263222785899</v>
      </c>
      <c r="U348" s="6">
        <v>5.2979367752106103</v>
      </c>
      <c r="V348" s="6">
        <v>7.1481110745489902</v>
      </c>
      <c r="W348" s="6">
        <v>10.108643143653</v>
      </c>
      <c r="X348" s="6">
        <v>11.8076128831459</v>
      </c>
      <c r="Y348" s="6">
        <v>8.6007567883006306</v>
      </c>
      <c r="Z348" s="6">
        <v>7.0412181708609296</v>
      </c>
      <c r="AA348" s="6">
        <v>6.73885476234401</v>
      </c>
      <c r="AB348" s="6">
        <v>8.3283056060674401</v>
      </c>
      <c r="AC348" s="6">
        <v>7.20359507483247</v>
      </c>
      <c r="AD348" s="6">
        <v>6.0245551637371904</v>
      </c>
      <c r="AE348" s="6">
        <v>4.8343728968389197</v>
      </c>
      <c r="AF348" s="6">
        <v>4.31960619461581</v>
      </c>
      <c r="AG348" s="6">
        <v>5.2530990642192599</v>
      </c>
    </row>
    <row r="349" spans="1:33" x14ac:dyDescent="0.25">
      <c r="A349" s="6" t="s">
        <v>236</v>
      </c>
      <c r="B349" s="6" t="s">
        <v>237</v>
      </c>
      <c r="C349" s="6" t="s">
        <v>11</v>
      </c>
      <c r="D349" s="6">
        <v>2397.0068077999999</v>
      </c>
      <c r="E349" s="6">
        <v>2901.3828152000001</v>
      </c>
      <c r="F349" s="6">
        <v>3348.3948203999998</v>
      </c>
      <c r="G349" s="6">
        <v>2882.3893632999998</v>
      </c>
      <c r="H349" s="6">
        <v>2565.8008791000002</v>
      </c>
      <c r="I349" s="6">
        <v>2808.1462047999999</v>
      </c>
      <c r="J349" s="6">
        <v>2439.3374094000001</v>
      </c>
      <c r="K349" s="6">
        <v>2290.8464021</v>
      </c>
      <c r="L349" s="6">
        <v>1958.3745884</v>
      </c>
      <c r="M349" s="6">
        <v>1334.4868571</v>
      </c>
      <c r="N349" s="6">
        <v>1690.3635697</v>
      </c>
      <c r="O349" s="6">
        <v>1126.3393103000001</v>
      </c>
      <c r="P349" s="6">
        <v>1107.7398056</v>
      </c>
      <c r="Q349" s="6">
        <v>1001.9129452</v>
      </c>
      <c r="R349" s="6">
        <v>1346.0201087999999</v>
      </c>
      <c r="S349" s="6">
        <v>7.6830731912616503</v>
      </c>
      <c r="T349" s="6">
        <v>9.2997385124282594</v>
      </c>
      <c r="U349" s="6">
        <v>10.7325362592467</v>
      </c>
      <c r="V349" s="6">
        <v>9.2388592188745005</v>
      </c>
      <c r="W349" s="6">
        <v>8.2241051148377107</v>
      </c>
      <c r="X349" s="6">
        <v>9.0008892561485805</v>
      </c>
      <c r="Y349" s="6">
        <v>7.8187545373740699</v>
      </c>
      <c r="Z349" s="6">
        <v>7.3427995782068196</v>
      </c>
      <c r="AA349" s="6">
        <v>6.2771349875279698</v>
      </c>
      <c r="AB349" s="6">
        <v>4.2774013667847299</v>
      </c>
      <c r="AC349" s="6">
        <v>5.4180851650426503</v>
      </c>
      <c r="AD349" s="6">
        <v>3.6102306138932398</v>
      </c>
      <c r="AE349" s="6">
        <v>3.5506140306335201</v>
      </c>
      <c r="AF349" s="6">
        <v>3.2114095229913899</v>
      </c>
      <c r="AG349" s="6">
        <v>4.3143686447482299</v>
      </c>
    </row>
    <row r="350" spans="1:33" x14ac:dyDescent="0.25">
      <c r="A350" s="6" t="s">
        <v>236</v>
      </c>
      <c r="B350" s="6" t="s">
        <v>237</v>
      </c>
      <c r="C350" s="6" t="s">
        <v>12</v>
      </c>
      <c r="D350" s="6">
        <v>343.7018089</v>
      </c>
      <c r="E350" s="6">
        <v>586.20764099999997</v>
      </c>
      <c r="F350" s="6">
        <v>833.306106</v>
      </c>
      <c r="G350" s="6">
        <v>806.08051339999997</v>
      </c>
      <c r="H350" s="6">
        <v>1441.7292433</v>
      </c>
      <c r="I350" s="6">
        <v>1479.5055402</v>
      </c>
      <c r="J350" s="6">
        <v>1211.41049</v>
      </c>
      <c r="K350" s="6">
        <v>794.28637900000001</v>
      </c>
      <c r="L350" s="6">
        <v>1260.5317673</v>
      </c>
      <c r="M350" s="6">
        <v>1203.4053329000001</v>
      </c>
      <c r="N350" s="6">
        <v>1303.3054583999999</v>
      </c>
      <c r="O350" s="6">
        <v>693.04917290000003</v>
      </c>
      <c r="P350" s="6">
        <v>700.59235980000005</v>
      </c>
      <c r="Q350" s="6">
        <v>606.23982539999997</v>
      </c>
      <c r="R350" s="6">
        <v>840.10647170000004</v>
      </c>
      <c r="S350" s="6">
        <v>2.4370037916546599</v>
      </c>
      <c r="T350" s="6">
        <v>4.1564815977723901</v>
      </c>
      <c r="U350" s="6">
        <v>5.9085232819412603</v>
      </c>
      <c r="V350" s="6">
        <v>5.7154813174296697</v>
      </c>
      <c r="W350" s="6">
        <v>10.2225229588005</v>
      </c>
      <c r="X350" s="6">
        <v>10.4903742659397</v>
      </c>
      <c r="Y350" s="6">
        <v>8.5894571425987696</v>
      </c>
      <c r="Z350" s="6">
        <v>5.6318554839082404</v>
      </c>
      <c r="AA350" s="6">
        <v>8.9377495749666505</v>
      </c>
      <c r="AB350" s="6">
        <v>8.5326968995615697</v>
      </c>
      <c r="AC350" s="6">
        <v>9.2410347038037006</v>
      </c>
      <c r="AD350" s="6">
        <v>4.9140371636851796</v>
      </c>
      <c r="AE350" s="6">
        <v>4.9675218256812697</v>
      </c>
      <c r="AF350" s="6">
        <v>4.2985189920304103</v>
      </c>
      <c r="AG350" s="6">
        <v>5.9567410002261303</v>
      </c>
    </row>
    <row r="351" spans="1:33" x14ac:dyDescent="0.25">
      <c r="A351" s="6" t="s">
        <v>238</v>
      </c>
      <c r="B351" s="6" t="s">
        <v>239</v>
      </c>
      <c r="C351" s="6" t="s">
        <v>11</v>
      </c>
      <c r="D351" s="6">
        <v>580.57794750000005</v>
      </c>
      <c r="E351" s="6">
        <v>756.73715259999994</v>
      </c>
      <c r="F351" s="6">
        <v>718.33709280000005</v>
      </c>
      <c r="G351" s="6">
        <v>514.7768155</v>
      </c>
      <c r="H351" s="6">
        <v>792.94746959999998</v>
      </c>
      <c r="I351" s="6">
        <v>656.23029929999996</v>
      </c>
      <c r="J351" s="6">
        <v>483.86598049999998</v>
      </c>
      <c r="K351" s="6">
        <v>522.7154468</v>
      </c>
      <c r="L351" s="6">
        <v>614.27267719999998</v>
      </c>
      <c r="M351" s="6">
        <v>497.62968210000003</v>
      </c>
      <c r="N351" s="6">
        <v>440.36069199999997</v>
      </c>
      <c r="O351" s="6">
        <v>451.259657</v>
      </c>
      <c r="P351" s="6">
        <v>490.23356530000001</v>
      </c>
      <c r="Q351" s="6">
        <v>390.85208729999999</v>
      </c>
      <c r="R351" s="6">
        <v>626.48938610000005</v>
      </c>
      <c r="S351" s="6">
        <v>6.8004978489819896</v>
      </c>
      <c r="T351" s="6">
        <v>8.8639077675285893</v>
      </c>
      <c r="U351" s="6">
        <v>8.4141154094220596</v>
      </c>
      <c r="V351" s="6">
        <v>6.0297478427968496</v>
      </c>
      <c r="W351" s="6">
        <v>9.2880509578268402</v>
      </c>
      <c r="X351" s="6">
        <v>7.6866383885971796</v>
      </c>
      <c r="Y351" s="6">
        <v>5.6676792044117601</v>
      </c>
      <c r="Z351" s="6">
        <v>6.12273560664834</v>
      </c>
      <c r="AA351" s="6">
        <v>7.1951751491336298</v>
      </c>
      <c r="AB351" s="6">
        <v>5.8288979064445803</v>
      </c>
      <c r="AC351" s="6">
        <v>5.1580876463142298</v>
      </c>
      <c r="AD351" s="6">
        <v>5.2857507591792396</v>
      </c>
      <c r="AE351" s="6">
        <v>5.7422647909330502</v>
      </c>
      <c r="AF351" s="6">
        <v>4.5781772979824904</v>
      </c>
      <c r="AG351" s="6">
        <v>7.3382734237991398</v>
      </c>
    </row>
    <row r="352" spans="1:33" x14ac:dyDescent="0.25">
      <c r="A352" s="6" t="s">
        <v>238</v>
      </c>
      <c r="B352" s="6" t="s">
        <v>239</v>
      </c>
      <c r="C352" s="6" t="s">
        <v>12</v>
      </c>
      <c r="D352" s="6">
        <v>1249.4919632000001</v>
      </c>
      <c r="E352" s="6">
        <v>1433.3590346999999</v>
      </c>
      <c r="F352" s="6">
        <v>1279.4968099</v>
      </c>
      <c r="G352" s="6">
        <v>1745.7387245</v>
      </c>
      <c r="H352" s="6">
        <v>2787.5369906000001</v>
      </c>
      <c r="I352" s="6">
        <v>3642.2456115</v>
      </c>
      <c r="J352" s="6">
        <v>3321.4016553000001</v>
      </c>
      <c r="K352" s="6">
        <v>2894.6042195999999</v>
      </c>
      <c r="L352" s="6">
        <v>2921.9833647</v>
      </c>
      <c r="M352" s="6">
        <v>2394.9491607999998</v>
      </c>
      <c r="N352" s="6">
        <v>2363.7412075000002</v>
      </c>
      <c r="O352" s="6">
        <v>2072.8179331000001</v>
      </c>
      <c r="P352" s="6">
        <v>1820.9674952</v>
      </c>
      <c r="Q352" s="6">
        <v>1760.2133183999999</v>
      </c>
      <c r="R352" s="6">
        <v>3099.1665601</v>
      </c>
      <c r="S352" s="6">
        <v>3.59176219925358</v>
      </c>
      <c r="T352" s="6">
        <v>4.1203024512531403</v>
      </c>
      <c r="U352" s="6">
        <v>3.6780134736479</v>
      </c>
      <c r="V352" s="6">
        <v>5.0182622578650404</v>
      </c>
      <c r="W352" s="6">
        <v>8.0129927096262197</v>
      </c>
      <c r="X352" s="6">
        <v>10.469919369692599</v>
      </c>
      <c r="Y352" s="6">
        <v>9.5476283684869703</v>
      </c>
      <c r="Z352" s="6">
        <v>8.3207658183992894</v>
      </c>
      <c r="AA352" s="6">
        <v>8.3994693085491594</v>
      </c>
      <c r="AB352" s="6">
        <v>6.8844683425295701</v>
      </c>
      <c r="AC352" s="6">
        <v>6.7947586442839398</v>
      </c>
      <c r="AD352" s="6">
        <v>5.9584769788966003</v>
      </c>
      <c r="AE352" s="6">
        <v>5.23451323254484</v>
      </c>
      <c r="AF352" s="6">
        <v>5.05987060809918</v>
      </c>
      <c r="AG352" s="6">
        <v>8.9087962368719609</v>
      </c>
    </row>
    <row r="353" spans="1:33" x14ac:dyDescent="0.25">
      <c r="A353" s="6" t="s">
        <v>240</v>
      </c>
      <c r="B353" s="6" t="s">
        <v>241</v>
      </c>
      <c r="C353" s="6" t="s">
        <v>11</v>
      </c>
      <c r="D353" s="6">
        <v>182.296412</v>
      </c>
      <c r="E353" s="6">
        <v>376.99570929999999</v>
      </c>
      <c r="F353" s="6">
        <v>404.80398270000001</v>
      </c>
      <c r="G353" s="6">
        <v>232.7604968</v>
      </c>
      <c r="H353" s="6">
        <v>370.8468992</v>
      </c>
      <c r="I353" s="6">
        <v>665.59007929999996</v>
      </c>
      <c r="J353" s="6">
        <v>390.40425850000003</v>
      </c>
      <c r="K353" s="6">
        <v>364.28903430000003</v>
      </c>
      <c r="L353" s="6">
        <v>293.250067</v>
      </c>
      <c r="M353" s="6">
        <v>153.22653339999999</v>
      </c>
      <c r="N353" s="6">
        <v>200.26966289999999</v>
      </c>
      <c r="O353" s="6">
        <v>250.66442190000001</v>
      </c>
      <c r="P353" s="6">
        <v>378.1498153</v>
      </c>
      <c r="Q353" s="6">
        <v>265.55117799999999</v>
      </c>
      <c r="R353" s="6">
        <v>541.07321260000003</v>
      </c>
      <c r="S353" s="6">
        <v>3.5954681717714601</v>
      </c>
      <c r="T353" s="6">
        <v>7.4355609022220204</v>
      </c>
      <c r="U353" s="6">
        <v>7.9840289758647396</v>
      </c>
      <c r="V353" s="6">
        <v>4.5907812924486597</v>
      </c>
      <c r="W353" s="6">
        <v>7.3142867050709697</v>
      </c>
      <c r="X353" s="6">
        <v>13.127564713506199</v>
      </c>
      <c r="Y353" s="6">
        <v>7.7000203688089499</v>
      </c>
      <c r="Z353" s="6">
        <v>7.1849446392341099</v>
      </c>
      <c r="AA353" s="6">
        <v>5.7838290435927497</v>
      </c>
      <c r="AB353" s="6">
        <v>3.02211720936437</v>
      </c>
      <c r="AC353" s="6">
        <v>3.9499581523763099</v>
      </c>
      <c r="AD353" s="6">
        <v>4.9439039465952002</v>
      </c>
      <c r="AE353" s="6">
        <v>7.4583235630134501</v>
      </c>
      <c r="AF353" s="6">
        <v>5.2375183800952598</v>
      </c>
      <c r="AG353" s="6">
        <v>10.671693936035499</v>
      </c>
    </row>
    <row r="354" spans="1:33" x14ac:dyDescent="0.25">
      <c r="A354" s="6" t="s">
        <v>240</v>
      </c>
      <c r="B354" s="6" t="s">
        <v>241</v>
      </c>
      <c r="C354" s="6" t="s">
        <v>12</v>
      </c>
      <c r="D354" s="6">
        <v>1065.9155272</v>
      </c>
      <c r="E354" s="6">
        <v>1276.9995819000001</v>
      </c>
      <c r="F354" s="6">
        <v>796.98878639999998</v>
      </c>
      <c r="G354" s="6">
        <v>1298.8965315</v>
      </c>
      <c r="H354" s="6">
        <v>2798.4960721000002</v>
      </c>
      <c r="I354" s="6">
        <v>3279.1718826000001</v>
      </c>
      <c r="J354" s="6">
        <v>3833.0674319</v>
      </c>
      <c r="K354" s="6">
        <v>4164.7041393999998</v>
      </c>
      <c r="L354" s="6">
        <v>3480.9398092000001</v>
      </c>
      <c r="M354" s="6">
        <v>2029.1371517</v>
      </c>
      <c r="N354" s="6">
        <v>1980.9499478</v>
      </c>
      <c r="O354" s="6">
        <v>2086.3586188999998</v>
      </c>
      <c r="P354" s="6">
        <v>1739.9411611999999</v>
      </c>
      <c r="Q354" s="6">
        <v>1367.8411195000001</v>
      </c>
      <c r="R354" s="6">
        <v>2731.4204715999999</v>
      </c>
      <c r="S354" s="6">
        <v>3.1414368075061199</v>
      </c>
      <c r="T354" s="6">
        <v>3.7635379046297399</v>
      </c>
      <c r="U354" s="6">
        <v>2.34886334318012</v>
      </c>
      <c r="V354" s="6">
        <v>3.82807198982713</v>
      </c>
      <c r="W354" s="6">
        <v>8.2476503458483901</v>
      </c>
      <c r="X354" s="6">
        <v>9.6642848211422407</v>
      </c>
      <c r="Y354" s="6">
        <v>11.296710488733</v>
      </c>
      <c r="Z354" s="6">
        <v>12.274101035240299</v>
      </c>
      <c r="AA354" s="6">
        <v>10.2589296827857</v>
      </c>
      <c r="AB354" s="6">
        <v>5.9802169807706296</v>
      </c>
      <c r="AC354" s="6">
        <v>5.8382009840810003</v>
      </c>
      <c r="AD354" s="6">
        <v>6.1488585087853096</v>
      </c>
      <c r="AE354" s="6">
        <v>5.1279065434451097</v>
      </c>
      <c r="AF354" s="6">
        <v>4.0312635757405797</v>
      </c>
      <c r="AG354" s="6">
        <v>8.0499669882846003</v>
      </c>
    </row>
    <row r="355" spans="1:33" x14ac:dyDescent="0.25">
      <c r="A355" s="6" t="s">
        <v>242</v>
      </c>
      <c r="B355" s="6" t="s">
        <v>243</v>
      </c>
      <c r="C355" s="6" t="s">
        <v>11</v>
      </c>
      <c r="D355" s="6">
        <v>108.5675375</v>
      </c>
      <c r="E355" s="6">
        <v>153.1103426</v>
      </c>
      <c r="F355" s="6">
        <v>249.89862439999999</v>
      </c>
      <c r="G355" s="6">
        <v>153.35093169999999</v>
      </c>
      <c r="H355" s="6">
        <v>366.9229014</v>
      </c>
      <c r="I355" s="6">
        <v>230.6276551</v>
      </c>
      <c r="J355" s="6">
        <v>235.0170948</v>
      </c>
      <c r="K355" s="6">
        <v>239.15268359999999</v>
      </c>
      <c r="L355" s="6">
        <v>155.47052299999999</v>
      </c>
      <c r="M355" s="6">
        <v>74.329853799999995</v>
      </c>
      <c r="N355" s="6">
        <v>179.537826</v>
      </c>
      <c r="O355" s="6">
        <v>138.036619</v>
      </c>
      <c r="P355" s="6">
        <v>207.33667879999999</v>
      </c>
      <c r="Q355" s="6">
        <v>142.77881740000001</v>
      </c>
      <c r="R355" s="6">
        <v>365.42586619999997</v>
      </c>
      <c r="S355" s="6">
        <v>3.6194439964571998</v>
      </c>
      <c r="T355" s="6">
        <v>5.1044200050965998</v>
      </c>
      <c r="U355" s="6">
        <v>8.3311650667907298</v>
      </c>
      <c r="V355" s="6">
        <v>5.1124408075727299</v>
      </c>
      <c r="W355" s="6">
        <v>12.232541358275601</v>
      </c>
      <c r="X355" s="6">
        <v>7.6887060431733296</v>
      </c>
      <c r="Y355" s="6">
        <v>7.8350419695083602</v>
      </c>
      <c r="Z355" s="6">
        <v>7.9729149691052799</v>
      </c>
      <c r="AA355" s="6">
        <v>5.1831041216939404</v>
      </c>
      <c r="AB355" s="6">
        <v>2.4780219694487502</v>
      </c>
      <c r="AC355" s="6">
        <v>5.9854641766437497</v>
      </c>
      <c r="AD355" s="6">
        <v>4.6018895098435797</v>
      </c>
      <c r="AE355" s="6">
        <v>6.9122273066940902</v>
      </c>
      <c r="AF355" s="6">
        <v>4.7599857688555298</v>
      </c>
      <c r="AG355" s="6">
        <v>12.1826329308405</v>
      </c>
    </row>
    <row r="356" spans="1:33" x14ac:dyDescent="0.25">
      <c r="A356" s="6" t="s">
        <v>242</v>
      </c>
      <c r="B356" s="6" t="s">
        <v>243</v>
      </c>
      <c r="C356" s="6" t="s">
        <v>12</v>
      </c>
      <c r="D356" s="6">
        <v>612.58634340000003</v>
      </c>
      <c r="E356" s="6">
        <v>762.76917560000004</v>
      </c>
      <c r="F356" s="6">
        <v>937.06797600000004</v>
      </c>
      <c r="G356" s="6">
        <v>1180.6202783000001</v>
      </c>
      <c r="H356" s="6">
        <v>1765.1058888</v>
      </c>
      <c r="I356" s="6">
        <v>2569.7269526</v>
      </c>
      <c r="J356" s="6">
        <v>3005.4884849</v>
      </c>
      <c r="K356" s="6">
        <v>2847.5209464999998</v>
      </c>
      <c r="L356" s="6">
        <v>2655.4776585</v>
      </c>
      <c r="M356" s="6">
        <v>1901.4969338999999</v>
      </c>
      <c r="N356" s="6">
        <v>1628.1533838</v>
      </c>
      <c r="O356" s="6">
        <v>1515.2769321999999</v>
      </c>
      <c r="P356" s="6">
        <v>1589.2370495</v>
      </c>
      <c r="Q356" s="6">
        <v>1135.008356</v>
      </c>
      <c r="R356" s="6">
        <v>2236.8996843999998</v>
      </c>
      <c r="S356" s="6">
        <v>2.3254734010457101</v>
      </c>
      <c r="T356" s="6">
        <v>2.8955908797286498</v>
      </c>
      <c r="U356" s="6">
        <v>3.55725633886167</v>
      </c>
      <c r="V356" s="6">
        <v>4.4818189035747196</v>
      </c>
      <c r="W356" s="6">
        <v>6.7006175352383002</v>
      </c>
      <c r="X356" s="6">
        <v>9.7550847167997006</v>
      </c>
      <c r="Y356" s="6">
        <v>11.409303527715799</v>
      </c>
      <c r="Z356" s="6">
        <v>10.809634088891899</v>
      </c>
      <c r="AA356" s="6">
        <v>10.080607784428899</v>
      </c>
      <c r="AB356" s="6">
        <v>7.2183792368140898</v>
      </c>
      <c r="AC356" s="6">
        <v>6.1807244442228404</v>
      </c>
      <c r="AD356" s="6">
        <v>5.7522278108448699</v>
      </c>
      <c r="AE356" s="6">
        <v>6.0329919633148297</v>
      </c>
      <c r="AF356" s="6">
        <v>4.3086689252541097</v>
      </c>
      <c r="AG356" s="6">
        <v>8.4916204432639404</v>
      </c>
    </row>
    <row r="357" spans="1:33" x14ac:dyDescent="0.25">
      <c r="A357" s="6" t="s">
        <v>244</v>
      </c>
      <c r="B357" s="6" t="s">
        <v>245</v>
      </c>
      <c r="C357" s="6" t="s">
        <v>11</v>
      </c>
      <c r="D357" s="6">
        <v>1530.7168134999999</v>
      </c>
      <c r="E357" s="6">
        <v>1433.5685332999999</v>
      </c>
      <c r="F357" s="6">
        <v>1402.8010243000001</v>
      </c>
      <c r="G357" s="6">
        <v>1854.1636934000001</v>
      </c>
      <c r="H357" s="6">
        <v>1676.0187016</v>
      </c>
      <c r="I357" s="6">
        <v>1867.0420082000001</v>
      </c>
      <c r="J357" s="6">
        <v>1756.2824768</v>
      </c>
      <c r="K357" s="6">
        <v>1286.4756821999999</v>
      </c>
      <c r="L357" s="6">
        <v>952.54785070000003</v>
      </c>
      <c r="M357" s="6">
        <v>588.84054319999996</v>
      </c>
      <c r="N357" s="6">
        <v>1026.7226043999999</v>
      </c>
      <c r="O357" s="6">
        <v>473.24321650000002</v>
      </c>
      <c r="P357" s="6">
        <v>381.08183550000001</v>
      </c>
      <c r="Q357" s="6">
        <v>323.16402190000002</v>
      </c>
      <c r="R357" s="6">
        <v>441.39733180000002</v>
      </c>
      <c r="S357" s="6">
        <v>9.0073604699321095</v>
      </c>
      <c r="T357" s="6">
        <v>8.4357004665415705</v>
      </c>
      <c r="U357" s="6">
        <v>8.2546519264845699</v>
      </c>
      <c r="V357" s="6">
        <v>10.910653498688101</v>
      </c>
      <c r="W357" s="6">
        <v>9.86237589246862</v>
      </c>
      <c r="X357" s="6">
        <v>10.9864347422374</v>
      </c>
      <c r="Y357" s="6">
        <v>10.3346805993405</v>
      </c>
      <c r="Z357" s="6">
        <v>7.5701462890981901</v>
      </c>
      <c r="AA357" s="6">
        <v>5.6051790771774703</v>
      </c>
      <c r="AB357" s="6">
        <v>3.46497731333179</v>
      </c>
      <c r="AC357" s="6">
        <v>6.0416535043555903</v>
      </c>
      <c r="AD357" s="6">
        <v>2.78475561473646</v>
      </c>
      <c r="AE357" s="6">
        <v>2.2424405550516799</v>
      </c>
      <c r="AF357" s="6">
        <v>1.90162857720928</v>
      </c>
      <c r="AG357" s="6">
        <v>2.5973614733466399</v>
      </c>
    </row>
    <row r="358" spans="1:33" x14ac:dyDescent="0.25">
      <c r="A358" s="6" t="s">
        <v>244</v>
      </c>
      <c r="B358" s="6" t="s">
        <v>245</v>
      </c>
      <c r="C358" s="6" t="s">
        <v>12</v>
      </c>
      <c r="D358" s="6">
        <v>714.93963259999998</v>
      </c>
      <c r="E358" s="6">
        <v>840.12783809999996</v>
      </c>
      <c r="F358" s="6">
        <v>740.84615829999996</v>
      </c>
      <c r="G358" s="6">
        <v>1392.7920243999999</v>
      </c>
      <c r="H358" s="6">
        <v>2045.0255807000001</v>
      </c>
      <c r="I358" s="6">
        <v>2407.0818702000001</v>
      </c>
      <c r="J358" s="6">
        <v>2111.7095095999998</v>
      </c>
      <c r="K358" s="6">
        <v>1611.4960804</v>
      </c>
      <c r="L358" s="6">
        <v>1607.4604896000001</v>
      </c>
      <c r="M358" s="6">
        <v>1612.3086059</v>
      </c>
      <c r="N358" s="6">
        <v>1993.0322791999999</v>
      </c>
      <c r="O358" s="6">
        <v>1422.0429036999999</v>
      </c>
      <c r="P358" s="6">
        <v>1312.7725622999999</v>
      </c>
      <c r="Q358" s="6">
        <v>1029.9708777000001</v>
      </c>
      <c r="R358" s="6">
        <v>1459.32725</v>
      </c>
      <c r="S358" s="6">
        <v>3.2058730966757301</v>
      </c>
      <c r="T358" s="6">
        <v>3.76723168099987</v>
      </c>
      <c r="U358" s="6">
        <v>3.32204099391193</v>
      </c>
      <c r="V358" s="6">
        <v>6.2454426593338104</v>
      </c>
      <c r="W358" s="6">
        <v>9.1701343613270296</v>
      </c>
      <c r="X358" s="6">
        <v>10.793637192984599</v>
      </c>
      <c r="Y358" s="6">
        <v>9.4691529132342698</v>
      </c>
      <c r="Z358" s="6">
        <v>7.2261372764645699</v>
      </c>
      <c r="AA358" s="6">
        <v>7.2080412143846697</v>
      </c>
      <c r="AB358" s="6">
        <v>7.2297807360268003</v>
      </c>
      <c r="AC358" s="6">
        <v>8.9369903042826309</v>
      </c>
      <c r="AD358" s="6">
        <v>6.3766070300387199</v>
      </c>
      <c r="AE358" s="6">
        <v>5.8866260137606297</v>
      </c>
      <c r="AF358" s="6">
        <v>4.6185101183575297</v>
      </c>
      <c r="AG358" s="6">
        <v>6.5437944082172503</v>
      </c>
    </row>
    <row r="359" spans="1:33" x14ac:dyDescent="0.25">
      <c r="A359" s="6" t="s">
        <v>246</v>
      </c>
      <c r="B359" s="6" t="s">
        <v>247</v>
      </c>
      <c r="C359" s="6" t="s">
        <v>11</v>
      </c>
      <c r="D359" s="6">
        <v>0</v>
      </c>
      <c r="E359" s="6">
        <v>44.366773500000001</v>
      </c>
      <c r="F359" s="6">
        <v>83.037390400000007</v>
      </c>
      <c r="G359" s="6">
        <v>34.431102199999998</v>
      </c>
      <c r="H359" s="6">
        <v>213.1846141</v>
      </c>
      <c r="I359" s="6">
        <v>81.321025599999999</v>
      </c>
      <c r="J359" s="6">
        <v>59.403553600000002</v>
      </c>
      <c r="K359" s="6">
        <v>71.193026200000006</v>
      </c>
      <c r="L359" s="6">
        <v>120.1704713</v>
      </c>
      <c r="M359" s="6">
        <v>46.865066599999999</v>
      </c>
      <c r="N359" s="6">
        <v>93.9991919</v>
      </c>
      <c r="O359" s="6">
        <v>74.217171300000004</v>
      </c>
      <c r="P359" s="6">
        <v>82.456233400000002</v>
      </c>
      <c r="Q359" s="6">
        <v>118.7987251</v>
      </c>
      <c r="R359" s="6">
        <v>299.04589529999998</v>
      </c>
      <c r="S359" s="6">
        <v>0</v>
      </c>
      <c r="T359" s="6">
        <v>3.1189509943073701</v>
      </c>
      <c r="U359" s="6">
        <v>5.8374664398971703</v>
      </c>
      <c r="V359" s="6">
        <v>2.4204807329924201</v>
      </c>
      <c r="W359" s="6">
        <v>14.986718926455801</v>
      </c>
      <c r="X359" s="6">
        <v>5.7168072781586199</v>
      </c>
      <c r="Y359" s="6">
        <v>4.1760253890473003</v>
      </c>
      <c r="Z359" s="6">
        <v>5.00481649525946</v>
      </c>
      <c r="AA359" s="6">
        <v>8.4478942546389995</v>
      </c>
      <c r="AB359" s="6">
        <v>3.2945791307170702</v>
      </c>
      <c r="AC359" s="6">
        <v>6.6080728868100804</v>
      </c>
      <c r="AD359" s="6">
        <v>5.2174116339745797</v>
      </c>
      <c r="AE359" s="6">
        <v>5.7966115374553997</v>
      </c>
      <c r="AF359" s="6">
        <v>8.3514615227337305</v>
      </c>
      <c r="AG359" s="6">
        <v>21.022702777551999</v>
      </c>
    </row>
    <row r="360" spans="1:33" x14ac:dyDescent="0.25">
      <c r="A360" s="6" t="s">
        <v>246</v>
      </c>
      <c r="B360" s="6" t="s">
        <v>247</v>
      </c>
      <c r="C360" s="6" t="s">
        <v>12</v>
      </c>
      <c r="D360" s="6">
        <v>723.20867250000003</v>
      </c>
      <c r="E360" s="6">
        <v>1089.9698504</v>
      </c>
      <c r="F360" s="6">
        <v>1162.4173126000001</v>
      </c>
      <c r="G360" s="6">
        <v>1260.0629452999999</v>
      </c>
      <c r="H360" s="6">
        <v>2170.3213378999999</v>
      </c>
      <c r="I360" s="6">
        <v>2392.9945275</v>
      </c>
      <c r="J360" s="6">
        <v>2489.9665479999999</v>
      </c>
      <c r="K360" s="6">
        <v>2816.9197524000001</v>
      </c>
      <c r="L360" s="6">
        <v>2823.9707625999999</v>
      </c>
      <c r="M360" s="6">
        <v>1698.5042695</v>
      </c>
      <c r="N360" s="6">
        <v>1882.6918075999999</v>
      </c>
      <c r="O360" s="6">
        <v>1954.349661</v>
      </c>
      <c r="P360" s="6">
        <v>1590.3457183</v>
      </c>
      <c r="Q360" s="6">
        <v>1403.8534</v>
      </c>
      <c r="R360" s="6">
        <v>2475.9331978</v>
      </c>
      <c r="S360" s="6">
        <v>2.5888508161305102</v>
      </c>
      <c r="T360" s="6">
        <v>3.9017360328539099</v>
      </c>
      <c r="U360" s="6">
        <v>4.1610742830365401</v>
      </c>
      <c r="V360" s="6">
        <v>4.5106137527903103</v>
      </c>
      <c r="W360" s="6">
        <v>7.7690414683016398</v>
      </c>
      <c r="X360" s="6">
        <v>8.5661387523173307</v>
      </c>
      <c r="Y360" s="6">
        <v>8.9132669104261506</v>
      </c>
      <c r="Z360" s="6">
        <v>10.0836525850358</v>
      </c>
      <c r="AA360" s="6">
        <v>10.108892898384999</v>
      </c>
      <c r="AB360" s="6">
        <v>6.0800904794130997</v>
      </c>
      <c r="AC360" s="6">
        <v>6.7394217021470899</v>
      </c>
      <c r="AD360" s="6">
        <v>6.9959334107463196</v>
      </c>
      <c r="AE360" s="6">
        <v>5.6929181954059302</v>
      </c>
      <c r="AF360" s="6">
        <v>5.0253366123974299</v>
      </c>
      <c r="AG360" s="6">
        <v>8.8630321006129194</v>
      </c>
    </row>
    <row r="361" spans="1:33" x14ac:dyDescent="0.25">
      <c r="A361" s="6" t="s">
        <v>248</v>
      </c>
      <c r="B361" s="6" t="s">
        <v>249</v>
      </c>
      <c r="C361" s="6" t="s">
        <v>11</v>
      </c>
      <c r="D361" s="6">
        <v>31.859836000000001</v>
      </c>
      <c r="E361" s="6">
        <v>73.189146100000002</v>
      </c>
      <c r="F361" s="6">
        <v>39.929622299999998</v>
      </c>
      <c r="G361" s="6">
        <v>74.120509900000002</v>
      </c>
      <c r="H361" s="6">
        <v>152.75295610000001</v>
      </c>
      <c r="I361" s="6">
        <v>47.6259382</v>
      </c>
      <c r="J361" s="6">
        <v>56.726568999999998</v>
      </c>
      <c r="K361" s="6">
        <v>38.200586100000002</v>
      </c>
      <c r="L361" s="6">
        <v>37.631874400000001</v>
      </c>
      <c r="M361" s="6">
        <v>94.318145999999999</v>
      </c>
      <c r="N361" s="6">
        <v>9.9187540999999992</v>
      </c>
      <c r="O361" s="6">
        <v>53.325248299999998</v>
      </c>
      <c r="P361" s="6">
        <v>71.800370099999995</v>
      </c>
      <c r="Q361" s="6">
        <v>54.406957900000002</v>
      </c>
      <c r="R361" s="6">
        <v>87.416840800000003</v>
      </c>
      <c r="S361" s="6">
        <v>3.4509347946085298</v>
      </c>
      <c r="T361" s="6">
        <v>7.92756657203687</v>
      </c>
      <c r="U361" s="6">
        <v>4.32502298287557</v>
      </c>
      <c r="V361" s="6">
        <v>8.0284483136710296</v>
      </c>
      <c r="W361" s="6">
        <v>16.5456121991588</v>
      </c>
      <c r="X361" s="6">
        <v>5.1586582950475801</v>
      </c>
      <c r="Y361" s="6">
        <v>6.1444035914328401</v>
      </c>
      <c r="Z361" s="6">
        <v>4.1377404374250002</v>
      </c>
      <c r="AA361" s="6">
        <v>4.0761397752737301</v>
      </c>
      <c r="AB361" s="6">
        <v>10.216178507459</v>
      </c>
      <c r="AC361" s="6">
        <v>1.0743612629662</v>
      </c>
      <c r="AD361" s="6">
        <v>5.7759856262163201</v>
      </c>
      <c r="AE361" s="6">
        <v>7.7771397016563304</v>
      </c>
      <c r="AF361" s="6">
        <v>5.8931522461669701</v>
      </c>
      <c r="AG361" s="6">
        <v>9.46865569400528</v>
      </c>
    </row>
    <row r="362" spans="1:33" x14ac:dyDescent="0.25">
      <c r="A362" s="6" t="s">
        <v>248</v>
      </c>
      <c r="B362" s="6" t="s">
        <v>249</v>
      </c>
      <c r="C362" s="6" t="s">
        <v>12</v>
      </c>
      <c r="D362" s="6">
        <v>861.77468120000003</v>
      </c>
      <c r="E362" s="6">
        <v>1237.5782458000001</v>
      </c>
      <c r="F362" s="6">
        <v>1502.6684682</v>
      </c>
      <c r="G362" s="6">
        <v>1344.5488161999999</v>
      </c>
      <c r="H362" s="6">
        <v>1558.5777172000001</v>
      </c>
      <c r="I362" s="6">
        <v>1803.3420963999999</v>
      </c>
      <c r="J362" s="6">
        <v>2063.2196666</v>
      </c>
      <c r="K362" s="6">
        <v>2268.7671799999998</v>
      </c>
      <c r="L362" s="6">
        <v>2016.9463968</v>
      </c>
      <c r="M362" s="6">
        <v>2017.1497515000001</v>
      </c>
      <c r="N362" s="6">
        <v>2385.1530409000002</v>
      </c>
      <c r="O362" s="6">
        <v>1856.3610685000001</v>
      </c>
      <c r="P362" s="6">
        <v>1251.8853999999999</v>
      </c>
      <c r="Q362" s="6">
        <v>864.13086829999997</v>
      </c>
      <c r="R362" s="6">
        <v>1781.6732451</v>
      </c>
      <c r="S362" s="6">
        <v>3.4729686399975201</v>
      </c>
      <c r="T362" s="6">
        <v>4.9874642768821902</v>
      </c>
      <c r="U362" s="6">
        <v>6.0557830024720296</v>
      </c>
      <c r="V362" s="6">
        <v>5.4185577454029099</v>
      </c>
      <c r="W362" s="6">
        <v>6.2810983577484603</v>
      </c>
      <c r="X362" s="6">
        <v>7.2675035419508696</v>
      </c>
      <c r="Y362" s="6">
        <v>8.3148151783133795</v>
      </c>
      <c r="Z362" s="6">
        <v>9.1431756345217696</v>
      </c>
      <c r="AA362" s="6">
        <v>8.1283330056626806</v>
      </c>
      <c r="AB362" s="6">
        <v>8.1291525290384499</v>
      </c>
      <c r="AC362" s="6">
        <v>9.6122129059370405</v>
      </c>
      <c r="AD362" s="6">
        <v>7.4811710253953896</v>
      </c>
      <c r="AE362" s="6">
        <v>5.0451223851420197</v>
      </c>
      <c r="AF362" s="6">
        <v>3.4824641196011599</v>
      </c>
      <c r="AG362" s="6">
        <v>7.18017765193414</v>
      </c>
    </row>
    <row r="363" spans="1:33" x14ac:dyDescent="0.25">
      <c r="A363" s="6" t="s">
        <v>250</v>
      </c>
      <c r="B363" s="6" t="s">
        <v>251</v>
      </c>
      <c r="C363" s="6" t="s">
        <v>11</v>
      </c>
      <c r="D363" s="6">
        <v>82.215186500000002</v>
      </c>
      <c r="E363" s="6">
        <v>85.894925700000002</v>
      </c>
      <c r="F363" s="6">
        <v>119.6037376</v>
      </c>
      <c r="G363" s="6">
        <v>159.2716374</v>
      </c>
      <c r="H363" s="6">
        <v>341.18548090000002</v>
      </c>
      <c r="I363" s="6">
        <v>210.85237179999999</v>
      </c>
      <c r="J363" s="6">
        <v>174.56029050000001</v>
      </c>
      <c r="K363" s="6">
        <v>100.1162537</v>
      </c>
      <c r="L363" s="6">
        <v>168.5043537</v>
      </c>
      <c r="M363" s="6">
        <v>175.87703440000001</v>
      </c>
      <c r="N363" s="6">
        <v>170.5847541</v>
      </c>
      <c r="O363" s="6">
        <v>172.72499189999999</v>
      </c>
      <c r="P363" s="6">
        <v>151.3522026</v>
      </c>
      <c r="Q363" s="6">
        <v>173.156993</v>
      </c>
      <c r="R363" s="6">
        <v>391.11041519999998</v>
      </c>
      <c r="S363" s="6">
        <v>3.0711565209851801</v>
      </c>
      <c r="T363" s="6">
        <v>3.20861354712238</v>
      </c>
      <c r="U363" s="6">
        <v>4.4678095897093302</v>
      </c>
      <c r="V363" s="6">
        <v>5.94960795727195</v>
      </c>
      <c r="W363" s="6">
        <v>12.7450177897669</v>
      </c>
      <c r="X363" s="6">
        <v>7.8764114537253098</v>
      </c>
      <c r="Y363" s="6">
        <v>6.5207171241306296</v>
      </c>
      <c r="Z363" s="6">
        <v>3.7398526780373098</v>
      </c>
      <c r="AA363" s="6">
        <v>6.2944969988014199</v>
      </c>
      <c r="AB363" s="6">
        <v>6.5699042243137802</v>
      </c>
      <c r="AC363" s="6">
        <v>6.3722105639797997</v>
      </c>
      <c r="AD363" s="6">
        <v>6.4521593612245596</v>
      </c>
      <c r="AE363" s="6">
        <v>5.6537766776270804</v>
      </c>
      <c r="AF363" s="6">
        <v>6.4682968055559398</v>
      </c>
      <c r="AG363" s="6">
        <v>14.6099687077485</v>
      </c>
    </row>
    <row r="364" spans="1:33" x14ac:dyDescent="0.25">
      <c r="A364" s="6" t="s">
        <v>250</v>
      </c>
      <c r="B364" s="6" t="s">
        <v>251</v>
      </c>
      <c r="C364" s="6" t="s">
        <v>12</v>
      </c>
      <c r="D364" s="6">
        <v>1154.231569</v>
      </c>
      <c r="E364" s="6">
        <v>2121.5058536000001</v>
      </c>
      <c r="F364" s="6">
        <v>2026.5487272</v>
      </c>
      <c r="G364" s="6">
        <v>2453.7512400999999</v>
      </c>
      <c r="H364" s="6">
        <v>3747.7916423000001</v>
      </c>
      <c r="I364" s="6">
        <v>3288.3282116999999</v>
      </c>
      <c r="J364" s="6">
        <v>2651.3042188999998</v>
      </c>
      <c r="K364" s="6">
        <v>3443.9901476</v>
      </c>
      <c r="L364" s="6">
        <v>3394.2135180999999</v>
      </c>
      <c r="M364" s="6">
        <v>3791.4892697999999</v>
      </c>
      <c r="N364" s="6">
        <v>3447.1795726</v>
      </c>
      <c r="O364" s="6">
        <v>3381.6742525999998</v>
      </c>
      <c r="P364" s="6">
        <v>2450.0526407000002</v>
      </c>
      <c r="Q364" s="6">
        <v>2302.2106622000001</v>
      </c>
      <c r="R364" s="6">
        <v>3491.7178423</v>
      </c>
      <c r="S364" s="6">
        <v>2.67517696520208</v>
      </c>
      <c r="T364" s="6">
        <v>4.9170406905514898</v>
      </c>
      <c r="U364" s="6">
        <v>4.69695736927555</v>
      </c>
      <c r="V364" s="6">
        <v>5.6870899844982103</v>
      </c>
      <c r="W364" s="6">
        <v>8.6863036336323098</v>
      </c>
      <c r="X364" s="6">
        <v>7.6213994853609703</v>
      </c>
      <c r="Y364" s="6">
        <v>6.1449609979818298</v>
      </c>
      <c r="Z364" s="6">
        <v>7.9821791039943601</v>
      </c>
      <c r="AA364" s="6">
        <v>7.8668111863076504</v>
      </c>
      <c r="AB364" s="6">
        <v>8.7875821722389595</v>
      </c>
      <c r="AC364" s="6">
        <v>7.9895712742671199</v>
      </c>
      <c r="AD364" s="6">
        <v>7.8377487735933498</v>
      </c>
      <c r="AE364" s="6">
        <v>5.6785176943407301</v>
      </c>
      <c r="AF364" s="6">
        <v>5.3358624889249304</v>
      </c>
      <c r="AG364" s="6">
        <v>8.0927981798304707</v>
      </c>
    </row>
    <row r="365" spans="1:33" x14ac:dyDescent="0.25">
      <c r="A365" s="6" t="s">
        <v>252</v>
      </c>
      <c r="B365" s="6" t="s">
        <v>253</v>
      </c>
      <c r="C365" s="6" t="s">
        <v>11</v>
      </c>
      <c r="D365" s="6">
        <v>181.87128079999999</v>
      </c>
      <c r="E365" s="6">
        <v>146.86400860000001</v>
      </c>
      <c r="F365" s="6">
        <v>319.53724490000002</v>
      </c>
      <c r="G365" s="6">
        <v>250.42669889999999</v>
      </c>
      <c r="H365" s="6">
        <v>329.84257689999998</v>
      </c>
      <c r="I365" s="6">
        <v>178.5339927</v>
      </c>
      <c r="J365" s="6">
        <v>119.0606184</v>
      </c>
      <c r="K365" s="6">
        <v>113.3886832</v>
      </c>
      <c r="L365" s="6">
        <v>408.59045129999998</v>
      </c>
      <c r="M365" s="6">
        <v>219.19398659999999</v>
      </c>
      <c r="N365" s="6">
        <v>260.80064110000001</v>
      </c>
      <c r="O365" s="6">
        <v>302.67575249999999</v>
      </c>
      <c r="P365" s="6">
        <v>311.43621150000001</v>
      </c>
      <c r="Q365" s="6">
        <v>376.2303938</v>
      </c>
      <c r="R365" s="6">
        <v>352.85111339999997</v>
      </c>
      <c r="S365" s="6">
        <v>4.6979337460107304</v>
      </c>
      <c r="T365" s="6">
        <v>3.7936576849375201</v>
      </c>
      <c r="U365" s="6">
        <v>8.2539958992965108</v>
      </c>
      <c r="V365" s="6">
        <v>6.4687950427870797</v>
      </c>
      <c r="W365" s="6">
        <v>8.5201938759846705</v>
      </c>
      <c r="X365" s="6">
        <v>4.6117279508121403</v>
      </c>
      <c r="Y365" s="6">
        <v>3.0754657609595801</v>
      </c>
      <c r="Z365" s="6">
        <v>2.9289534822531502</v>
      </c>
      <c r="AA365" s="6">
        <v>10.5543374468831</v>
      </c>
      <c r="AB365" s="6">
        <v>5.6620199849099198</v>
      </c>
      <c r="AC365" s="6">
        <v>6.7367652958483104</v>
      </c>
      <c r="AD365" s="6">
        <v>7.8184451416088603</v>
      </c>
      <c r="AE365" s="6">
        <v>8.0447373620496592</v>
      </c>
      <c r="AF365" s="6">
        <v>9.7184418316799199</v>
      </c>
      <c r="AG365" s="6">
        <v>9.1145294939788997</v>
      </c>
    </row>
    <row r="366" spans="1:33" x14ac:dyDescent="0.25">
      <c r="A366" s="6" t="s">
        <v>252</v>
      </c>
      <c r="B366" s="6" t="s">
        <v>253</v>
      </c>
      <c r="C366" s="6" t="s">
        <v>12</v>
      </c>
      <c r="D366" s="6">
        <v>2005.5285804</v>
      </c>
      <c r="E366" s="6">
        <v>2659.2124122</v>
      </c>
      <c r="F366" s="6">
        <v>3032.9864738000001</v>
      </c>
      <c r="G366" s="6">
        <v>2990.8878433</v>
      </c>
      <c r="H366" s="6">
        <v>2759.8428809000002</v>
      </c>
      <c r="I366" s="6">
        <v>3209.4791983</v>
      </c>
      <c r="J366" s="6">
        <v>4230.5924709999999</v>
      </c>
      <c r="K366" s="6">
        <v>4581.9173274000004</v>
      </c>
      <c r="L366" s="6">
        <v>4904.4678373999996</v>
      </c>
      <c r="M366" s="6">
        <v>4867.4970745000001</v>
      </c>
      <c r="N366" s="6">
        <v>3696.4777217000001</v>
      </c>
      <c r="O366" s="6">
        <v>2734.9103525</v>
      </c>
      <c r="P366" s="6">
        <v>1864.2924765</v>
      </c>
      <c r="Q366" s="6">
        <v>1359.1464567</v>
      </c>
      <c r="R366" s="6">
        <v>2121.4572438</v>
      </c>
      <c r="S366" s="6">
        <v>4.2653853383217797</v>
      </c>
      <c r="T366" s="6">
        <v>5.6556489622396304</v>
      </c>
      <c r="U366" s="6">
        <v>6.4505966971034399</v>
      </c>
      <c r="V366" s="6">
        <v>6.3610607597684998</v>
      </c>
      <c r="W366" s="6">
        <v>5.8696712055406097</v>
      </c>
      <c r="X366" s="6">
        <v>6.8259638131645</v>
      </c>
      <c r="Y366" s="6">
        <v>8.9976813467394408</v>
      </c>
      <c r="Z366" s="6">
        <v>9.7448838080365405</v>
      </c>
      <c r="AA366" s="6">
        <v>10.4308885998246</v>
      </c>
      <c r="AB366" s="6">
        <v>10.3522586807292</v>
      </c>
      <c r="AC366" s="6">
        <v>7.8617188663686797</v>
      </c>
      <c r="AD366" s="6">
        <v>5.8166443665695802</v>
      </c>
      <c r="AE366" s="6">
        <v>3.96500248030407</v>
      </c>
      <c r="AF366" s="6">
        <v>2.8906510860512999</v>
      </c>
      <c r="AG366" s="6">
        <v>4.5119439892381301</v>
      </c>
    </row>
    <row r="367" spans="1:33" x14ac:dyDescent="0.25">
      <c r="A367" s="6" t="s">
        <v>254</v>
      </c>
      <c r="B367" s="6" t="s">
        <v>255</v>
      </c>
      <c r="C367" s="6" t="s">
        <v>11</v>
      </c>
      <c r="D367" s="6">
        <v>36.738710500000003</v>
      </c>
      <c r="E367" s="6">
        <v>87.457938400000003</v>
      </c>
      <c r="F367" s="6">
        <v>161.86976770000001</v>
      </c>
      <c r="G367" s="6">
        <v>119.115561</v>
      </c>
      <c r="H367" s="6">
        <v>105.7891425</v>
      </c>
      <c r="I367" s="6">
        <v>122.20006739999999</v>
      </c>
      <c r="J367" s="6">
        <v>159.1348711</v>
      </c>
      <c r="K367" s="6">
        <v>99.162708600000002</v>
      </c>
      <c r="L367" s="6">
        <v>113.8725106</v>
      </c>
      <c r="M367" s="6">
        <v>80.946803599999996</v>
      </c>
      <c r="N367" s="6">
        <v>198.5741314</v>
      </c>
      <c r="O367" s="6">
        <v>93.316759500000003</v>
      </c>
      <c r="P367" s="6">
        <v>204.4378237</v>
      </c>
      <c r="Q367" s="6">
        <v>229.43027699999999</v>
      </c>
      <c r="R367" s="6">
        <v>677.94329130000006</v>
      </c>
      <c r="S367" s="6">
        <v>1.4754559305424499</v>
      </c>
      <c r="T367" s="6">
        <v>3.5123805960826102</v>
      </c>
      <c r="U367" s="6">
        <v>6.50081904013736</v>
      </c>
      <c r="V367" s="6">
        <v>4.7837759819398498</v>
      </c>
      <c r="W367" s="6">
        <v>4.2485763807258801</v>
      </c>
      <c r="X367" s="6">
        <v>4.90765222034719</v>
      </c>
      <c r="Y367" s="6">
        <v>6.3909834102806604</v>
      </c>
      <c r="Z367" s="6">
        <v>3.9824535075209901</v>
      </c>
      <c r="AA367" s="6">
        <v>4.5732108940113303</v>
      </c>
      <c r="AB367" s="6">
        <v>3.25088822674044</v>
      </c>
      <c r="AC367" s="6">
        <v>7.9748955757836599</v>
      </c>
      <c r="AD367" s="6">
        <v>3.7476755266976198</v>
      </c>
      <c r="AE367" s="6">
        <v>8.2103861376777907</v>
      </c>
      <c r="AF367" s="6">
        <v>9.2141030057559608</v>
      </c>
      <c r="AG367" s="6">
        <v>27.226743565756198</v>
      </c>
    </row>
    <row r="368" spans="1:33" x14ac:dyDescent="0.25">
      <c r="A368" s="6" t="s">
        <v>254</v>
      </c>
      <c r="B368" s="6" t="s">
        <v>255</v>
      </c>
      <c r="C368" s="6" t="s">
        <v>12</v>
      </c>
      <c r="D368" s="6">
        <v>1091.0316855999999</v>
      </c>
      <c r="E368" s="6">
        <v>1851.2311867000001</v>
      </c>
      <c r="F368" s="6">
        <v>2512.6707099</v>
      </c>
      <c r="G368" s="6">
        <v>2443.4388964999998</v>
      </c>
      <c r="H368" s="6">
        <v>3116.6563996999998</v>
      </c>
      <c r="I368" s="6">
        <v>2747.9451502000002</v>
      </c>
      <c r="J368" s="6">
        <v>2566.4815321999999</v>
      </c>
      <c r="K368" s="6">
        <v>3292.2947617999998</v>
      </c>
      <c r="L368" s="6">
        <v>3549.9687242</v>
      </c>
      <c r="M368" s="6">
        <v>3467.3883569</v>
      </c>
      <c r="N368" s="6">
        <v>3571.0303807</v>
      </c>
      <c r="O368" s="6">
        <v>3266.5476233999998</v>
      </c>
      <c r="P368" s="6">
        <v>2640.7001666000001</v>
      </c>
      <c r="Q368" s="6">
        <v>2001.0933415</v>
      </c>
      <c r="R368" s="6">
        <v>3857.5307173000001</v>
      </c>
      <c r="S368" s="6">
        <v>2.5991791385931799</v>
      </c>
      <c r="T368" s="6">
        <v>4.4102124115099501</v>
      </c>
      <c r="U368" s="6">
        <v>5.9859684897553</v>
      </c>
      <c r="V368" s="6">
        <v>5.8210366298549099</v>
      </c>
      <c r="W368" s="6">
        <v>7.4248515448094201</v>
      </c>
      <c r="X368" s="6">
        <v>6.5464658842334904</v>
      </c>
      <c r="Y368" s="6">
        <v>6.1141627196742796</v>
      </c>
      <c r="Z368" s="6">
        <v>7.8432771255989797</v>
      </c>
      <c r="AA368" s="6">
        <v>8.4571371962718196</v>
      </c>
      <c r="AB368" s="6">
        <v>8.2604049007972993</v>
      </c>
      <c r="AC368" s="6">
        <v>8.5073126576461693</v>
      </c>
      <c r="AD368" s="6">
        <v>7.7819393790504501</v>
      </c>
      <c r="AE368" s="6">
        <v>6.2909747488513004</v>
      </c>
      <c r="AF368" s="6">
        <v>4.7672309945280702</v>
      </c>
      <c r="AG368" s="6">
        <v>9.1898461788253698</v>
      </c>
    </row>
    <row r="369" spans="1:33" x14ac:dyDescent="0.25">
      <c r="A369" s="6" t="s">
        <v>256</v>
      </c>
      <c r="B369" s="6" t="s">
        <v>257</v>
      </c>
      <c r="C369" s="6" t="s">
        <v>11</v>
      </c>
      <c r="D369" s="6">
        <v>159.7188055</v>
      </c>
      <c r="E369" s="6">
        <v>103.561161</v>
      </c>
      <c r="F369" s="6">
        <v>91.574580999999995</v>
      </c>
      <c r="G369" s="6">
        <v>125.7478895</v>
      </c>
      <c r="H369" s="6">
        <v>206.13283920000001</v>
      </c>
      <c r="I369" s="6">
        <v>109.2191394</v>
      </c>
      <c r="J369" s="6">
        <v>83.752988900000005</v>
      </c>
      <c r="K369" s="6">
        <v>148.33936639999999</v>
      </c>
      <c r="L369" s="6">
        <v>83.7898213</v>
      </c>
      <c r="M369" s="6">
        <v>126.2782576</v>
      </c>
      <c r="N369" s="6">
        <v>86.585824000000002</v>
      </c>
      <c r="O369" s="6">
        <v>108.0767438</v>
      </c>
      <c r="P369" s="6">
        <v>54.079352200000002</v>
      </c>
      <c r="Q369" s="6">
        <v>61.267810900000001</v>
      </c>
      <c r="R369" s="6">
        <v>95.628659099999993</v>
      </c>
      <c r="S369" s="6">
        <v>9.7167142629895906</v>
      </c>
      <c r="T369" s="6">
        <v>6.3002863503162203</v>
      </c>
      <c r="U369" s="6">
        <v>5.5710661906371097</v>
      </c>
      <c r="V369" s="6">
        <v>7.6500466405346899</v>
      </c>
      <c r="W369" s="6">
        <v>12.540376147035399</v>
      </c>
      <c r="X369" s="6">
        <v>6.6444972855712203</v>
      </c>
      <c r="Y369" s="6">
        <v>5.0952288258419198</v>
      </c>
      <c r="Z369" s="6">
        <v>9.0244303590269297</v>
      </c>
      <c r="AA369" s="6">
        <v>5.0974695757980601</v>
      </c>
      <c r="AB369" s="6">
        <v>7.6823123168636096</v>
      </c>
      <c r="AC369" s="6">
        <v>5.2675682641109303</v>
      </c>
      <c r="AD369" s="6">
        <v>6.5749980704616</v>
      </c>
      <c r="AE369" s="6">
        <v>3.28999212841582</v>
      </c>
      <c r="AF369" s="6">
        <v>3.7273119478355898</v>
      </c>
      <c r="AG369" s="6">
        <v>5.8177016345613604</v>
      </c>
    </row>
    <row r="370" spans="1:33" x14ac:dyDescent="0.25">
      <c r="A370" s="6" t="s">
        <v>256</v>
      </c>
      <c r="B370" s="6" t="s">
        <v>257</v>
      </c>
      <c r="C370" s="6" t="s">
        <v>12</v>
      </c>
      <c r="D370" s="6">
        <v>309.833575</v>
      </c>
      <c r="E370" s="6">
        <v>518.80979809999997</v>
      </c>
      <c r="F370" s="6">
        <v>632.50207950000004</v>
      </c>
      <c r="G370" s="6">
        <v>601.24034310000002</v>
      </c>
      <c r="H370" s="6">
        <v>954.87892780000004</v>
      </c>
      <c r="I370" s="6">
        <v>1039.6783599</v>
      </c>
      <c r="J370" s="6">
        <v>1000.5442217999999</v>
      </c>
      <c r="K370" s="6">
        <v>705.83759559999999</v>
      </c>
      <c r="L370" s="6">
        <v>936.66455719999999</v>
      </c>
      <c r="M370" s="6">
        <v>733.98489089999998</v>
      </c>
      <c r="N370" s="6">
        <v>963.32497999999998</v>
      </c>
      <c r="O370" s="6">
        <v>785.84143940000001</v>
      </c>
      <c r="P370" s="6">
        <v>495.0797207</v>
      </c>
      <c r="Q370" s="6">
        <v>265.24716210000003</v>
      </c>
      <c r="R370" s="6">
        <v>476.77911219999999</v>
      </c>
      <c r="S370" s="6">
        <v>2.97338040104031</v>
      </c>
      <c r="T370" s="6">
        <v>4.9788628799774903</v>
      </c>
      <c r="U370" s="6">
        <v>6.0699337920447904</v>
      </c>
      <c r="V370" s="6">
        <v>5.7699242326732803</v>
      </c>
      <c r="W370" s="6">
        <v>9.1636882454940896</v>
      </c>
      <c r="X370" s="6">
        <v>9.9774831010886995</v>
      </c>
      <c r="Y370" s="6">
        <v>9.6019244508096104</v>
      </c>
      <c r="Z370" s="6">
        <v>6.7737128652840797</v>
      </c>
      <c r="AA370" s="6">
        <v>8.9888903638915991</v>
      </c>
      <c r="AB370" s="6">
        <v>7.0438340624051898</v>
      </c>
      <c r="AC370" s="6">
        <v>9.2447424891397105</v>
      </c>
      <c r="AD370" s="6">
        <v>7.54148589040833</v>
      </c>
      <c r="AE370" s="6">
        <v>4.7511324054595896</v>
      </c>
      <c r="AF370" s="6">
        <v>2.5454978958290901</v>
      </c>
      <c r="AG370" s="6">
        <v>4.5755069244541398</v>
      </c>
    </row>
    <row r="371" spans="1:33" x14ac:dyDescent="0.25">
      <c r="A371" s="6" t="s">
        <v>258</v>
      </c>
      <c r="B371" s="6" t="s">
        <v>259</v>
      </c>
      <c r="C371" s="6" t="s">
        <v>11</v>
      </c>
      <c r="D371" s="6">
        <v>2572.4693682000002</v>
      </c>
      <c r="E371" s="6">
        <v>2885.7392117999998</v>
      </c>
      <c r="F371" s="6">
        <v>4219.5682704999999</v>
      </c>
      <c r="G371" s="6">
        <v>2778.5292506999999</v>
      </c>
      <c r="H371" s="6">
        <v>3055.4099428999998</v>
      </c>
      <c r="I371" s="6">
        <v>3311.4773334000001</v>
      </c>
      <c r="J371" s="6">
        <v>3408.0666086000001</v>
      </c>
      <c r="K371" s="6">
        <v>2784.5264655999999</v>
      </c>
      <c r="L371" s="6">
        <v>2824.5394658999999</v>
      </c>
      <c r="M371" s="6">
        <v>2154.1393053000002</v>
      </c>
      <c r="N371" s="6">
        <v>2885.1281981000002</v>
      </c>
      <c r="O371" s="6">
        <v>2171.1787648</v>
      </c>
      <c r="P371" s="6">
        <v>1811.6680464999999</v>
      </c>
      <c r="Q371" s="6">
        <v>1363.4177878</v>
      </c>
      <c r="R371" s="6">
        <v>2515.1202865</v>
      </c>
      <c r="S371" s="6">
        <v>6.3142061755136201</v>
      </c>
      <c r="T371" s="6">
        <v>7.0831367624093398</v>
      </c>
      <c r="U371" s="6">
        <v>10.3570617247952</v>
      </c>
      <c r="V371" s="6">
        <v>6.81998657418072</v>
      </c>
      <c r="W371" s="6">
        <v>7.4995988557423203</v>
      </c>
      <c r="X371" s="6">
        <v>8.1281242401180709</v>
      </c>
      <c r="Y371" s="6">
        <v>8.3652056240581096</v>
      </c>
      <c r="Z371" s="6">
        <v>6.8347069249167003</v>
      </c>
      <c r="AA371" s="6">
        <v>6.9329200802289703</v>
      </c>
      <c r="AB371" s="6">
        <v>5.2874020085841504</v>
      </c>
      <c r="AC371" s="6">
        <v>7.0816370102546404</v>
      </c>
      <c r="AD371" s="6">
        <v>5.3292258925659404</v>
      </c>
      <c r="AE371" s="6">
        <v>4.4467956386960701</v>
      </c>
      <c r="AF371" s="6">
        <v>3.3465514194074402</v>
      </c>
      <c r="AG371" s="6">
        <v>6.1734410685286703</v>
      </c>
    </row>
    <row r="372" spans="1:33" x14ac:dyDescent="0.25">
      <c r="A372" s="6" t="s">
        <v>258</v>
      </c>
      <c r="B372" s="6" t="s">
        <v>259</v>
      </c>
      <c r="C372" s="6" t="s">
        <v>12</v>
      </c>
      <c r="D372" s="6">
        <v>5249.9851220999999</v>
      </c>
      <c r="E372" s="6">
        <v>7449.0822428000001</v>
      </c>
      <c r="F372" s="6">
        <v>7459.1557843999999</v>
      </c>
      <c r="G372" s="6">
        <v>8464.7055830999998</v>
      </c>
      <c r="H372" s="6">
        <v>11360.3552229</v>
      </c>
      <c r="I372" s="6">
        <v>14257.1894096</v>
      </c>
      <c r="J372" s="6">
        <v>13075.880678</v>
      </c>
      <c r="K372" s="6">
        <v>11682.7187134</v>
      </c>
      <c r="L372" s="6">
        <v>12440.4796706</v>
      </c>
      <c r="M372" s="6">
        <v>11112.0417977</v>
      </c>
      <c r="N372" s="6">
        <v>9455.8123503999996</v>
      </c>
      <c r="O372" s="6">
        <v>9315.1567691</v>
      </c>
      <c r="P372" s="6">
        <v>6770.9637297999998</v>
      </c>
      <c r="Q372" s="6">
        <v>5373.161873</v>
      </c>
      <c r="R372" s="6">
        <v>7690.3327387999998</v>
      </c>
      <c r="S372" s="6">
        <v>3.7192518370000802</v>
      </c>
      <c r="T372" s="6">
        <v>5.2771602530592601</v>
      </c>
      <c r="U372" s="6">
        <v>5.2842966614927196</v>
      </c>
      <c r="V372" s="6">
        <v>5.9966592394868599</v>
      </c>
      <c r="W372" s="6">
        <v>8.0480270037114803</v>
      </c>
      <c r="X372" s="6">
        <v>10.1002339375968</v>
      </c>
      <c r="Y372" s="6">
        <v>9.2633582954978593</v>
      </c>
      <c r="Z372" s="6">
        <v>8.27639927074455</v>
      </c>
      <c r="AA372" s="6">
        <v>8.8132205695724792</v>
      </c>
      <c r="AB372" s="6">
        <v>7.8721140932273697</v>
      </c>
      <c r="AC372" s="6">
        <v>6.6987899273295097</v>
      </c>
      <c r="AD372" s="6">
        <v>6.5991451632077602</v>
      </c>
      <c r="AE372" s="6">
        <v>4.79676012495944</v>
      </c>
      <c r="AF372" s="6">
        <v>3.8065140570646698</v>
      </c>
      <c r="AG372" s="6">
        <v>5.4480695660491403</v>
      </c>
    </row>
    <row r="373" spans="1:33" x14ac:dyDescent="0.25">
      <c r="A373" s="6" t="s">
        <v>260</v>
      </c>
      <c r="B373" s="6" t="s">
        <v>261</v>
      </c>
      <c r="C373" s="6" t="s">
        <v>11</v>
      </c>
      <c r="D373" s="6">
        <v>0</v>
      </c>
      <c r="E373" s="6">
        <v>31.346678000000001</v>
      </c>
      <c r="F373" s="6">
        <v>119.7751071</v>
      </c>
      <c r="G373" s="6">
        <v>170.95334650000001</v>
      </c>
      <c r="H373" s="6">
        <v>408.40647009999998</v>
      </c>
      <c r="I373" s="6">
        <v>93.944844099999997</v>
      </c>
      <c r="J373" s="6">
        <v>96.493195</v>
      </c>
      <c r="K373" s="6">
        <v>49.2370923</v>
      </c>
      <c r="L373" s="6">
        <v>194.2705321</v>
      </c>
      <c r="M373" s="6">
        <v>132.56448119999999</v>
      </c>
      <c r="N373" s="6">
        <v>225.76126500000001</v>
      </c>
      <c r="O373" s="6">
        <v>100.61062269999999</v>
      </c>
      <c r="P373" s="6">
        <v>248.34875249999999</v>
      </c>
      <c r="Q373" s="6">
        <v>181.2008371</v>
      </c>
      <c r="R373" s="6">
        <v>798.32753649999995</v>
      </c>
      <c r="S373" s="6">
        <v>0</v>
      </c>
      <c r="T373" s="6">
        <v>1.0994048078143099</v>
      </c>
      <c r="U373" s="6">
        <v>4.2008064970142502</v>
      </c>
      <c r="V373" s="6">
        <v>5.9957527574068701</v>
      </c>
      <c r="W373" s="6">
        <v>14.323815645485899</v>
      </c>
      <c r="X373" s="6">
        <v>3.2948758804012801</v>
      </c>
      <c r="Y373" s="6">
        <v>3.38425279081769</v>
      </c>
      <c r="Z373" s="6">
        <v>1.7268654751044701</v>
      </c>
      <c r="AA373" s="6">
        <v>6.8135435916808698</v>
      </c>
      <c r="AB373" s="6">
        <v>4.6493611851530003</v>
      </c>
      <c r="AC373" s="6">
        <v>7.9180007578231999</v>
      </c>
      <c r="AD373" s="6">
        <v>3.5286610693985301</v>
      </c>
      <c r="AE373" s="6">
        <v>8.7101992917139608</v>
      </c>
      <c r="AF373" s="6">
        <v>6.3551573626946096</v>
      </c>
      <c r="AG373" s="6">
        <v>27.999302887491002</v>
      </c>
    </row>
    <row r="374" spans="1:33" x14ac:dyDescent="0.25">
      <c r="A374" s="6" t="s">
        <v>260</v>
      </c>
      <c r="B374" s="6" t="s">
        <v>261</v>
      </c>
      <c r="C374" s="6" t="s">
        <v>12</v>
      </c>
      <c r="D374" s="6">
        <v>3357.1332025000002</v>
      </c>
      <c r="E374" s="6">
        <v>4136.2062654000001</v>
      </c>
      <c r="F374" s="6">
        <v>3937.5387467999999</v>
      </c>
      <c r="G374" s="6">
        <v>3548.2482215999999</v>
      </c>
      <c r="H374" s="6">
        <v>5373.3919625999997</v>
      </c>
      <c r="I374" s="6">
        <v>6847.1825350999998</v>
      </c>
      <c r="J374" s="6">
        <v>7187.8523686999997</v>
      </c>
      <c r="K374" s="6">
        <v>9066.6373767999994</v>
      </c>
      <c r="L374" s="6">
        <v>7069.141611</v>
      </c>
      <c r="M374" s="6">
        <v>6811.4169433999996</v>
      </c>
      <c r="N374" s="6">
        <v>5943.4977576000001</v>
      </c>
      <c r="O374" s="6">
        <v>6785.6043477000003</v>
      </c>
      <c r="P374" s="6">
        <v>6444.9132800999996</v>
      </c>
      <c r="Q374" s="6">
        <v>6028.7125894999999</v>
      </c>
      <c r="R374" s="6">
        <v>12961.2820323</v>
      </c>
      <c r="S374" s="6">
        <v>3.51536839764006</v>
      </c>
      <c r="T374" s="6">
        <v>4.3311623085673503</v>
      </c>
      <c r="U374" s="6">
        <v>4.1231307904840202</v>
      </c>
      <c r="V374" s="6">
        <v>3.71549143653474</v>
      </c>
      <c r="W374" s="6">
        <v>5.6266615454491102</v>
      </c>
      <c r="X374" s="6">
        <v>7.1699177973750698</v>
      </c>
      <c r="Y374" s="6">
        <v>7.5266447709056203</v>
      </c>
      <c r="Z374" s="6">
        <v>9.4939844756621401</v>
      </c>
      <c r="AA374" s="6">
        <v>7.4023386975666998</v>
      </c>
      <c r="AB374" s="6">
        <v>7.1324664294366604</v>
      </c>
      <c r="AC374" s="6">
        <v>6.2236387203678802</v>
      </c>
      <c r="AD374" s="6">
        <v>7.10543718224526</v>
      </c>
      <c r="AE374" s="6">
        <v>6.7486879738708598</v>
      </c>
      <c r="AF374" s="6">
        <v>6.3128700701541796</v>
      </c>
      <c r="AG374" s="6">
        <v>13.572199403740299</v>
      </c>
    </row>
    <row r="375" spans="1:33" x14ac:dyDescent="0.25">
      <c r="A375" s="6" t="s">
        <v>262</v>
      </c>
      <c r="B375" s="6" t="s">
        <v>263</v>
      </c>
      <c r="C375" s="6" t="s">
        <v>11</v>
      </c>
      <c r="D375" s="6">
        <v>241.05175740000001</v>
      </c>
      <c r="E375" s="6">
        <v>232.6322773</v>
      </c>
      <c r="F375" s="6">
        <v>336.37220439999999</v>
      </c>
      <c r="G375" s="6">
        <v>345.92323199999998</v>
      </c>
      <c r="H375" s="6">
        <v>344.05792220000001</v>
      </c>
      <c r="I375" s="6">
        <v>194.10699149999999</v>
      </c>
      <c r="J375" s="6">
        <v>401.53030330000001</v>
      </c>
      <c r="K375" s="6">
        <v>235.87217680000001</v>
      </c>
      <c r="L375" s="6">
        <v>174.5263458</v>
      </c>
      <c r="M375" s="6">
        <v>217.71619530000001</v>
      </c>
      <c r="N375" s="6">
        <v>217.6268718</v>
      </c>
      <c r="O375" s="6">
        <v>150.88585900000001</v>
      </c>
      <c r="P375" s="6">
        <v>80.316040000000001</v>
      </c>
      <c r="Q375" s="6">
        <v>139.07713989999999</v>
      </c>
      <c r="R375" s="6">
        <v>435.0579381</v>
      </c>
      <c r="S375" s="6">
        <v>6.4336170814340798</v>
      </c>
      <c r="T375" s="6">
        <v>6.2089030549842796</v>
      </c>
      <c r="U375" s="6">
        <v>8.9776983303896607</v>
      </c>
      <c r="V375" s="6">
        <v>9.2326131046082196</v>
      </c>
      <c r="W375" s="6">
        <v>9.1828284064135897</v>
      </c>
      <c r="X375" s="6">
        <v>5.1806718590643204</v>
      </c>
      <c r="Y375" s="6">
        <v>10.7167533059615</v>
      </c>
      <c r="Z375" s="6">
        <v>6.2953752424935399</v>
      </c>
      <c r="AA375" s="6">
        <v>4.65806883803765</v>
      </c>
      <c r="AB375" s="6">
        <v>5.8107961879016701</v>
      </c>
      <c r="AC375" s="6">
        <v>5.8084121638166604</v>
      </c>
      <c r="AD375" s="6">
        <v>4.0271095729802502</v>
      </c>
      <c r="AE375" s="6">
        <v>2.1436170075279501</v>
      </c>
      <c r="AF375" s="6">
        <v>3.7119375214214299</v>
      </c>
      <c r="AG375" s="6">
        <v>11.6115983229652</v>
      </c>
    </row>
    <row r="376" spans="1:33" x14ac:dyDescent="0.25">
      <c r="A376" s="6" t="s">
        <v>262</v>
      </c>
      <c r="B376" s="6" t="s">
        <v>263</v>
      </c>
      <c r="C376" s="6" t="s">
        <v>12</v>
      </c>
      <c r="D376" s="6">
        <v>1346.7895374</v>
      </c>
      <c r="E376" s="6">
        <v>2001.9934874999999</v>
      </c>
      <c r="F376" s="6">
        <v>2542.1607339000002</v>
      </c>
      <c r="G376" s="6">
        <v>1911.7002483000001</v>
      </c>
      <c r="H376" s="6">
        <v>2607.3185966000001</v>
      </c>
      <c r="I376" s="6">
        <v>2352.7178370000001</v>
      </c>
      <c r="J376" s="6">
        <v>3050.2504868999999</v>
      </c>
      <c r="K376" s="6">
        <v>3514.9647209999998</v>
      </c>
      <c r="L376" s="6">
        <v>3223.4184673</v>
      </c>
      <c r="M376" s="6">
        <v>2622.7177335000001</v>
      </c>
      <c r="N376" s="6">
        <v>2392.5518676000002</v>
      </c>
      <c r="O376" s="6">
        <v>1766.7988444</v>
      </c>
      <c r="P376" s="6">
        <v>1775.6530528000001</v>
      </c>
      <c r="Q376" s="6">
        <v>1394.8082561000001</v>
      </c>
      <c r="R376" s="6">
        <v>1976.4028699</v>
      </c>
      <c r="S376" s="6">
        <v>3.90597418733027</v>
      </c>
      <c r="T376" s="6">
        <v>5.8062040639805099</v>
      </c>
      <c r="U376" s="6">
        <v>7.3728031967246102</v>
      </c>
      <c r="V376" s="6">
        <v>5.5443345945409899</v>
      </c>
      <c r="W376" s="6">
        <v>7.56177476410042</v>
      </c>
      <c r="X376" s="6">
        <v>6.8233787731484004</v>
      </c>
      <c r="Y376" s="6">
        <v>8.8463708217718704</v>
      </c>
      <c r="Z376" s="6">
        <v>10.1941402783001</v>
      </c>
      <c r="AA376" s="6">
        <v>9.3485945491853606</v>
      </c>
      <c r="AB376" s="6">
        <v>7.6064355144019702</v>
      </c>
      <c r="AC376" s="6">
        <v>6.9389058774064996</v>
      </c>
      <c r="AD376" s="6">
        <v>5.1240899107027396</v>
      </c>
      <c r="AE376" s="6">
        <v>5.149768985643</v>
      </c>
      <c r="AF376" s="6">
        <v>4.0452386162127301</v>
      </c>
      <c r="AG376" s="6">
        <v>5.7319858665504899</v>
      </c>
    </row>
    <row r="377" spans="1:33" x14ac:dyDescent="0.25">
      <c r="A377" s="6" t="s">
        <v>264</v>
      </c>
      <c r="B377" s="6" t="s">
        <v>265</v>
      </c>
      <c r="C377" s="6" t="s">
        <v>11</v>
      </c>
      <c r="D377" s="6">
        <v>526.08489729999997</v>
      </c>
      <c r="E377" s="6">
        <v>345.64231640000003</v>
      </c>
      <c r="F377" s="6">
        <v>367.29707389999999</v>
      </c>
      <c r="G377" s="6">
        <v>422.47785440000001</v>
      </c>
      <c r="H377" s="6">
        <v>624.39842290000001</v>
      </c>
      <c r="I377" s="6">
        <v>350.35715950000002</v>
      </c>
      <c r="J377" s="6">
        <v>145.61458959999999</v>
      </c>
      <c r="K377" s="6">
        <v>269.23856660000001</v>
      </c>
      <c r="L377" s="6">
        <v>504.90624960000002</v>
      </c>
      <c r="M377" s="6">
        <v>274.84249369999998</v>
      </c>
      <c r="N377" s="6">
        <v>341.94488689999997</v>
      </c>
      <c r="O377" s="6">
        <v>309.01324890000001</v>
      </c>
      <c r="P377" s="6">
        <v>234.4315249</v>
      </c>
      <c r="Q377" s="6">
        <v>205.22250740000001</v>
      </c>
      <c r="R377" s="6">
        <v>383.19081240000003</v>
      </c>
      <c r="S377" s="6">
        <v>9.9174054324140108</v>
      </c>
      <c r="T377" s="6">
        <v>6.5158209329525301</v>
      </c>
      <c r="U377" s="6">
        <v>6.9240421359756601</v>
      </c>
      <c r="V377" s="6">
        <v>7.96427380790574</v>
      </c>
      <c r="W377" s="6">
        <v>11.7707471608484</v>
      </c>
      <c r="X377" s="6">
        <v>6.6047020447519698</v>
      </c>
      <c r="Y377" s="6">
        <v>2.7450301830547801</v>
      </c>
      <c r="Z377" s="6">
        <v>5.0755078443005504</v>
      </c>
      <c r="AA377" s="6">
        <v>9.5181595372569205</v>
      </c>
      <c r="AB377" s="6">
        <v>5.1811493811506404</v>
      </c>
      <c r="AC377" s="6">
        <v>6.4461194311655303</v>
      </c>
      <c r="AD377" s="6">
        <v>5.8253139161703897</v>
      </c>
      <c r="AE377" s="6">
        <v>4.4193484559328704</v>
      </c>
      <c r="AF377" s="6">
        <v>3.86871932683855</v>
      </c>
      <c r="AG377" s="6">
        <v>7.2236604092814298</v>
      </c>
    </row>
    <row r="378" spans="1:33" x14ac:dyDescent="0.25">
      <c r="A378" s="6" t="s">
        <v>264</v>
      </c>
      <c r="B378" s="6" t="s">
        <v>265</v>
      </c>
      <c r="C378" s="6" t="s">
        <v>12</v>
      </c>
      <c r="D378" s="6">
        <v>1505.0849056</v>
      </c>
      <c r="E378" s="6">
        <v>2769.7287070000002</v>
      </c>
      <c r="F378" s="6">
        <v>2959.1620981000001</v>
      </c>
      <c r="G378" s="6">
        <v>3008.7716451000001</v>
      </c>
      <c r="H378" s="6">
        <v>4661.3520769999996</v>
      </c>
      <c r="I378" s="6">
        <v>4454.8052810999998</v>
      </c>
      <c r="J378" s="6">
        <v>4012.7908728000002</v>
      </c>
      <c r="K378" s="6">
        <v>4432.4879420999996</v>
      </c>
      <c r="L378" s="6">
        <v>3983.0081961999999</v>
      </c>
      <c r="M378" s="6">
        <v>3486.0771439</v>
      </c>
      <c r="N378" s="6">
        <v>3958.9266167000001</v>
      </c>
      <c r="O378" s="6">
        <v>3676.8299618999999</v>
      </c>
      <c r="P378" s="6">
        <v>3147.6073740000002</v>
      </c>
      <c r="Q378" s="6">
        <v>3077.3231145999998</v>
      </c>
      <c r="R378" s="6">
        <v>4144.3814555999998</v>
      </c>
      <c r="S378" s="6">
        <v>2.8249472098475601</v>
      </c>
      <c r="T378" s="6">
        <v>5.1986019883411103</v>
      </c>
      <c r="U378" s="6">
        <v>5.5541562349147098</v>
      </c>
      <c r="V378" s="6">
        <v>5.6472701521814503</v>
      </c>
      <c r="W378" s="6">
        <v>8.7490569435940593</v>
      </c>
      <c r="X378" s="6">
        <v>8.3613819409349599</v>
      </c>
      <c r="Y378" s="6">
        <v>7.5317494299758998</v>
      </c>
      <c r="Z378" s="6">
        <v>8.3194937362863701</v>
      </c>
      <c r="AA378" s="6">
        <v>7.4758492685631301</v>
      </c>
      <c r="AB378" s="6">
        <v>6.5431417618581298</v>
      </c>
      <c r="AC378" s="6">
        <v>7.4306496983833101</v>
      </c>
      <c r="AD378" s="6">
        <v>6.9011724875498803</v>
      </c>
      <c r="AE378" s="6">
        <v>5.9078558530438503</v>
      </c>
      <c r="AF378" s="6">
        <v>5.77593683522002</v>
      </c>
      <c r="AG378" s="6">
        <v>7.7787364593055699</v>
      </c>
    </row>
    <row r="379" spans="1:33" x14ac:dyDescent="0.25">
      <c r="A379" s="6" t="s">
        <v>266</v>
      </c>
      <c r="B379" s="6" t="s">
        <v>267</v>
      </c>
      <c r="C379" s="6" t="s">
        <v>11</v>
      </c>
      <c r="D379" s="6">
        <v>1149.9553427000001</v>
      </c>
      <c r="E379" s="6">
        <v>1269.1767407</v>
      </c>
      <c r="F379" s="6">
        <v>1656.9267546000001</v>
      </c>
      <c r="G379" s="6">
        <v>974.29411189999996</v>
      </c>
      <c r="H379" s="6">
        <v>1238.5326408999999</v>
      </c>
      <c r="I379" s="6">
        <v>1152.3101704000001</v>
      </c>
      <c r="J379" s="6">
        <v>1183.7670364999999</v>
      </c>
      <c r="K379" s="6">
        <v>1187.2523415999999</v>
      </c>
      <c r="L379" s="6">
        <v>1175.8157974000001</v>
      </c>
      <c r="M379" s="6">
        <v>1010.2224793</v>
      </c>
      <c r="N379" s="6">
        <v>855.34940519999998</v>
      </c>
      <c r="O379" s="6">
        <v>598.14729499999999</v>
      </c>
      <c r="P379" s="6">
        <v>1157.1672074999999</v>
      </c>
      <c r="Q379" s="6">
        <v>873.61507510000001</v>
      </c>
      <c r="R379" s="6">
        <v>1825.9885955</v>
      </c>
      <c r="S379" s="6">
        <v>6.6438683182618599</v>
      </c>
      <c r="T379" s="6">
        <v>7.3326700826602202</v>
      </c>
      <c r="U379" s="6">
        <v>9.5728962350142695</v>
      </c>
      <c r="V379" s="6">
        <v>5.6289853547905802</v>
      </c>
      <c r="W379" s="6">
        <v>7.1556237607353701</v>
      </c>
      <c r="X379" s="6">
        <v>6.65747333801355</v>
      </c>
      <c r="Y379" s="6">
        <v>6.8392154181737101</v>
      </c>
      <c r="Z379" s="6">
        <v>6.8593517724072601</v>
      </c>
      <c r="AA379" s="6">
        <v>6.7932771251062798</v>
      </c>
      <c r="AB379" s="6">
        <v>5.8365615388667997</v>
      </c>
      <c r="AC379" s="6">
        <v>4.9417821746969697</v>
      </c>
      <c r="AD379" s="6">
        <v>3.4557966864816501</v>
      </c>
      <c r="AE379" s="6">
        <v>6.6855348754586004</v>
      </c>
      <c r="AF379" s="6">
        <v>5.0473121036031703</v>
      </c>
      <c r="AG379" s="6">
        <v>10.5496512157297</v>
      </c>
    </row>
    <row r="380" spans="1:33" x14ac:dyDescent="0.25">
      <c r="A380" s="6" t="s">
        <v>266</v>
      </c>
      <c r="B380" s="6" t="s">
        <v>267</v>
      </c>
      <c r="C380" s="6" t="s">
        <v>12</v>
      </c>
      <c r="D380" s="6">
        <v>2040.7478157999999</v>
      </c>
      <c r="E380" s="6">
        <v>3166.4217468000002</v>
      </c>
      <c r="F380" s="6">
        <v>2433.7715997999999</v>
      </c>
      <c r="G380" s="6">
        <v>3921.3635316999998</v>
      </c>
      <c r="H380" s="6">
        <v>3762.8097155</v>
      </c>
      <c r="I380" s="6">
        <v>4332.5879795000001</v>
      </c>
      <c r="J380" s="6">
        <v>5417.2649628999998</v>
      </c>
      <c r="K380" s="6">
        <v>6057.4040377000001</v>
      </c>
      <c r="L380" s="6">
        <v>4881.4778569999999</v>
      </c>
      <c r="M380" s="6">
        <v>4141.8808602999998</v>
      </c>
      <c r="N380" s="6">
        <v>4032.6670724000001</v>
      </c>
      <c r="O380" s="6">
        <v>3848.2873807000001</v>
      </c>
      <c r="P380" s="6">
        <v>2534.8882125</v>
      </c>
      <c r="Q380" s="6">
        <v>2405.8475979</v>
      </c>
      <c r="R380" s="6">
        <v>3955.0586382000001</v>
      </c>
      <c r="S380" s="6">
        <v>3.58450545511666</v>
      </c>
      <c r="T380" s="6">
        <v>5.5617141602355504</v>
      </c>
      <c r="U380" s="6">
        <v>4.2748386196710104</v>
      </c>
      <c r="V380" s="6">
        <v>6.8877442190788196</v>
      </c>
      <c r="W380" s="6">
        <v>6.6092497305887496</v>
      </c>
      <c r="X380" s="6">
        <v>7.6100462423881599</v>
      </c>
      <c r="Y380" s="6">
        <v>9.5152451767859496</v>
      </c>
      <c r="Z380" s="6">
        <v>10.6396281053814</v>
      </c>
      <c r="AA380" s="6">
        <v>8.57415300017772</v>
      </c>
      <c r="AB380" s="6">
        <v>7.2750755498756101</v>
      </c>
      <c r="AC380" s="6">
        <v>7.0832451750147003</v>
      </c>
      <c r="AD380" s="6">
        <v>6.75938839781056</v>
      </c>
      <c r="AE380" s="6">
        <v>4.4524465764307202</v>
      </c>
      <c r="AF380" s="6">
        <v>4.2257910419329496</v>
      </c>
      <c r="AG380" s="6">
        <v>6.9469285495114601</v>
      </c>
    </row>
    <row r="381" spans="1:33" x14ac:dyDescent="0.25">
      <c r="A381" s="6" t="s">
        <v>268</v>
      </c>
      <c r="B381" s="6" t="s">
        <v>269</v>
      </c>
      <c r="C381" s="6" t="s">
        <v>11</v>
      </c>
      <c r="D381" s="6">
        <v>55.472361900000003</v>
      </c>
      <c r="E381" s="6">
        <v>82.350093599999994</v>
      </c>
      <c r="F381" s="6">
        <v>47.3261374</v>
      </c>
      <c r="G381" s="6">
        <v>169.70293559999999</v>
      </c>
      <c r="H381" s="6">
        <v>228.29768999999999</v>
      </c>
      <c r="I381" s="6">
        <v>218.33722800000001</v>
      </c>
      <c r="J381" s="6">
        <v>197.13370359999999</v>
      </c>
      <c r="K381" s="6">
        <v>118.7594251</v>
      </c>
      <c r="L381" s="6">
        <v>118.1778408</v>
      </c>
      <c r="M381" s="6">
        <v>118.345021</v>
      </c>
      <c r="N381" s="6">
        <v>227.18407300000001</v>
      </c>
      <c r="O381" s="6">
        <v>343.44596560000002</v>
      </c>
      <c r="P381" s="6">
        <v>256.19936389999998</v>
      </c>
      <c r="Q381" s="6">
        <v>260.10403760000003</v>
      </c>
      <c r="R381" s="6">
        <v>444.02804639999999</v>
      </c>
      <c r="S381" s="6">
        <v>1.92287620390425</v>
      </c>
      <c r="T381" s="6">
        <v>2.8545572957247298</v>
      </c>
      <c r="U381" s="6">
        <v>1.6404980843111201</v>
      </c>
      <c r="V381" s="6">
        <v>5.8825282613022303</v>
      </c>
      <c r="W381" s="6">
        <v>7.9136380797823804</v>
      </c>
      <c r="X381" s="6">
        <v>7.5683718119746501</v>
      </c>
      <c r="Y381" s="6">
        <v>6.8333796264758204</v>
      </c>
      <c r="Z381" s="6">
        <v>4.1166387132713602</v>
      </c>
      <c r="AA381" s="6">
        <v>4.0964788611804996</v>
      </c>
      <c r="AB381" s="6">
        <v>4.1022739421421504</v>
      </c>
      <c r="AC381" s="6">
        <v>7.8750360164084903</v>
      </c>
      <c r="AD381" s="6">
        <v>11.905101062213101</v>
      </c>
      <c r="AE381" s="6">
        <v>8.8808127764019993</v>
      </c>
      <c r="AF381" s="6">
        <v>9.01616313619515</v>
      </c>
      <c r="AG381" s="6">
        <v>15.3916461287121</v>
      </c>
    </row>
    <row r="382" spans="1:33" x14ac:dyDescent="0.25">
      <c r="A382" s="6" t="s">
        <v>268</v>
      </c>
      <c r="B382" s="6" t="s">
        <v>269</v>
      </c>
      <c r="C382" s="6" t="s">
        <v>12</v>
      </c>
      <c r="D382" s="6">
        <v>1308.5088936</v>
      </c>
      <c r="E382" s="6">
        <v>1644.2593331</v>
      </c>
      <c r="F382" s="6">
        <v>2134.0831803000001</v>
      </c>
      <c r="G382" s="6">
        <v>1894.0958605000001</v>
      </c>
      <c r="H382" s="6">
        <v>2960.9035134999999</v>
      </c>
      <c r="I382" s="6">
        <v>2374.8492216999998</v>
      </c>
      <c r="J382" s="6">
        <v>3169.7257768999998</v>
      </c>
      <c r="K382" s="6">
        <v>3560.0011018</v>
      </c>
      <c r="L382" s="6">
        <v>3525.5761416</v>
      </c>
      <c r="M382" s="6">
        <v>3332.2586348999998</v>
      </c>
      <c r="N382" s="6">
        <v>3411.6518311999998</v>
      </c>
      <c r="O382" s="6">
        <v>2724.0312414</v>
      </c>
      <c r="P382" s="6">
        <v>2898.4527124000001</v>
      </c>
      <c r="Q382" s="6">
        <v>2366.8634957999998</v>
      </c>
      <c r="R382" s="6">
        <v>4771.8751382</v>
      </c>
      <c r="S382" s="6">
        <v>3.1097860158746902</v>
      </c>
      <c r="T382" s="6">
        <v>3.9077263483307401</v>
      </c>
      <c r="U382" s="6">
        <v>5.0718356315880397</v>
      </c>
      <c r="V382" s="6">
        <v>4.5014847423036501</v>
      </c>
      <c r="W382" s="6">
        <v>7.0368465859669396</v>
      </c>
      <c r="X382" s="6">
        <v>5.64403722097373</v>
      </c>
      <c r="Y382" s="6">
        <v>7.5331309885421396</v>
      </c>
      <c r="Z382" s="6">
        <v>8.4606544877335708</v>
      </c>
      <c r="AA382" s="6">
        <v>8.3788405540640198</v>
      </c>
      <c r="AB382" s="6">
        <v>7.9194045640605797</v>
      </c>
      <c r="AC382" s="6">
        <v>8.1080894502061103</v>
      </c>
      <c r="AD382" s="6">
        <v>6.4738988804313404</v>
      </c>
      <c r="AE382" s="6">
        <v>6.8884267862308901</v>
      </c>
      <c r="AF382" s="6">
        <v>5.6250584437931597</v>
      </c>
      <c r="AG382" s="6">
        <v>11.340779299900399</v>
      </c>
    </row>
    <row r="383" spans="1:33" x14ac:dyDescent="0.25">
      <c r="A383" s="6" t="s">
        <v>270</v>
      </c>
      <c r="B383" s="6" t="s">
        <v>271</v>
      </c>
      <c r="C383" s="6" t="s">
        <v>11</v>
      </c>
      <c r="D383" s="6">
        <v>370.3614129</v>
      </c>
      <c r="E383" s="6">
        <v>383.69361759999998</v>
      </c>
      <c r="F383" s="6">
        <v>445.69404109999999</v>
      </c>
      <c r="G383" s="6">
        <v>810.33873289999997</v>
      </c>
      <c r="H383" s="6">
        <v>709.5026881</v>
      </c>
      <c r="I383" s="6">
        <v>601.8686381</v>
      </c>
      <c r="J383" s="6">
        <v>348.71511930000003</v>
      </c>
      <c r="K383" s="6">
        <v>472.52823339999998</v>
      </c>
      <c r="L383" s="6">
        <v>491.70045420000002</v>
      </c>
      <c r="M383" s="6">
        <v>440.39561880000002</v>
      </c>
      <c r="N383" s="6">
        <v>556.28180440000006</v>
      </c>
      <c r="O383" s="6">
        <v>352.78051269999997</v>
      </c>
      <c r="P383" s="6">
        <v>326.15731510000001</v>
      </c>
      <c r="Q383" s="6">
        <v>340.51743149999999</v>
      </c>
      <c r="R383" s="6">
        <v>636.52044120000005</v>
      </c>
      <c r="S383" s="6">
        <v>5.0824559298632304</v>
      </c>
      <c r="T383" s="6">
        <v>5.2654132803741502</v>
      </c>
      <c r="U383" s="6">
        <v>6.1162427920238702</v>
      </c>
      <c r="V383" s="6">
        <v>11.120248370305999</v>
      </c>
      <c r="W383" s="6">
        <v>9.7364790682483893</v>
      </c>
      <c r="X383" s="6">
        <v>8.2594209930179598</v>
      </c>
      <c r="Y383" s="6">
        <v>4.7854046458068504</v>
      </c>
      <c r="Z383" s="6">
        <v>6.4844874174839502</v>
      </c>
      <c r="AA383" s="6">
        <v>6.7475870922870502</v>
      </c>
      <c r="AB383" s="6">
        <v>6.0435327393574898</v>
      </c>
      <c r="AC383" s="6">
        <v>7.6338345652957704</v>
      </c>
      <c r="AD383" s="6">
        <v>4.8411938886204302</v>
      </c>
      <c r="AE383" s="6">
        <v>4.4758447356011404</v>
      </c>
      <c r="AF383" s="6">
        <v>4.6729080802385399</v>
      </c>
      <c r="AG383" s="6">
        <v>8.7349464014751295</v>
      </c>
    </row>
    <row r="384" spans="1:33" x14ac:dyDescent="0.25">
      <c r="A384" s="6" t="s">
        <v>270</v>
      </c>
      <c r="B384" s="6" t="s">
        <v>271</v>
      </c>
      <c r="C384" s="6" t="s">
        <v>12</v>
      </c>
      <c r="D384" s="6">
        <v>237.9689004</v>
      </c>
      <c r="E384" s="6">
        <v>293.24574890000002</v>
      </c>
      <c r="F384" s="6">
        <v>491.03627699999998</v>
      </c>
      <c r="G384" s="6">
        <v>811.40796829999999</v>
      </c>
      <c r="H384" s="6">
        <v>1091.0479954</v>
      </c>
      <c r="I384" s="6">
        <v>1074.3422673</v>
      </c>
      <c r="J384" s="6">
        <v>966.48227770000005</v>
      </c>
      <c r="K384" s="6">
        <v>856.20353020000005</v>
      </c>
      <c r="L384" s="6">
        <v>850.01375150000001</v>
      </c>
      <c r="M384" s="6">
        <v>857.87857659999997</v>
      </c>
      <c r="N384" s="6">
        <v>633.82905240000002</v>
      </c>
      <c r="O384" s="6">
        <v>921.95526219999999</v>
      </c>
      <c r="P384" s="6">
        <v>755.85180700000001</v>
      </c>
      <c r="Q384" s="6">
        <v>509.90638430000001</v>
      </c>
      <c r="R384" s="6">
        <v>944.77413539999998</v>
      </c>
      <c r="S384" s="6">
        <v>2.1066756508156002</v>
      </c>
      <c r="T384" s="6">
        <v>2.5960269508931799</v>
      </c>
      <c r="U384" s="6">
        <v>4.3470141127022899</v>
      </c>
      <c r="V384" s="6">
        <v>7.1831798475435003</v>
      </c>
      <c r="W384" s="6">
        <v>9.6587589467230703</v>
      </c>
      <c r="X384" s="6">
        <v>9.5108675602508992</v>
      </c>
      <c r="Y384" s="6">
        <v>8.5560116382980596</v>
      </c>
      <c r="Z384" s="6">
        <v>7.5797430932479104</v>
      </c>
      <c r="AA384" s="6">
        <v>7.5249466217370999</v>
      </c>
      <c r="AB384" s="6">
        <v>7.5945718354025997</v>
      </c>
      <c r="AC384" s="6">
        <v>5.6111207356346</v>
      </c>
      <c r="AD384" s="6">
        <v>8.1618257627501904</v>
      </c>
      <c r="AE384" s="6">
        <v>6.6913558652215901</v>
      </c>
      <c r="AF384" s="6">
        <v>4.5140661750111297</v>
      </c>
      <c r="AG384" s="6">
        <v>8.3638352037682608</v>
      </c>
    </row>
    <row r="385" spans="1:33" x14ac:dyDescent="0.25">
      <c r="A385" s="6" t="s">
        <v>272</v>
      </c>
      <c r="B385" s="6" t="s">
        <v>273</v>
      </c>
      <c r="C385" s="6" t="s">
        <v>11</v>
      </c>
      <c r="D385" s="6">
        <v>621.80872669999997</v>
      </c>
      <c r="E385" s="6">
        <v>887.60846649999996</v>
      </c>
      <c r="F385" s="6">
        <v>970.08320079999999</v>
      </c>
      <c r="G385" s="6">
        <v>825.68639229999997</v>
      </c>
      <c r="H385" s="6">
        <v>692.73832179999999</v>
      </c>
      <c r="I385" s="6">
        <v>453.14504399999998</v>
      </c>
      <c r="J385" s="6">
        <v>637.88502430000005</v>
      </c>
      <c r="K385" s="6">
        <v>1018.9287323999999</v>
      </c>
      <c r="L385" s="6">
        <v>432.07269450000001</v>
      </c>
      <c r="M385" s="6">
        <v>614.98211719999995</v>
      </c>
      <c r="N385" s="6">
        <v>795.21168399999999</v>
      </c>
      <c r="O385" s="6">
        <v>763.03184529999999</v>
      </c>
      <c r="P385" s="6">
        <v>1089.4413923</v>
      </c>
      <c r="Q385" s="6">
        <v>541.97941990000004</v>
      </c>
      <c r="R385" s="6">
        <v>1084.6749637</v>
      </c>
      <c r="S385" s="6">
        <v>5.4404899880971804</v>
      </c>
      <c r="T385" s="6">
        <v>7.7660939256540402</v>
      </c>
      <c r="U385" s="6">
        <v>8.4877032356607298</v>
      </c>
      <c r="V385" s="6">
        <v>7.2243092734585002</v>
      </c>
      <c r="W385" s="6">
        <v>6.0610855755044302</v>
      </c>
      <c r="X385" s="6">
        <v>3.9647740039314199</v>
      </c>
      <c r="Y385" s="6">
        <v>5.5811488955439303</v>
      </c>
      <c r="Z385" s="6">
        <v>8.9150752139271194</v>
      </c>
      <c r="AA385" s="6">
        <v>3.7804023449988402</v>
      </c>
      <c r="AB385" s="6">
        <v>5.3807608478605902</v>
      </c>
      <c r="AC385" s="6">
        <v>6.9576720612787497</v>
      </c>
      <c r="AD385" s="6">
        <v>6.67611588049777</v>
      </c>
      <c r="AE385" s="6">
        <v>9.5320228438775398</v>
      </c>
      <c r="AF385" s="6">
        <v>4.7420267376583096</v>
      </c>
      <c r="AG385" s="6">
        <v>9.49031917205083</v>
      </c>
    </row>
    <row r="386" spans="1:33" x14ac:dyDescent="0.25">
      <c r="A386" s="6" t="s">
        <v>272</v>
      </c>
      <c r="B386" s="6" t="s">
        <v>273</v>
      </c>
      <c r="C386" s="6" t="s">
        <v>12</v>
      </c>
      <c r="D386" s="6">
        <v>1946.7825393000001</v>
      </c>
      <c r="E386" s="6">
        <v>2513.8434109</v>
      </c>
      <c r="F386" s="6">
        <v>2462.8736542000001</v>
      </c>
      <c r="G386" s="6">
        <v>2785.4283036000002</v>
      </c>
      <c r="H386" s="6">
        <v>5332.1469823999996</v>
      </c>
      <c r="I386" s="6">
        <v>5090.5012600999999</v>
      </c>
      <c r="J386" s="6">
        <v>5207.9412880999998</v>
      </c>
      <c r="K386" s="6">
        <v>4634.0815789999997</v>
      </c>
      <c r="L386" s="6">
        <v>4323.1586697000002</v>
      </c>
      <c r="M386" s="6">
        <v>4684.9889624999996</v>
      </c>
      <c r="N386" s="6">
        <v>4464.1029465000001</v>
      </c>
      <c r="O386" s="6">
        <v>4019.8377865000002</v>
      </c>
      <c r="P386" s="6">
        <v>3354.4558031000001</v>
      </c>
      <c r="Q386" s="6">
        <v>2247.6357776</v>
      </c>
      <c r="R386" s="6">
        <v>5639.9430105000001</v>
      </c>
      <c r="S386" s="6">
        <v>3.3160587293136201</v>
      </c>
      <c r="T386" s="6">
        <v>4.2819638139141398</v>
      </c>
      <c r="U386" s="6">
        <v>4.19514430365862</v>
      </c>
      <c r="V386" s="6">
        <v>4.7445688743187597</v>
      </c>
      <c r="W386" s="6">
        <v>9.0825308888010596</v>
      </c>
      <c r="X386" s="6">
        <v>8.6709228171967592</v>
      </c>
      <c r="Y386" s="6">
        <v>8.8709646925262202</v>
      </c>
      <c r="Z386" s="6">
        <v>7.8934787847028103</v>
      </c>
      <c r="AA386" s="6">
        <v>7.3638671785197296</v>
      </c>
      <c r="AB386" s="6">
        <v>7.9801920513537397</v>
      </c>
      <c r="AC386" s="6">
        <v>7.6039450968256403</v>
      </c>
      <c r="AD386" s="6">
        <v>6.8472045096218697</v>
      </c>
      <c r="AE386" s="6">
        <v>5.7138238213119497</v>
      </c>
      <c r="AF386" s="6">
        <v>3.82851812678989</v>
      </c>
      <c r="AG386" s="6">
        <v>9.6068163111451899</v>
      </c>
    </row>
    <row r="387" spans="1:33" x14ac:dyDescent="0.25">
      <c r="A387" s="6" t="s">
        <v>274</v>
      </c>
      <c r="B387" s="6" t="s">
        <v>275</v>
      </c>
      <c r="C387" s="6" t="s">
        <v>11</v>
      </c>
      <c r="D387" s="6">
        <v>4508.3657807999998</v>
      </c>
      <c r="E387" s="6">
        <v>5535.7565541000004</v>
      </c>
      <c r="F387" s="6">
        <v>5999.3827135000001</v>
      </c>
      <c r="G387" s="6">
        <v>5583.9387305999999</v>
      </c>
      <c r="H387" s="6">
        <v>4049.3335685000002</v>
      </c>
      <c r="I387" s="6">
        <v>4340.7065495999996</v>
      </c>
      <c r="J387" s="6">
        <v>4555.4496139000003</v>
      </c>
      <c r="K387" s="6">
        <v>3577.9383382000001</v>
      </c>
      <c r="L387" s="6">
        <v>2984.3956999000002</v>
      </c>
      <c r="M387" s="6">
        <v>3289.1955247999999</v>
      </c>
      <c r="N387" s="6">
        <v>1771.9617585000001</v>
      </c>
      <c r="O387" s="6">
        <v>2239.5423687000002</v>
      </c>
      <c r="P387" s="6">
        <v>1711.6925005999999</v>
      </c>
      <c r="Q387" s="6">
        <v>1297.583208</v>
      </c>
      <c r="R387" s="6">
        <v>1574.1631881999999</v>
      </c>
      <c r="S387" s="6">
        <v>8.5032370458381408</v>
      </c>
      <c r="T387" s="6">
        <v>10.4410006854439</v>
      </c>
      <c r="U387" s="6">
        <v>11.3154468430336</v>
      </c>
      <c r="V387" s="6">
        <v>10.5318771777437</v>
      </c>
      <c r="W387" s="6">
        <v>7.6374555403787996</v>
      </c>
      <c r="X387" s="6">
        <v>8.1870146594718793</v>
      </c>
      <c r="Y387" s="6">
        <v>8.5920419506178405</v>
      </c>
      <c r="Z387" s="6">
        <v>6.7483561237810896</v>
      </c>
      <c r="AA387" s="6">
        <v>5.6288742548140398</v>
      </c>
      <c r="AB387" s="6">
        <v>6.2037577688564101</v>
      </c>
      <c r="AC387" s="6">
        <v>3.3421003532708098</v>
      </c>
      <c r="AD387" s="6">
        <v>4.2240050078356202</v>
      </c>
      <c r="AE387" s="6">
        <v>3.2284263943646798</v>
      </c>
      <c r="AF387" s="6">
        <v>2.4473740909206398</v>
      </c>
      <c r="AG387" s="6">
        <v>2.9690321036288401</v>
      </c>
    </row>
    <row r="388" spans="1:33" x14ac:dyDescent="0.25">
      <c r="A388" s="6" t="s">
        <v>274</v>
      </c>
      <c r="B388" s="6" t="s">
        <v>275</v>
      </c>
      <c r="C388" s="6" t="s">
        <v>12</v>
      </c>
      <c r="D388" s="6">
        <v>1305.6787113</v>
      </c>
      <c r="E388" s="6">
        <v>941.40059599999995</v>
      </c>
      <c r="F388" s="6">
        <v>1413.4156446</v>
      </c>
      <c r="G388" s="6">
        <v>1971.8386633</v>
      </c>
      <c r="H388" s="6">
        <v>2964.8890390000001</v>
      </c>
      <c r="I388" s="6">
        <v>3006.1449646999999</v>
      </c>
      <c r="J388" s="6">
        <v>2450.5072771</v>
      </c>
      <c r="K388" s="6">
        <v>2076.3724971000001</v>
      </c>
      <c r="L388" s="6">
        <v>1877.1873687</v>
      </c>
      <c r="M388" s="6">
        <v>1618.8845309000001</v>
      </c>
      <c r="N388" s="6">
        <v>1745.2558776999999</v>
      </c>
      <c r="O388" s="6">
        <v>1948.8476737999999</v>
      </c>
      <c r="P388" s="6">
        <v>1451.6094911</v>
      </c>
      <c r="Q388" s="6">
        <v>666.31539869999995</v>
      </c>
      <c r="R388" s="6">
        <v>748.24617079999996</v>
      </c>
      <c r="S388" s="6">
        <v>4.9860578128134101</v>
      </c>
      <c r="T388" s="6">
        <v>3.59497153170211</v>
      </c>
      <c r="U388" s="6">
        <v>5.3974779986217296</v>
      </c>
      <c r="V388" s="6">
        <v>7.5299547183131796</v>
      </c>
      <c r="W388" s="6">
        <v>11.3221637368292</v>
      </c>
      <c r="X388" s="6">
        <v>11.4797097156991</v>
      </c>
      <c r="Y388" s="6">
        <v>9.3578694732453194</v>
      </c>
      <c r="Z388" s="6">
        <v>7.9291430746913596</v>
      </c>
      <c r="AA388" s="6">
        <v>7.1685052875697304</v>
      </c>
      <c r="AB388" s="6">
        <v>6.1821118729124196</v>
      </c>
      <c r="AC388" s="6">
        <v>6.66469218579853</v>
      </c>
      <c r="AD388" s="6">
        <v>7.4421579258644099</v>
      </c>
      <c r="AE388" s="6">
        <v>5.5433306690333604</v>
      </c>
      <c r="AF388" s="6">
        <v>2.5444905172560999</v>
      </c>
      <c r="AG388" s="6">
        <v>2.8573634796499698</v>
      </c>
    </row>
    <row r="389" spans="1:33" x14ac:dyDescent="0.25">
      <c r="A389" s="6" t="s">
        <v>276</v>
      </c>
      <c r="B389" s="6" t="s">
        <v>277</v>
      </c>
      <c r="C389" s="6" t="s">
        <v>11</v>
      </c>
      <c r="D389" s="6">
        <v>2822.2944977000002</v>
      </c>
      <c r="E389" s="6">
        <v>3726.0333829000001</v>
      </c>
      <c r="F389" s="6">
        <v>3469.1340341999999</v>
      </c>
      <c r="G389" s="6">
        <v>2973.8826985000001</v>
      </c>
      <c r="H389" s="6">
        <v>2870.5436052</v>
      </c>
      <c r="I389" s="6">
        <v>2621.2880552000001</v>
      </c>
      <c r="J389" s="6">
        <v>2208.3503243</v>
      </c>
      <c r="K389" s="6">
        <v>2615.5670801000001</v>
      </c>
      <c r="L389" s="6">
        <v>2390.5129442000002</v>
      </c>
      <c r="M389" s="6">
        <v>1309.0465293</v>
      </c>
      <c r="N389" s="6">
        <v>1361.5508774</v>
      </c>
      <c r="O389" s="6">
        <v>675.085733</v>
      </c>
      <c r="P389" s="6">
        <v>1039.2840977999999</v>
      </c>
      <c r="Q389" s="6">
        <v>637.87718519999999</v>
      </c>
      <c r="R389" s="6">
        <v>800.43723880000005</v>
      </c>
      <c r="S389" s="6">
        <v>8.9537276750874604</v>
      </c>
      <c r="T389" s="6">
        <v>11.8208387700006</v>
      </c>
      <c r="U389" s="6">
        <v>11.0058257336071</v>
      </c>
      <c r="V389" s="6">
        <v>9.4346411551745906</v>
      </c>
      <c r="W389" s="6">
        <v>9.1067979409555608</v>
      </c>
      <c r="X389" s="6">
        <v>8.31603485155334</v>
      </c>
      <c r="Y389" s="6">
        <v>7.0059901371338302</v>
      </c>
      <c r="Z389" s="6">
        <v>8.2978850613301294</v>
      </c>
      <c r="AA389" s="6">
        <v>7.5839009442782501</v>
      </c>
      <c r="AB389" s="6">
        <v>4.1529493633362398</v>
      </c>
      <c r="AC389" s="6">
        <v>4.3195193775670404</v>
      </c>
      <c r="AD389" s="6">
        <v>2.14170910071388</v>
      </c>
      <c r="AE389" s="6">
        <v>3.2971282041380001</v>
      </c>
      <c r="AF389" s="6">
        <v>2.0236650041611699</v>
      </c>
      <c r="AG389" s="6">
        <v>2.5393866809628598</v>
      </c>
    </row>
    <row r="390" spans="1:33" x14ac:dyDescent="0.25">
      <c r="A390" s="6" t="s">
        <v>276</v>
      </c>
      <c r="B390" s="6" t="s">
        <v>277</v>
      </c>
      <c r="C390" s="6" t="s">
        <v>12</v>
      </c>
      <c r="D390" s="6">
        <v>1069.393098</v>
      </c>
      <c r="E390" s="6">
        <v>1689.6334787999999</v>
      </c>
      <c r="F390" s="6">
        <v>1527.5115099</v>
      </c>
      <c r="G390" s="6">
        <v>1725.3924296</v>
      </c>
      <c r="H390" s="6">
        <v>2518.1812669000001</v>
      </c>
      <c r="I390" s="6">
        <v>2488.7017126000001</v>
      </c>
      <c r="J390" s="6">
        <v>2432.3007729000001</v>
      </c>
      <c r="K390" s="6">
        <v>2737.1791717999999</v>
      </c>
      <c r="L390" s="6">
        <v>2104.8760084999999</v>
      </c>
      <c r="M390" s="6">
        <v>1765.6506113</v>
      </c>
      <c r="N390" s="6">
        <v>2048.9759171000001</v>
      </c>
      <c r="O390" s="6">
        <v>1278.8475731000001</v>
      </c>
      <c r="P390" s="6">
        <v>927.1759515</v>
      </c>
      <c r="Q390" s="6">
        <v>682.65296339999998</v>
      </c>
      <c r="R390" s="6">
        <v>923.63925719999997</v>
      </c>
      <c r="S390" s="6">
        <v>4.1257271937897801</v>
      </c>
      <c r="T390" s="6">
        <v>6.5186195834441296</v>
      </c>
      <c r="U390" s="6">
        <v>5.8931517203614003</v>
      </c>
      <c r="V390" s="6">
        <v>6.6565779039278397</v>
      </c>
      <c r="W390" s="6">
        <v>9.71516362988657</v>
      </c>
      <c r="X390" s="6">
        <v>9.6014312717258701</v>
      </c>
      <c r="Y390" s="6">
        <v>9.3838359916452596</v>
      </c>
      <c r="Z390" s="6">
        <v>10.5600593126048</v>
      </c>
      <c r="AA390" s="6">
        <v>8.1206286108124193</v>
      </c>
      <c r="AB390" s="6">
        <v>6.8118942934976303</v>
      </c>
      <c r="AC390" s="6">
        <v>7.9049656075111701</v>
      </c>
      <c r="AD390" s="6">
        <v>4.9338042473982098</v>
      </c>
      <c r="AE390" s="6">
        <v>3.5770522960037501</v>
      </c>
      <c r="AF390" s="6">
        <v>2.6336806365104799</v>
      </c>
      <c r="AG390" s="6">
        <v>3.5634077008806599</v>
      </c>
    </row>
    <row r="391" spans="1:33" x14ac:dyDescent="0.25">
      <c r="A391" s="6" t="s">
        <v>278</v>
      </c>
      <c r="B391" s="6" t="s">
        <v>279</v>
      </c>
      <c r="C391" s="6" t="s">
        <v>11</v>
      </c>
      <c r="D391" s="6">
        <v>204.1378646</v>
      </c>
      <c r="E391" s="6">
        <v>161.8965791</v>
      </c>
      <c r="F391" s="6">
        <v>240.33543940000001</v>
      </c>
      <c r="G391" s="6">
        <v>216.55123019999999</v>
      </c>
      <c r="H391" s="6">
        <v>249.4153574</v>
      </c>
      <c r="I391" s="6">
        <v>219.10455759999999</v>
      </c>
      <c r="J391" s="6">
        <v>238.93348140000001</v>
      </c>
      <c r="K391" s="6">
        <v>179.37867439999999</v>
      </c>
      <c r="L391" s="6">
        <v>150.7933218</v>
      </c>
      <c r="M391" s="6">
        <v>118.4069203</v>
      </c>
      <c r="N391" s="6">
        <v>207.2705904</v>
      </c>
      <c r="O391" s="6">
        <v>150.81252079999999</v>
      </c>
      <c r="P391" s="6">
        <v>123.9350367</v>
      </c>
      <c r="Q391" s="6">
        <v>99.047239599999997</v>
      </c>
      <c r="R391" s="6">
        <v>171.71563380000001</v>
      </c>
      <c r="S391" s="6">
        <v>7.4728297542545103</v>
      </c>
      <c r="T391" s="6">
        <v>5.9265123390072896</v>
      </c>
      <c r="U391" s="6">
        <v>8.7979063858109505</v>
      </c>
      <c r="V391" s="6">
        <v>7.9272430890264998</v>
      </c>
      <c r="W391" s="6">
        <v>9.1302929400131596</v>
      </c>
      <c r="X391" s="6">
        <v>8.0207121816147904</v>
      </c>
      <c r="Y391" s="6">
        <v>8.7465852187303401</v>
      </c>
      <c r="Z391" s="6">
        <v>6.5664755431905899</v>
      </c>
      <c r="AA391" s="6">
        <v>5.5200578496201</v>
      </c>
      <c r="AB391" s="6">
        <v>4.3344959978947601</v>
      </c>
      <c r="AC391" s="6">
        <v>7.5875087561928902</v>
      </c>
      <c r="AD391" s="6">
        <v>5.5207606631757002</v>
      </c>
      <c r="AE391" s="6">
        <v>4.5368625348419798</v>
      </c>
      <c r="AF391" s="6">
        <v>3.6258004393745198</v>
      </c>
      <c r="AG391" s="6">
        <v>6.2859563072519302</v>
      </c>
    </row>
    <row r="392" spans="1:33" x14ac:dyDescent="0.25">
      <c r="A392" s="6" t="s">
        <v>278</v>
      </c>
      <c r="B392" s="6" t="s">
        <v>279</v>
      </c>
      <c r="C392" s="6" t="s">
        <v>12</v>
      </c>
      <c r="D392" s="6">
        <v>550.62006240000005</v>
      </c>
      <c r="E392" s="6">
        <v>715.15440339999998</v>
      </c>
      <c r="F392" s="6">
        <v>913.85565150000002</v>
      </c>
      <c r="G392" s="6">
        <v>1121.213152</v>
      </c>
      <c r="H392" s="6">
        <v>1440.8202604999999</v>
      </c>
      <c r="I392" s="6">
        <v>1552.8605233999999</v>
      </c>
      <c r="J392" s="6">
        <v>1158.8640444</v>
      </c>
      <c r="K392" s="6">
        <v>1322.2687074</v>
      </c>
      <c r="L392" s="6">
        <v>1265.3531249</v>
      </c>
      <c r="M392" s="6">
        <v>1228.5621496000001</v>
      </c>
      <c r="N392" s="6">
        <v>1588.2039030999999</v>
      </c>
      <c r="O392" s="6">
        <v>1202.729362</v>
      </c>
      <c r="P392" s="6">
        <v>704.55639189999999</v>
      </c>
      <c r="Q392" s="6">
        <v>493.17677700000002</v>
      </c>
      <c r="R392" s="6">
        <v>1080.0270367000001</v>
      </c>
      <c r="S392" s="6">
        <v>3.3701255540754702</v>
      </c>
      <c r="T392" s="6">
        <v>4.3771745611714898</v>
      </c>
      <c r="U392" s="6">
        <v>5.5933455646937604</v>
      </c>
      <c r="V392" s="6">
        <v>6.8624980329461902</v>
      </c>
      <c r="W392" s="6">
        <v>8.8186855334981509</v>
      </c>
      <c r="X392" s="6">
        <v>9.5044392480264897</v>
      </c>
      <c r="Y392" s="6">
        <v>7.0929441123315202</v>
      </c>
      <c r="Z392" s="6">
        <v>8.0930788114397707</v>
      </c>
      <c r="AA392" s="6">
        <v>7.7447212558282299</v>
      </c>
      <c r="AB392" s="6">
        <v>7.5195383856700797</v>
      </c>
      <c r="AC392" s="6">
        <v>9.7207619635032696</v>
      </c>
      <c r="AD392" s="6">
        <v>7.3614262071121601</v>
      </c>
      <c r="AE392" s="6">
        <v>4.3123083642827398</v>
      </c>
      <c r="AF392" s="6">
        <v>3.0185381397106901</v>
      </c>
      <c r="AG392" s="6">
        <v>6.6104142657099798</v>
      </c>
    </row>
    <row r="393" spans="1:33" x14ac:dyDescent="0.25">
      <c r="A393" s="6" t="s">
        <v>280</v>
      </c>
      <c r="B393" s="6" t="s">
        <v>281</v>
      </c>
      <c r="C393" s="6" t="s">
        <v>11</v>
      </c>
      <c r="D393" s="6">
        <v>445.27323330000002</v>
      </c>
      <c r="E393" s="6">
        <v>362.5721375</v>
      </c>
      <c r="F393" s="6">
        <v>268.72115020000001</v>
      </c>
      <c r="G393" s="6">
        <v>574.16758140000002</v>
      </c>
      <c r="H393" s="6">
        <v>774.68152320000002</v>
      </c>
      <c r="I393" s="6">
        <v>698.29399980000005</v>
      </c>
      <c r="J393" s="6">
        <v>230.73100869999999</v>
      </c>
      <c r="K393" s="6">
        <v>238.9622737</v>
      </c>
      <c r="L393" s="6">
        <v>345.58658650000001</v>
      </c>
      <c r="M393" s="6">
        <v>400.43111879999998</v>
      </c>
      <c r="N393" s="6">
        <v>145.1804573</v>
      </c>
      <c r="O393" s="6">
        <v>236.78583320000001</v>
      </c>
      <c r="P393" s="6">
        <v>196.4211262</v>
      </c>
      <c r="Q393" s="6">
        <v>154.39617720000001</v>
      </c>
      <c r="R393" s="6">
        <v>228.64240459999999</v>
      </c>
      <c r="S393" s="6">
        <v>8.4000399544781299</v>
      </c>
      <c r="T393" s="6">
        <v>6.8398911356267602</v>
      </c>
      <c r="U393" s="6">
        <v>5.0694006050269298</v>
      </c>
      <c r="V393" s="6">
        <v>10.831620370669301</v>
      </c>
      <c r="W393" s="6">
        <v>14.614298053913499</v>
      </c>
      <c r="X393" s="6">
        <v>13.1732542170132</v>
      </c>
      <c r="Y393" s="6">
        <v>4.3527199635447804</v>
      </c>
      <c r="Z393" s="6">
        <v>4.5080020458821002</v>
      </c>
      <c r="AA393" s="6">
        <v>6.5194602262918302</v>
      </c>
      <c r="AB393" s="6">
        <v>7.5540974515980999</v>
      </c>
      <c r="AC393" s="6">
        <v>2.7388164181604</v>
      </c>
      <c r="AD393" s="6">
        <v>4.4669436893690602</v>
      </c>
      <c r="AE393" s="6">
        <v>3.7054670808652701</v>
      </c>
      <c r="AF393" s="6">
        <v>2.91267015465285</v>
      </c>
      <c r="AG393" s="6">
        <v>4.31331863290771</v>
      </c>
    </row>
    <row r="394" spans="1:33" x14ac:dyDescent="0.25">
      <c r="A394" s="6" t="s">
        <v>280</v>
      </c>
      <c r="B394" s="6" t="s">
        <v>281</v>
      </c>
      <c r="C394" s="6" t="s">
        <v>12</v>
      </c>
      <c r="D394" s="6">
        <v>966.22830329999999</v>
      </c>
      <c r="E394" s="6">
        <v>654.99482909999995</v>
      </c>
      <c r="F394" s="6">
        <v>674.21034710000004</v>
      </c>
      <c r="G394" s="6">
        <v>1045.3932155</v>
      </c>
      <c r="H394" s="6">
        <v>2004.7576790000001</v>
      </c>
      <c r="I394" s="6">
        <v>2588.1471181000002</v>
      </c>
      <c r="J394" s="6">
        <v>2712.0311375000001</v>
      </c>
      <c r="K394" s="6">
        <v>2637.5466476000001</v>
      </c>
      <c r="L394" s="6">
        <v>2116.5793257999999</v>
      </c>
      <c r="M394" s="6">
        <v>1580.1573231</v>
      </c>
      <c r="N394" s="6">
        <v>1337.3530077999999</v>
      </c>
      <c r="O394" s="6">
        <v>1371.6299948000001</v>
      </c>
      <c r="P394" s="6">
        <v>1089.2850076</v>
      </c>
      <c r="Q394" s="6">
        <v>771.19501809999997</v>
      </c>
      <c r="R394" s="6">
        <v>1364.6444357</v>
      </c>
      <c r="S394" s="6">
        <v>4.2167314098432103</v>
      </c>
      <c r="T394" s="6">
        <v>2.8584727436754802</v>
      </c>
      <c r="U394" s="6">
        <v>2.94233147357428</v>
      </c>
      <c r="V394" s="6">
        <v>4.5622161888453601</v>
      </c>
      <c r="W394" s="6">
        <v>8.7489930126161699</v>
      </c>
      <c r="X394" s="6">
        <v>11.2949716013431</v>
      </c>
      <c r="Y394" s="6">
        <v>11.835615705844599</v>
      </c>
      <c r="Z394" s="6">
        <v>11.510556827901601</v>
      </c>
      <c r="AA394" s="6">
        <v>9.2369955361932004</v>
      </c>
      <c r="AB394" s="6">
        <v>6.8959882401010004</v>
      </c>
      <c r="AC394" s="6">
        <v>5.8363622911671698</v>
      </c>
      <c r="AD394" s="6">
        <v>5.9859510035077701</v>
      </c>
      <c r="AE394" s="6">
        <v>4.7537650161259002</v>
      </c>
      <c r="AF394" s="6">
        <v>3.3655837288459098</v>
      </c>
      <c r="AG394" s="6">
        <v>5.9554652204152196</v>
      </c>
    </row>
    <row r="395" spans="1:33" x14ac:dyDescent="0.25">
      <c r="A395" s="6" t="s">
        <v>282</v>
      </c>
      <c r="B395" s="6" t="s">
        <v>283</v>
      </c>
      <c r="C395" s="6" t="s">
        <v>11</v>
      </c>
      <c r="D395" s="6">
        <v>3654.9221115999999</v>
      </c>
      <c r="E395" s="6">
        <v>5044.2494858999999</v>
      </c>
      <c r="F395" s="6">
        <v>5264.3215668000003</v>
      </c>
      <c r="G395" s="6">
        <v>4006.5320835000002</v>
      </c>
      <c r="H395" s="6">
        <v>4277.9845643999997</v>
      </c>
      <c r="I395" s="6">
        <v>3430.8804202000001</v>
      </c>
      <c r="J395" s="6">
        <v>3931.7220996000001</v>
      </c>
      <c r="K395" s="6">
        <v>2988.458502</v>
      </c>
      <c r="L395" s="6">
        <v>2824.4217543999998</v>
      </c>
      <c r="M395" s="6">
        <v>2093.0252454000001</v>
      </c>
      <c r="N395" s="6">
        <v>1733.4574095999999</v>
      </c>
      <c r="O395" s="6">
        <v>1488.3176625999999</v>
      </c>
      <c r="P395" s="6">
        <v>1155.0492412000001</v>
      </c>
      <c r="Q395" s="6">
        <v>1089.7296120999999</v>
      </c>
      <c r="R395" s="6">
        <v>1399.6733193</v>
      </c>
      <c r="S395" s="6">
        <v>8.2350068819026099</v>
      </c>
      <c r="T395" s="6">
        <v>11.365339113132499</v>
      </c>
      <c r="U395" s="6">
        <v>11.861189652593801</v>
      </c>
      <c r="V395" s="6">
        <v>9.0272291098817696</v>
      </c>
      <c r="W395" s="6">
        <v>9.6388462606895207</v>
      </c>
      <c r="X395" s="6">
        <v>7.7302123023802496</v>
      </c>
      <c r="Y395" s="6">
        <v>8.8586726500063993</v>
      </c>
      <c r="Z395" s="6">
        <v>6.7333791470256399</v>
      </c>
      <c r="AA395" s="6">
        <v>6.3637833788740803</v>
      </c>
      <c r="AB395" s="6">
        <v>4.7158535185089097</v>
      </c>
      <c r="AC395" s="6">
        <v>3.9057012055701401</v>
      </c>
      <c r="AD395" s="6">
        <v>3.3533700089173202</v>
      </c>
      <c r="AE395" s="6">
        <v>2.6024736395967798</v>
      </c>
      <c r="AF395" s="6">
        <v>2.4553001626423399</v>
      </c>
      <c r="AG395" s="6">
        <v>3.1536429682779601</v>
      </c>
    </row>
    <row r="396" spans="1:33" x14ac:dyDescent="0.25">
      <c r="A396" s="6" t="s">
        <v>282</v>
      </c>
      <c r="B396" s="6" t="s">
        <v>283</v>
      </c>
      <c r="C396" s="6" t="s">
        <v>12</v>
      </c>
      <c r="D396" s="6">
        <v>482.24886650000002</v>
      </c>
      <c r="E396" s="6">
        <v>746.30755739999995</v>
      </c>
      <c r="F396" s="6">
        <v>890.95041279999998</v>
      </c>
      <c r="G396" s="6">
        <v>1153.8228122</v>
      </c>
      <c r="H396" s="6">
        <v>1509.6605397000001</v>
      </c>
      <c r="I396" s="6">
        <v>1907.2908083</v>
      </c>
      <c r="J396" s="6">
        <v>1256.511389</v>
      </c>
      <c r="K396" s="6">
        <v>1191.0067107</v>
      </c>
      <c r="L396" s="6">
        <v>1171.4625523</v>
      </c>
      <c r="M396" s="6">
        <v>1087.6705294999999</v>
      </c>
      <c r="N396" s="6">
        <v>1326.0925810000001</v>
      </c>
      <c r="O396" s="6">
        <v>928.40452800000003</v>
      </c>
      <c r="P396" s="6">
        <v>494.92214749999999</v>
      </c>
      <c r="Q396" s="6">
        <v>415.57518620000002</v>
      </c>
      <c r="R396" s="6">
        <v>812.32830300000001</v>
      </c>
      <c r="S396" s="6">
        <v>3.1367300001253899</v>
      </c>
      <c r="T396" s="6">
        <v>4.8542681325657</v>
      </c>
      <c r="U396" s="6">
        <v>5.7950802637166197</v>
      </c>
      <c r="V396" s="6">
        <v>7.5049023051602903</v>
      </c>
      <c r="W396" s="6">
        <v>9.8194061901076104</v>
      </c>
      <c r="X396" s="6">
        <v>12.405744653747201</v>
      </c>
      <c r="Y396" s="6">
        <v>8.1728278554191807</v>
      </c>
      <c r="Z396" s="6">
        <v>7.7467605199718097</v>
      </c>
      <c r="AA396" s="6">
        <v>7.6196378821822899</v>
      </c>
      <c r="AB396" s="6">
        <v>7.0746227044473899</v>
      </c>
      <c r="AC396" s="6">
        <v>8.6254103860426792</v>
      </c>
      <c r="AD396" s="6">
        <v>6.0386960706933097</v>
      </c>
      <c r="AE396" s="6">
        <v>3.2191618386929601</v>
      </c>
      <c r="AF396" s="6">
        <v>2.7030590311635998</v>
      </c>
      <c r="AG396" s="6">
        <v>5.2836921659639602</v>
      </c>
    </row>
    <row r="397" spans="1:33" x14ac:dyDescent="0.25">
      <c r="A397" s="6" t="s">
        <v>284</v>
      </c>
      <c r="B397" s="6" t="s">
        <v>285</v>
      </c>
      <c r="C397" s="6" t="s">
        <v>11</v>
      </c>
      <c r="D397" s="6">
        <v>848.48865339999998</v>
      </c>
      <c r="E397" s="6">
        <v>818.59691780000003</v>
      </c>
      <c r="F397" s="6">
        <v>513.02845839999998</v>
      </c>
      <c r="G397" s="6">
        <v>912.80685889999995</v>
      </c>
      <c r="H397" s="6">
        <v>1178.6297732</v>
      </c>
      <c r="I397" s="6">
        <v>775.78969289999998</v>
      </c>
      <c r="J397" s="6">
        <v>768.60121140000001</v>
      </c>
      <c r="K397" s="6">
        <v>351.93188120000002</v>
      </c>
      <c r="L397" s="6">
        <v>371.56891819999998</v>
      </c>
      <c r="M397" s="6">
        <v>438.71188469999998</v>
      </c>
      <c r="N397" s="6">
        <v>400.52519969999997</v>
      </c>
      <c r="O397" s="6">
        <v>424.90721869999999</v>
      </c>
      <c r="P397" s="6">
        <v>424.2385754</v>
      </c>
      <c r="Q397" s="6">
        <v>344.32683150000003</v>
      </c>
      <c r="R397" s="6">
        <v>430.12229059999999</v>
      </c>
      <c r="S397" s="6">
        <v>9.4252698696297408</v>
      </c>
      <c r="T397" s="6">
        <v>9.0932233846559498</v>
      </c>
      <c r="U397" s="6">
        <v>5.6988760566731704</v>
      </c>
      <c r="V397" s="6">
        <v>10.139736046565201</v>
      </c>
      <c r="W397" s="6">
        <v>13.092577778472</v>
      </c>
      <c r="X397" s="6">
        <v>8.6177077187296192</v>
      </c>
      <c r="Y397" s="6">
        <v>8.5378558812078804</v>
      </c>
      <c r="Z397" s="6">
        <v>3.9093663100203302</v>
      </c>
      <c r="AA397" s="6">
        <v>4.12750048591443</v>
      </c>
      <c r="AB397" s="6">
        <v>4.87334496665573</v>
      </c>
      <c r="AC397" s="6">
        <v>4.4491556624036397</v>
      </c>
      <c r="AD397" s="6">
        <v>4.7199985406443501</v>
      </c>
      <c r="AE397" s="6">
        <v>4.7125710476262999</v>
      </c>
      <c r="AF397" s="6">
        <v>3.8248871063124001</v>
      </c>
      <c r="AG397" s="6">
        <v>4.77792914448926</v>
      </c>
    </row>
    <row r="398" spans="1:33" x14ac:dyDescent="0.25">
      <c r="A398" s="6" t="s">
        <v>284</v>
      </c>
      <c r="B398" s="6" t="s">
        <v>285</v>
      </c>
      <c r="C398" s="6" t="s">
        <v>12</v>
      </c>
      <c r="D398" s="6">
        <v>1906.7571611999999</v>
      </c>
      <c r="E398" s="6">
        <v>2515.7335272</v>
      </c>
      <c r="F398" s="6">
        <v>2405.3952807000001</v>
      </c>
      <c r="G398" s="6">
        <v>3026.0348027999999</v>
      </c>
      <c r="H398" s="6">
        <v>5424.5285672</v>
      </c>
      <c r="I398" s="6">
        <v>8642.6487023000009</v>
      </c>
      <c r="J398" s="6">
        <v>9896.9386123999993</v>
      </c>
      <c r="K398" s="6">
        <v>8106.6091896999997</v>
      </c>
      <c r="L398" s="6">
        <v>7092.8540016999996</v>
      </c>
      <c r="M398" s="6">
        <v>4210.2281826999997</v>
      </c>
      <c r="N398" s="6">
        <v>3760.5925265999999</v>
      </c>
      <c r="O398" s="6">
        <v>3474.7087280000001</v>
      </c>
      <c r="P398" s="6">
        <v>2604.9481606999998</v>
      </c>
      <c r="Q398" s="6">
        <v>2529.9600583000001</v>
      </c>
      <c r="R398" s="6">
        <v>3363.7881332000002</v>
      </c>
      <c r="S398" s="6">
        <v>2.76494989597616</v>
      </c>
      <c r="T398" s="6">
        <v>3.6480141760462801</v>
      </c>
      <c r="U398" s="6">
        <v>3.48801492213481</v>
      </c>
      <c r="V398" s="6">
        <v>4.3879917083707198</v>
      </c>
      <c r="W398" s="6">
        <v>7.8659988816615396</v>
      </c>
      <c r="X398" s="6">
        <v>12.532529635469601</v>
      </c>
      <c r="Y398" s="6">
        <v>14.351350000760499</v>
      </c>
      <c r="Z398" s="6">
        <v>11.7552296075679</v>
      </c>
      <c r="AA398" s="6">
        <v>10.285203765450801</v>
      </c>
      <c r="AB398" s="6">
        <v>6.1051665165720701</v>
      </c>
      <c r="AC398" s="6">
        <v>5.4531589689625699</v>
      </c>
      <c r="AD398" s="6">
        <v>5.03860466950323</v>
      </c>
      <c r="AE398" s="6">
        <v>3.7773825070717901</v>
      </c>
      <c r="AF398" s="6">
        <v>3.6686437803217902</v>
      </c>
      <c r="AG398" s="6">
        <v>4.8777609641302497</v>
      </c>
    </row>
    <row r="399" spans="1:33" x14ac:dyDescent="0.25">
      <c r="A399" s="6" t="s">
        <v>286</v>
      </c>
      <c r="B399" s="6" t="s">
        <v>287</v>
      </c>
      <c r="C399" s="6" t="s">
        <v>11</v>
      </c>
      <c r="D399" s="6">
        <v>0</v>
      </c>
      <c r="E399" s="6">
        <v>31.880235599999999</v>
      </c>
      <c r="F399" s="6">
        <v>108.37587499999999</v>
      </c>
      <c r="G399" s="6">
        <v>207.43246189999999</v>
      </c>
      <c r="H399" s="6">
        <v>309.42551200000003</v>
      </c>
      <c r="I399" s="6">
        <v>120.44856</v>
      </c>
      <c r="J399" s="6">
        <v>113.5693998</v>
      </c>
      <c r="K399" s="6">
        <v>126.0758373</v>
      </c>
      <c r="L399" s="6">
        <v>126.612055</v>
      </c>
      <c r="M399" s="6">
        <v>207.59471569999999</v>
      </c>
      <c r="N399" s="6">
        <v>321.57558699999998</v>
      </c>
      <c r="O399" s="6">
        <v>382.48801639999999</v>
      </c>
      <c r="P399" s="6">
        <v>237.9537862</v>
      </c>
      <c r="Q399" s="6">
        <v>342.51058440000003</v>
      </c>
      <c r="R399" s="6">
        <v>975.49203020000004</v>
      </c>
      <c r="S399" s="6">
        <v>0</v>
      </c>
      <c r="T399" s="6">
        <v>0.88275820088896595</v>
      </c>
      <c r="U399" s="6">
        <v>3.0009092039071201</v>
      </c>
      <c r="V399" s="6">
        <v>5.7437689347820502</v>
      </c>
      <c r="W399" s="6">
        <v>8.5679388229573501</v>
      </c>
      <c r="X399" s="6">
        <v>3.3351997601067498</v>
      </c>
      <c r="Y399" s="6">
        <v>3.1447170059021698</v>
      </c>
      <c r="Z399" s="6">
        <v>3.4910180936842901</v>
      </c>
      <c r="AA399" s="6">
        <v>3.5058658689038902</v>
      </c>
      <c r="AB399" s="6">
        <v>5.7482617143955004</v>
      </c>
      <c r="AC399" s="6">
        <v>8.9043722948500807</v>
      </c>
      <c r="AD399" s="6">
        <v>10.5910269125757</v>
      </c>
      <c r="AE399" s="6">
        <v>6.5888991171893796</v>
      </c>
      <c r="AF399" s="6">
        <v>9.48405874611454</v>
      </c>
      <c r="AG399" s="6">
        <v>27.0112053237422</v>
      </c>
    </row>
    <row r="400" spans="1:33" x14ac:dyDescent="0.25">
      <c r="A400" s="6" t="s">
        <v>286</v>
      </c>
      <c r="B400" s="6" t="s">
        <v>287</v>
      </c>
      <c r="C400" s="6" t="s">
        <v>12</v>
      </c>
      <c r="D400" s="6">
        <v>2843.8898936999999</v>
      </c>
      <c r="E400" s="6">
        <v>4083.35232</v>
      </c>
      <c r="F400" s="6">
        <v>3312.5016722</v>
      </c>
      <c r="G400" s="6">
        <v>3229.1955810999998</v>
      </c>
      <c r="H400" s="6">
        <v>3523.9464428000001</v>
      </c>
      <c r="I400" s="6">
        <v>6695.9505950000002</v>
      </c>
      <c r="J400" s="6">
        <v>5819.6256191000002</v>
      </c>
      <c r="K400" s="6">
        <v>6955.2575313999996</v>
      </c>
      <c r="L400" s="6">
        <v>6766.1594249</v>
      </c>
      <c r="M400" s="6">
        <v>5498.8725247000002</v>
      </c>
      <c r="N400" s="6">
        <v>4956.2581340999996</v>
      </c>
      <c r="O400" s="6">
        <v>5126.9334115000001</v>
      </c>
      <c r="P400" s="6">
        <v>4221.8287203</v>
      </c>
      <c r="Q400" s="6">
        <v>3909.9416231</v>
      </c>
      <c r="R400" s="6">
        <v>7564.8518239000005</v>
      </c>
      <c r="S400" s="6">
        <v>3.81686304328906</v>
      </c>
      <c r="T400" s="6">
        <v>5.4803797423602996</v>
      </c>
      <c r="U400" s="6">
        <v>4.4457998326383699</v>
      </c>
      <c r="V400" s="6">
        <v>4.3339924307045399</v>
      </c>
      <c r="W400" s="6">
        <v>4.72958568960411</v>
      </c>
      <c r="X400" s="6">
        <v>8.9868199265948601</v>
      </c>
      <c r="Y400" s="6">
        <v>7.8106800127980698</v>
      </c>
      <c r="Z400" s="6">
        <v>9.3348429160243107</v>
      </c>
      <c r="AA400" s="6">
        <v>9.0810491331304295</v>
      </c>
      <c r="AB400" s="6">
        <v>7.38018844041052</v>
      </c>
      <c r="AC400" s="6">
        <v>6.6519307048259</v>
      </c>
      <c r="AD400" s="6">
        <v>6.8809987007965896</v>
      </c>
      <c r="AE400" s="6">
        <v>5.6662327375285102</v>
      </c>
      <c r="AF400" s="6">
        <v>5.2476404644526404</v>
      </c>
      <c r="AG400" s="6">
        <v>10.1529962248418</v>
      </c>
    </row>
    <row r="401" spans="1:33" x14ac:dyDescent="0.25">
      <c r="A401" t="s">
        <v>1020</v>
      </c>
    </row>
    <row r="402" spans="1:33" x14ac:dyDescent="0.25">
      <c r="A402" t="s">
        <v>1023</v>
      </c>
    </row>
    <row r="403" spans="1:33" x14ac:dyDescent="0.25">
      <c r="A403" t="s">
        <v>1021</v>
      </c>
    </row>
    <row r="404" spans="1:33" x14ac:dyDescent="0.25">
      <c r="A404" t="s">
        <v>1022</v>
      </c>
    </row>
    <row r="405" spans="1:33" x14ac:dyDescent="0.25">
      <c r="A405" t="s">
        <v>15</v>
      </c>
    </row>
    <row r="408" spans="1:33" x14ac:dyDescent="0.25">
      <c r="L408" s="7" t="str">
        <f>HYPERLINK("#'Indice'!A1", "Ir al índice")</f>
        <v>Ir al índice</v>
      </c>
    </row>
    <row r="409" spans="1:33" ht="17.25" x14ac:dyDescent="0.3">
      <c r="A409" s="4" t="s">
        <v>380</v>
      </c>
    </row>
    <row r="410" spans="1:33" x14ac:dyDescent="0.25">
      <c r="A410" s="5" t="s">
        <v>17</v>
      </c>
      <c r="B410" s="5" t="s">
        <v>62</v>
      </c>
      <c r="C410" s="5" t="s">
        <v>7</v>
      </c>
      <c r="D410" s="5" t="s">
        <v>345</v>
      </c>
      <c r="E410" s="5" t="s">
        <v>346</v>
      </c>
      <c r="F410" s="5" t="s">
        <v>347</v>
      </c>
      <c r="G410" s="5" t="s">
        <v>348</v>
      </c>
      <c r="H410" s="5" t="s">
        <v>349</v>
      </c>
      <c r="I410" s="5" t="s">
        <v>350</v>
      </c>
      <c r="J410" s="5" t="s">
        <v>351</v>
      </c>
      <c r="K410" s="5" t="s">
        <v>352</v>
      </c>
      <c r="L410" s="5" t="s">
        <v>353</v>
      </c>
      <c r="M410" s="5" t="s">
        <v>354</v>
      </c>
      <c r="N410" s="5" t="s">
        <v>355</v>
      </c>
      <c r="O410" s="5" t="s">
        <v>356</v>
      </c>
      <c r="P410" s="5" t="s">
        <v>357</v>
      </c>
      <c r="Q410" s="5" t="s">
        <v>358</v>
      </c>
      <c r="R410" s="5" t="s">
        <v>359</v>
      </c>
      <c r="S410" s="5" t="s">
        <v>360</v>
      </c>
      <c r="T410" s="5" t="s">
        <v>361</v>
      </c>
      <c r="U410" s="5" t="s">
        <v>362</v>
      </c>
      <c r="V410" s="5" t="s">
        <v>363</v>
      </c>
      <c r="W410" s="5" t="s">
        <v>364</v>
      </c>
      <c r="X410" s="5" t="s">
        <v>365</v>
      </c>
      <c r="Y410" s="5" t="s">
        <v>366</v>
      </c>
      <c r="Z410" s="5" t="s">
        <v>367</v>
      </c>
      <c r="AA410" s="5" t="s">
        <v>368</v>
      </c>
      <c r="AB410" s="5" t="s">
        <v>369</v>
      </c>
      <c r="AC410" s="5" t="s">
        <v>370</v>
      </c>
      <c r="AD410" s="5" t="s">
        <v>371</v>
      </c>
      <c r="AE410" s="5" t="s">
        <v>372</v>
      </c>
      <c r="AF410" s="5" t="s">
        <v>373</v>
      </c>
      <c r="AG410" s="5" t="s">
        <v>374</v>
      </c>
    </row>
    <row r="411" spans="1:33" x14ac:dyDescent="0.25">
      <c r="A411" s="6" t="s">
        <v>63</v>
      </c>
      <c r="B411" s="6" t="s">
        <v>64</v>
      </c>
      <c r="C411" s="6" t="s">
        <v>11</v>
      </c>
      <c r="D411" s="6">
        <v>19.4876544</v>
      </c>
      <c r="E411" s="6">
        <v>32.759259399999998</v>
      </c>
      <c r="F411" s="6">
        <v>38.074074199999998</v>
      </c>
      <c r="G411" s="6">
        <v>18.586419800000002</v>
      </c>
      <c r="H411" s="6">
        <v>8.8580248000000008</v>
      </c>
      <c r="I411" s="6">
        <v>2.3621400000000001</v>
      </c>
      <c r="J411" s="6">
        <v>6.4958847999999998</v>
      </c>
      <c r="K411" s="6">
        <v>12.9917696</v>
      </c>
      <c r="L411" s="6">
        <v>24.181069999999998</v>
      </c>
      <c r="M411" s="6">
        <v>0</v>
      </c>
      <c r="N411" s="6">
        <v>1.1810700000000001</v>
      </c>
      <c r="O411" s="6">
        <v>1.1810700000000001</v>
      </c>
      <c r="P411" s="6">
        <v>1.1810700000000001</v>
      </c>
      <c r="Q411" s="6">
        <v>0</v>
      </c>
      <c r="R411" s="6">
        <v>2.3621400000000001</v>
      </c>
      <c r="S411" s="6">
        <v>11.483479827393801</v>
      </c>
      <c r="T411" s="6">
        <v>19.304031504184501</v>
      </c>
      <c r="U411" s="6">
        <v>22.435889617500301</v>
      </c>
      <c r="V411" s="6">
        <v>10.952409790106501</v>
      </c>
      <c r="W411" s="6">
        <v>5.2197636007622199</v>
      </c>
      <c r="X411" s="6">
        <v>1.3919369916309601</v>
      </c>
      <c r="Y411" s="6">
        <v>3.82782660913126</v>
      </c>
      <c r="Z411" s="6">
        <v>7.6556532182625201</v>
      </c>
      <c r="AA411" s="6">
        <v>14.2491663619505</v>
      </c>
      <c r="AB411" s="6">
        <v>0</v>
      </c>
      <c r="AC411" s="6">
        <v>0.69596849581548204</v>
      </c>
      <c r="AD411" s="6">
        <v>0.69596849581548204</v>
      </c>
      <c r="AE411" s="6">
        <v>0.69596849581548204</v>
      </c>
      <c r="AF411" s="6">
        <v>0</v>
      </c>
      <c r="AG411" s="6">
        <v>1.3919369916309601</v>
      </c>
    </row>
    <row r="412" spans="1:33" x14ac:dyDescent="0.25">
      <c r="A412" s="6" t="s">
        <v>63</v>
      </c>
      <c r="B412" s="6" t="s">
        <v>64</v>
      </c>
      <c r="C412" s="6" t="s">
        <v>12</v>
      </c>
      <c r="D412" s="6">
        <v>49.502286499999997</v>
      </c>
      <c r="E412" s="6">
        <v>40.847050899999999</v>
      </c>
      <c r="F412" s="6">
        <v>18.3296755</v>
      </c>
      <c r="G412" s="6">
        <v>25.6728402</v>
      </c>
      <c r="H412" s="6">
        <v>28.499772</v>
      </c>
      <c r="I412" s="6">
        <v>36.767261599999998</v>
      </c>
      <c r="J412" s="6">
        <v>30.451074899999998</v>
      </c>
      <c r="K412" s="6">
        <v>45.183585299999997</v>
      </c>
      <c r="L412" s="6">
        <v>28.499772</v>
      </c>
      <c r="M412" s="6">
        <v>25.470051000000002</v>
      </c>
      <c r="N412" s="6">
        <v>13.3255605</v>
      </c>
      <c r="O412" s="6">
        <v>11.810700000000001</v>
      </c>
      <c r="P412" s="6">
        <v>11.810700000000001</v>
      </c>
      <c r="Q412" s="6">
        <v>16.8687705</v>
      </c>
      <c r="R412" s="6">
        <v>21.259260000000001</v>
      </c>
      <c r="S412" s="6">
        <v>12.243998810631799</v>
      </c>
      <c r="T412" s="6">
        <v>10.103194781465699</v>
      </c>
      <c r="U412" s="6">
        <v>4.5337001760770699</v>
      </c>
      <c r="V412" s="6">
        <v>6.3499738516995796</v>
      </c>
      <c r="W412" s="6">
        <v>7.0491930604312296</v>
      </c>
      <c r="X412" s="6">
        <v>9.0940911850726192</v>
      </c>
      <c r="Y412" s="6">
        <v>7.5318323903696998</v>
      </c>
      <c r="Z412" s="6">
        <v>11.1758022464938</v>
      </c>
      <c r="AA412" s="6">
        <v>7.0491930604312296</v>
      </c>
      <c r="AB412" s="6">
        <v>6.2998155479289304</v>
      </c>
      <c r="AC412" s="6">
        <v>3.2959719327914798</v>
      </c>
      <c r="AD412" s="6">
        <v>2.9212831765403302</v>
      </c>
      <c r="AE412" s="6">
        <v>2.9212831765403302</v>
      </c>
      <c r="AF412" s="6">
        <v>4.1723568857535804</v>
      </c>
      <c r="AG412" s="6">
        <v>5.2583097177725904</v>
      </c>
    </row>
    <row r="413" spans="1:33" x14ac:dyDescent="0.25">
      <c r="A413" s="6" t="s">
        <v>65</v>
      </c>
      <c r="B413" s="6" t="s">
        <v>66</v>
      </c>
      <c r="C413" s="6" t="s">
        <v>11</v>
      </c>
      <c r="D413" s="6">
        <v>18.683417500000001</v>
      </c>
      <c r="E413" s="6">
        <v>11.889447499999999</v>
      </c>
      <c r="F413" s="6">
        <v>33.969850000000001</v>
      </c>
      <c r="G413" s="6">
        <v>32.271357500000001</v>
      </c>
      <c r="H413" s="6">
        <v>13.58794</v>
      </c>
      <c r="I413" s="6">
        <v>1.6984925</v>
      </c>
      <c r="J413" s="6">
        <v>22.080402500000002</v>
      </c>
      <c r="K413" s="6">
        <v>10.190955000000001</v>
      </c>
      <c r="L413" s="6">
        <v>18.683417500000001</v>
      </c>
      <c r="M413" s="6">
        <v>15.2864325</v>
      </c>
      <c r="N413" s="6">
        <v>18.683417500000001</v>
      </c>
      <c r="O413" s="6">
        <v>15.2864325</v>
      </c>
      <c r="P413" s="6">
        <v>5.0954775000000003</v>
      </c>
      <c r="Q413" s="6">
        <v>6.7939699999999998</v>
      </c>
      <c r="R413" s="6">
        <v>22.080402500000002</v>
      </c>
      <c r="S413" s="6">
        <v>7.5862068965517304</v>
      </c>
      <c r="T413" s="6">
        <v>4.8275862068965498</v>
      </c>
      <c r="U413" s="6">
        <v>13.7931034482759</v>
      </c>
      <c r="V413" s="6">
        <v>13.1034482758621</v>
      </c>
      <c r="W413" s="6">
        <v>5.5172413793103399</v>
      </c>
      <c r="X413" s="6">
        <v>0.68965517241379304</v>
      </c>
      <c r="Y413" s="6">
        <v>8.9655172413793096</v>
      </c>
      <c r="Z413" s="6">
        <v>4.1379310344827598</v>
      </c>
      <c r="AA413" s="6">
        <v>7.5862068965517304</v>
      </c>
      <c r="AB413" s="6">
        <v>6.2068965517241397</v>
      </c>
      <c r="AC413" s="6">
        <v>7.5862068965517304</v>
      </c>
      <c r="AD413" s="6">
        <v>6.2068965517241397</v>
      </c>
      <c r="AE413" s="6">
        <v>2.0689655172413799</v>
      </c>
      <c r="AF413" s="6">
        <v>2.7586206896551699</v>
      </c>
      <c r="AG413" s="6">
        <v>8.9655172413793096</v>
      </c>
    </row>
    <row r="414" spans="1:33" x14ac:dyDescent="0.25">
      <c r="A414" s="6" t="s">
        <v>65</v>
      </c>
      <c r="B414" s="6" t="s">
        <v>66</v>
      </c>
      <c r="C414" s="6" t="s">
        <v>12</v>
      </c>
      <c r="D414" s="6">
        <v>37.366835000000002</v>
      </c>
      <c r="E414" s="6">
        <v>35.668342500000001</v>
      </c>
      <c r="F414" s="6">
        <v>50.954774999999998</v>
      </c>
      <c r="G414" s="6">
        <v>56.050252499999999</v>
      </c>
      <c r="H414" s="6">
        <v>54.351759999999999</v>
      </c>
      <c r="I414" s="6">
        <v>62.844222500000001</v>
      </c>
      <c r="J414" s="6">
        <v>64.542715000000001</v>
      </c>
      <c r="K414" s="6">
        <v>52.653267499999998</v>
      </c>
      <c r="L414" s="6">
        <v>73.035177500000003</v>
      </c>
      <c r="M414" s="6">
        <v>61.14573</v>
      </c>
      <c r="N414" s="6">
        <v>54.351759999999999</v>
      </c>
      <c r="O414" s="6">
        <v>47.557789999999997</v>
      </c>
      <c r="P414" s="6">
        <v>47.557789999999997</v>
      </c>
      <c r="Q414" s="6">
        <v>22.080402500000002</v>
      </c>
      <c r="R414" s="6">
        <v>47.557789999999997</v>
      </c>
      <c r="S414" s="6">
        <v>4.8672566371681398</v>
      </c>
      <c r="T414" s="6">
        <v>4.6460176991150401</v>
      </c>
      <c r="U414" s="6">
        <v>6.6371681415929196</v>
      </c>
      <c r="V414" s="6">
        <v>7.3008849557522097</v>
      </c>
      <c r="W414" s="6">
        <v>7.0796460176991101</v>
      </c>
      <c r="X414" s="6">
        <v>8.1858407079645996</v>
      </c>
      <c r="Y414" s="6">
        <v>8.4070796460176993</v>
      </c>
      <c r="Z414" s="6">
        <v>6.8584070796460201</v>
      </c>
      <c r="AA414" s="6">
        <v>9.5132743362831906</v>
      </c>
      <c r="AB414" s="6">
        <v>7.9646017699114999</v>
      </c>
      <c r="AC414" s="6">
        <v>7.0796460176991101</v>
      </c>
      <c r="AD414" s="6">
        <v>6.1946902654867202</v>
      </c>
      <c r="AE414" s="6">
        <v>6.1946902654867202</v>
      </c>
      <c r="AF414" s="6">
        <v>2.8761061946902702</v>
      </c>
      <c r="AG414" s="6">
        <v>6.1946902654867202</v>
      </c>
    </row>
    <row r="415" spans="1:33" x14ac:dyDescent="0.25">
      <c r="A415" s="6" t="s">
        <v>67</v>
      </c>
      <c r="B415" s="6" t="s">
        <v>68</v>
      </c>
      <c r="C415" s="6" t="s">
        <v>11</v>
      </c>
      <c r="D415" s="6">
        <v>23.197244600000001</v>
      </c>
      <c r="E415" s="6">
        <v>61.344062700000002</v>
      </c>
      <c r="F415" s="6">
        <v>25.765988</v>
      </c>
      <c r="G415" s="6">
        <v>36.1682354</v>
      </c>
      <c r="H415" s="6">
        <v>18.469763</v>
      </c>
      <c r="I415" s="6">
        <v>16.9053474</v>
      </c>
      <c r="J415" s="6">
        <v>10.613450200000001</v>
      </c>
      <c r="K415" s="6">
        <v>33.884565199999997</v>
      </c>
      <c r="L415" s="6">
        <v>13.1821936</v>
      </c>
      <c r="M415" s="6">
        <v>2.0296443000000002</v>
      </c>
      <c r="N415" s="6">
        <v>9.1669292999999996</v>
      </c>
      <c r="O415" s="6">
        <v>11.909556800000001</v>
      </c>
      <c r="P415" s="6">
        <v>19.868363200000001</v>
      </c>
      <c r="Q415" s="6">
        <v>5.8537993000000004</v>
      </c>
      <c r="R415" s="6">
        <v>19.087599600000001</v>
      </c>
      <c r="S415" s="6">
        <v>7.5451261587053198</v>
      </c>
      <c r="T415" s="6">
        <v>19.952744394436799</v>
      </c>
      <c r="U415" s="6">
        <v>8.3806345717321697</v>
      </c>
      <c r="V415" s="6">
        <v>11.7640652472471</v>
      </c>
      <c r="W415" s="6">
        <v>6.0074674539745798</v>
      </c>
      <c r="X415" s="6">
        <v>5.4986262846812801</v>
      </c>
      <c r="Y415" s="6">
        <v>3.4521264106572498</v>
      </c>
      <c r="Z415" s="6">
        <v>11.0212796250325</v>
      </c>
      <c r="AA415" s="6">
        <v>4.2876348236840904</v>
      </c>
      <c r="AB415" s="6">
        <v>0.66016126332509095</v>
      </c>
      <c r="AC415" s="6">
        <v>2.9816316225950499</v>
      </c>
      <c r="AD415" s="6">
        <v>3.8736975058782099</v>
      </c>
      <c r="AE415" s="6">
        <v>6.4623755750274796</v>
      </c>
      <c r="AF415" s="6">
        <v>1.9040043327491101</v>
      </c>
      <c r="AG415" s="6">
        <v>6.2084247302739204</v>
      </c>
    </row>
    <row r="416" spans="1:33" x14ac:dyDescent="0.25">
      <c r="A416" s="6" t="s">
        <v>67</v>
      </c>
      <c r="B416" s="6" t="s">
        <v>68</v>
      </c>
      <c r="C416" s="6" t="s">
        <v>12</v>
      </c>
      <c r="D416" s="6">
        <v>50.181189099999997</v>
      </c>
      <c r="E416" s="6">
        <v>111.5019281</v>
      </c>
      <c r="F416" s="6">
        <v>75.009588699999995</v>
      </c>
      <c r="G416" s="6">
        <v>59.978577199999997</v>
      </c>
      <c r="H416" s="6">
        <v>55.383425199999998</v>
      </c>
      <c r="I416" s="6">
        <v>38.568850900000001</v>
      </c>
      <c r="J416" s="6">
        <v>61.366941199999999</v>
      </c>
      <c r="K416" s="6">
        <v>69.868137700000005</v>
      </c>
      <c r="L416" s="6">
        <v>63.750297400000001</v>
      </c>
      <c r="M416" s="6">
        <v>28.957144799999998</v>
      </c>
      <c r="N416" s="6">
        <v>29.706500599999998</v>
      </c>
      <c r="O416" s="6">
        <v>14.8034053</v>
      </c>
      <c r="P416" s="6">
        <v>16.547685000000001</v>
      </c>
      <c r="Q416" s="6">
        <v>17.100555199999999</v>
      </c>
      <c r="R416" s="6">
        <v>26.829035999999999</v>
      </c>
      <c r="S416" s="6">
        <v>6.9739367079826096</v>
      </c>
      <c r="T416" s="6">
        <v>15.495993684761601</v>
      </c>
      <c r="U416" s="6">
        <v>10.424466487694399</v>
      </c>
      <c r="V416" s="6">
        <v>8.3355298814082595</v>
      </c>
      <c r="W416" s="6">
        <v>7.6969180871022598</v>
      </c>
      <c r="X416" s="6">
        <v>5.3601106291085898</v>
      </c>
      <c r="Y416" s="6">
        <v>8.5284779330047797</v>
      </c>
      <c r="Z416" s="6">
        <v>9.7099327250579908</v>
      </c>
      <c r="AA416" s="6">
        <v>8.8597051436285703</v>
      </c>
      <c r="AB416" s="6">
        <v>4.0243226336597004</v>
      </c>
      <c r="AC416" s="6">
        <v>4.1284644448580297</v>
      </c>
      <c r="AD416" s="6">
        <v>2.0573050076410899</v>
      </c>
      <c r="AE416" s="6">
        <v>2.2997164858660799</v>
      </c>
      <c r="AF416" s="6">
        <v>2.3765516874960402</v>
      </c>
      <c r="AG416" s="6">
        <v>3.72856846072998</v>
      </c>
    </row>
    <row r="417" spans="1:33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3.1707318</v>
      </c>
      <c r="F417" s="6">
        <v>3.1707318</v>
      </c>
      <c r="G417" s="6">
        <v>0</v>
      </c>
      <c r="H417" s="6">
        <v>7.9268295000000002</v>
      </c>
      <c r="I417" s="6">
        <v>1.5853659</v>
      </c>
      <c r="J417" s="6">
        <v>1.5853659</v>
      </c>
      <c r="K417" s="6">
        <v>3.1707318</v>
      </c>
      <c r="L417" s="6">
        <v>1.5853659</v>
      </c>
      <c r="M417" s="6">
        <v>1.5853659</v>
      </c>
      <c r="N417" s="6">
        <v>1.5853659</v>
      </c>
      <c r="O417" s="6">
        <v>1.5853659</v>
      </c>
      <c r="P417" s="6">
        <v>0</v>
      </c>
      <c r="Q417" s="6">
        <v>0</v>
      </c>
      <c r="R417" s="6">
        <v>3.1707318</v>
      </c>
      <c r="S417" s="6">
        <v>24</v>
      </c>
      <c r="T417" s="6">
        <v>8</v>
      </c>
      <c r="U417" s="6">
        <v>8</v>
      </c>
      <c r="V417" s="6">
        <v>0</v>
      </c>
      <c r="W417" s="6">
        <v>20</v>
      </c>
      <c r="X417" s="6">
        <v>4</v>
      </c>
      <c r="Y417" s="6">
        <v>4</v>
      </c>
      <c r="Z417" s="6">
        <v>8</v>
      </c>
      <c r="AA417" s="6">
        <v>4</v>
      </c>
      <c r="AB417" s="6">
        <v>4</v>
      </c>
      <c r="AC417" s="6">
        <v>4</v>
      </c>
      <c r="AD417" s="6">
        <v>4</v>
      </c>
      <c r="AE417" s="6">
        <v>0</v>
      </c>
      <c r="AF417" s="6">
        <v>0</v>
      </c>
      <c r="AG417" s="6">
        <v>8</v>
      </c>
    </row>
    <row r="418" spans="1:33" x14ac:dyDescent="0.25">
      <c r="A418" s="6" t="s">
        <v>69</v>
      </c>
      <c r="B418" s="6" t="s">
        <v>70</v>
      </c>
      <c r="C418" s="6" t="s">
        <v>12</v>
      </c>
      <c r="D418" s="6">
        <v>3.1707318</v>
      </c>
      <c r="E418" s="6">
        <v>1.5853659</v>
      </c>
      <c r="F418" s="6">
        <v>3.1707318</v>
      </c>
      <c r="G418" s="6">
        <v>1.5853659</v>
      </c>
      <c r="H418" s="6">
        <v>4.7560976999999998</v>
      </c>
      <c r="I418" s="6">
        <v>0</v>
      </c>
      <c r="J418" s="6">
        <v>1.5853659</v>
      </c>
      <c r="K418" s="6">
        <v>1.5853659</v>
      </c>
      <c r="L418" s="6">
        <v>3.1707318</v>
      </c>
      <c r="M418" s="6">
        <v>1.5853659</v>
      </c>
      <c r="N418" s="6">
        <v>0</v>
      </c>
      <c r="O418" s="6">
        <v>0</v>
      </c>
      <c r="P418" s="6">
        <v>0</v>
      </c>
      <c r="Q418" s="6">
        <v>3.1707318</v>
      </c>
      <c r="R418" s="6">
        <v>0</v>
      </c>
      <c r="S418" s="6">
        <v>12.5</v>
      </c>
      <c r="T418" s="6">
        <v>6.25</v>
      </c>
      <c r="U418" s="6">
        <v>12.5</v>
      </c>
      <c r="V418" s="6">
        <v>6.25</v>
      </c>
      <c r="W418" s="6">
        <v>18.75</v>
      </c>
      <c r="X418" s="6">
        <v>0</v>
      </c>
      <c r="Y418" s="6">
        <v>6.25</v>
      </c>
      <c r="Z418" s="6">
        <v>6.25</v>
      </c>
      <c r="AA418" s="6">
        <v>12.5</v>
      </c>
      <c r="AB418" s="6">
        <v>6.25</v>
      </c>
      <c r="AC418" s="6">
        <v>0</v>
      </c>
      <c r="AD418" s="6">
        <v>0</v>
      </c>
      <c r="AE418" s="6">
        <v>0</v>
      </c>
      <c r="AF418" s="6">
        <v>12.5</v>
      </c>
      <c r="AG418" s="6">
        <v>0</v>
      </c>
    </row>
    <row r="419" spans="1:33" x14ac:dyDescent="0.25">
      <c r="A419" s="6" t="s">
        <v>71</v>
      </c>
      <c r="B419" s="6" t="s">
        <v>72</v>
      </c>
      <c r="C419" s="6" t="s">
        <v>11</v>
      </c>
      <c r="D419" s="6">
        <v>464.85259689999998</v>
      </c>
      <c r="E419" s="6">
        <v>517.41537949999997</v>
      </c>
      <c r="F419" s="6">
        <v>533.25917560000005</v>
      </c>
      <c r="G419" s="6">
        <v>456.89711369999998</v>
      </c>
      <c r="H419" s="6">
        <v>373.00891630000001</v>
      </c>
      <c r="I419" s="6">
        <v>306.95383390000001</v>
      </c>
      <c r="J419" s="6">
        <v>280.68426269999998</v>
      </c>
      <c r="K419" s="6">
        <v>318.9672448</v>
      </c>
      <c r="L419" s="6">
        <v>266.94965960000002</v>
      </c>
      <c r="M419" s="6">
        <v>250.9800008</v>
      </c>
      <c r="N419" s="6">
        <v>172.17754049999999</v>
      </c>
      <c r="O419" s="6">
        <v>162.24275639999999</v>
      </c>
      <c r="P419" s="6">
        <v>150.29299779999999</v>
      </c>
      <c r="Q419" s="6">
        <v>154.836274</v>
      </c>
      <c r="R419" s="6">
        <v>247.12173279999999</v>
      </c>
      <c r="S419" s="6">
        <v>9.9825764559923194</v>
      </c>
      <c r="T419" s="6">
        <v>11.111347166414101</v>
      </c>
      <c r="U419" s="6">
        <v>11.451588152430199</v>
      </c>
      <c r="V419" s="6">
        <v>9.8117347315016499</v>
      </c>
      <c r="W419" s="6">
        <v>8.0102597050406903</v>
      </c>
      <c r="X419" s="6">
        <v>6.5917457185377302</v>
      </c>
      <c r="Y419" s="6">
        <v>6.02761419659089</v>
      </c>
      <c r="Z419" s="6">
        <v>6.8497302788182397</v>
      </c>
      <c r="AA419" s="6">
        <v>5.7326675265006504</v>
      </c>
      <c r="AB419" s="6">
        <v>5.3897236750298001</v>
      </c>
      <c r="AC419" s="6">
        <v>3.6974633970168198</v>
      </c>
      <c r="AD419" s="6">
        <v>3.4841167522666301</v>
      </c>
      <c r="AE419" s="6">
        <v>3.2274991069083701</v>
      </c>
      <c r="AF419" s="6">
        <v>3.3250646628063998</v>
      </c>
      <c r="AG419" s="6">
        <v>5.3068684741455696</v>
      </c>
    </row>
    <row r="420" spans="1:33" x14ac:dyDescent="0.25">
      <c r="A420" s="6" t="s">
        <v>71</v>
      </c>
      <c r="B420" s="6" t="s">
        <v>72</v>
      </c>
      <c r="C420" s="6" t="s">
        <v>12</v>
      </c>
      <c r="D420" s="6">
        <v>339.64588909999998</v>
      </c>
      <c r="E420" s="6">
        <v>384.43040280000002</v>
      </c>
      <c r="F420" s="6">
        <v>343.39655529999999</v>
      </c>
      <c r="G420" s="6">
        <v>365.85670099999999</v>
      </c>
      <c r="H420" s="6">
        <v>460.23727020000001</v>
      </c>
      <c r="I420" s="6">
        <v>388.26205820000001</v>
      </c>
      <c r="J420" s="6">
        <v>366.59854289999998</v>
      </c>
      <c r="K420" s="6">
        <v>340.26726689999998</v>
      </c>
      <c r="L420" s="6">
        <v>357.82653649999997</v>
      </c>
      <c r="M420" s="6">
        <v>311.3856667</v>
      </c>
      <c r="N420" s="6">
        <v>252.94738749999999</v>
      </c>
      <c r="O420" s="6">
        <v>258.95925410000001</v>
      </c>
      <c r="P420" s="6">
        <v>193.78205059999999</v>
      </c>
      <c r="Q420" s="6">
        <v>164.47772449999999</v>
      </c>
      <c r="R420" s="6">
        <v>179.2872098</v>
      </c>
      <c r="S420" s="6">
        <v>7.2152087765182102</v>
      </c>
      <c r="T420" s="6">
        <v>8.1665808574716205</v>
      </c>
      <c r="U420" s="6">
        <v>7.2948854060682899</v>
      </c>
      <c r="V420" s="6">
        <v>7.7720136316032304</v>
      </c>
      <c r="W420" s="6">
        <v>9.77697095061888</v>
      </c>
      <c r="X420" s="6">
        <v>8.2479779671022797</v>
      </c>
      <c r="Y420" s="6">
        <v>7.7877728218641504</v>
      </c>
      <c r="Z420" s="6">
        <v>7.2284089084790999</v>
      </c>
      <c r="AA420" s="6">
        <v>7.6014262191342796</v>
      </c>
      <c r="AB420" s="6">
        <v>6.6148676234804302</v>
      </c>
      <c r="AC420" s="6">
        <v>5.3734441336047096</v>
      </c>
      <c r="AD420" s="6">
        <v>5.5011561832647802</v>
      </c>
      <c r="AE420" s="6">
        <v>4.1165755190670303</v>
      </c>
      <c r="AF420" s="6">
        <v>3.4940541294310701</v>
      </c>
      <c r="AG420" s="6">
        <v>3.8086568722919401</v>
      </c>
    </row>
    <row r="421" spans="1:33" x14ac:dyDescent="0.25">
      <c r="A421" s="6" t="s">
        <v>83</v>
      </c>
      <c r="B421" s="6" t="s">
        <v>84</v>
      </c>
      <c r="C421" s="6" t="s">
        <v>11</v>
      </c>
      <c r="D421" s="6">
        <v>44.165013299999998</v>
      </c>
      <c r="E421" s="6">
        <v>64.062490699999998</v>
      </c>
      <c r="F421" s="6">
        <v>80.640473499999999</v>
      </c>
      <c r="G421" s="6">
        <v>41.462680400000004</v>
      </c>
      <c r="H421" s="6">
        <v>37.406764799999998</v>
      </c>
      <c r="I421" s="6">
        <v>29.825387500000001</v>
      </c>
      <c r="J421" s="6">
        <v>31.611926</v>
      </c>
      <c r="K421" s="6">
        <v>37.120709599999998</v>
      </c>
      <c r="L421" s="6">
        <v>25.9936869</v>
      </c>
      <c r="M421" s="6">
        <v>21.910769999999999</v>
      </c>
      <c r="N421" s="6">
        <v>20.805703399999999</v>
      </c>
      <c r="O421" s="6">
        <v>22.8336407</v>
      </c>
      <c r="P421" s="6">
        <v>24.516086699999999</v>
      </c>
      <c r="Q421" s="6">
        <v>12.717499500000001</v>
      </c>
      <c r="R421" s="6">
        <v>21.786696299999999</v>
      </c>
      <c r="S421" s="6">
        <v>8.5448774369728895</v>
      </c>
      <c r="T421" s="6">
        <v>12.39456507395</v>
      </c>
      <c r="U421" s="6">
        <v>15.602009623236301</v>
      </c>
      <c r="V421" s="6">
        <v>8.0220404286933196</v>
      </c>
      <c r="W421" s="6">
        <v>7.2373174294882796</v>
      </c>
      <c r="X421" s="6">
        <v>5.7705016177980699</v>
      </c>
      <c r="Y421" s="6">
        <v>6.1161542368800097</v>
      </c>
      <c r="Z421" s="6">
        <v>7.1819725661774703</v>
      </c>
      <c r="AA421" s="6">
        <v>5.0291588771138898</v>
      </c>
      <c r="AB421" s="6">
        <v>4.2392117699125098</v>
      </c>
      <c r="AC421" s="6">
        <v>4.0254077211612698</v>
      </c>
      <c r="AD421" s="6">
        <v>4.41776525450239</v>
      </c>
      <c r="AE421" s="6">
        <v>4.7432784557929999</v>
      </c>
      <c r="AF421" s="6">
        <v>2.4605330421640401</v>
      </c>
      <c r="AG421" s="6">
        <v>4.2152064661565696</v>
      </c>
    </row>
    <row r="422" spans="1:33" x14ac:dyDescent="0.25">
      <c r="A422" s="6" t="s">
        <v>83</v>
      </c>
      <c r="B422" s="6" t="s">
        <v>84</v>
      </c>
      <c r="C422" s="6" t="s">
        <v>12</v>
      </c>
      <c r="D422" s="6">
        <v>263.42533989999998</v>
      </c>
      <c r="E422" s="6">
        <v>267.98936020000002</v>
      </c>
      <c r="F422" s="6">
        <v>253.71732069999999</v>
      </c>
      <c r="G422" s="6">
        <v>288.48826339999999</v>
      </c>
      <c r="H422" s="6">
        <v>341.64229189999998</v>
      </c>
      <c r="I422" s="6">
        <v>250.8173074</v>
      </c>
      <c r="J422" s="6">
        <v>218.906621</v>
      </c>
      <c r="K422" s="6">
        <v>281.5400257</v>
      </c>
      <c r="L422" s="6">
        <v>225.04318950000001</v>
      </c>
      <c r="M422" s="6">
        <v>206.0295788</v>
      </c>
      <c r="N422" s="6">
        <v>222.39509409999999</v>
      </c>
      <c r="O422" s="6">
        <v>191.43841839999999</v>
      </c>
      <c r="P422" s="6">
        <v>167.1732695</v>
      </c>
      <c r="Q422" s="6">
        <v>85.718905100000001</v>
      </c>
      <c r="R422" s="6">
        <v>155.8154839</v>
      </c>
      <c r="S422" s="6">
        <v>7.7021789674770504</v>
      </c>
      <c r="T422" s="6">
        <v>7.83562437244509</v>
      </c>
      <c r="U422" s="6">
        <v>7.4183304154490397</v>
      </c>
      <c r="V422" s="6">
        <v>8.4349828895236794</v>
      </c>
      <c r="W422" s="6">
        <v>9.9891304157441692</v>
      </c>
      <c r="X422" s="6">
        <v>7.3335381875899301</v>
      </c>
      <c r="Y422" s="6">
        <v>6.4005155037390198</v>
      </c>
      <c r="Z422" s="6">
        <v>8.2318263887318999</v>
      </c>
      <c r="AA422" s="6">
        <v>6.5799399617320304</v>
      </c>
      <c r="AB422" s="6">
        <v>6.0240092662077096</v>
      </c>
      <c r="AC422" s="6">
        <v>6.5025134518089702</v>
      </c>
      <c r="AD422" s="6">
        <v>5.5973846719806497</v>
      </c>
      <c r="AE422" s="6">
        <v>4.8879065345652197</v>
      </c>
      <c r="AF422" s="6">
        <v>2.5062977928661399</v>
      </c>
      <c r="AG422" s="6">
        <v>4.5558211801394002</v>
      </c>
    </row>
    <row r="423" spans="1:33" x14ac:dyDescent="0.25">
      <c r="A423" s="6" t="s">
        <v>99</v>
      </c>
      <c r="B423" s="6" t="s">
        <v>100</v>
      </c>
      <c r="C423" s="6" t="s">
        <v>11</v>
      </c>
      <c r="D423" s="6">
        <v>411.31807309999999</v>
      </c>
      <c r="E423" s="6">
        <v>579.91428929999995</v>
      </c>
      <c r="F423" s="6">
        <v>512.48128480000003</v>
      </c>
      <c r="G423" s="6">
        <v>307.80107550000002</v>
      </c>
      <c r="H423" s="6">
        <v>292.18330409999999</v>
      </c>
      <c r="I423" s="6">
        <v>200.70105359999999</v>
      </c>
      <c r="J423" s="6">
        <v>310.416922</v>
      </c>
      <c r="K423" s="6">
        <v>259.42679559999999</v>
      </c>
      <c r="L423" s="6">
        <v>204.74150729999999</v>
      </c>
      <c r="M423" s="6">
        <v>133.12436629999999</v>
      </c>
      <c r="N423" s="6">
        <v>130.56968800000001</v>
      </c>
      <c r="O423" s="6">
        <v>194.81490919999999</v>
      </c>
      <c r="P423" s="6">
        <v>150.8776379</v>
      </c>
      <c r="Q423" s="6">
        <v>108.9263473</v>
      </c>
      <c r="R423" s="6">
        <v>190.6078703</v>
      </c>
      <c r="S423" s="6">
        <v>10.31413888444</v>
      </c>
      <c r="T423" s="6">
        <v>14.5418276319147</v>
      </c>
      <c r="U423" s="6">
        <v>12.8508895980808</v>
      </c>
      <c r="V423" s="6">
        <v>7.7183650539837902</v>
      </c>
      <c r="W423" s="6">
        <v>7.3267365945995797</v>
      </c>
      <c r="X423" s="6">
        <v>5.0327439431054497</v>
      </c>
      <c r="Y423" s="6">
        <v>7.7839595558203696</v>
      </c>
      <c r="Z423" s="6">
        <v>6.5053402103074696</v>
      </c>
      <c r="AA423" s="6">
        <v>5.1340616418485698</v>
      </c>
      <c r="AB423" s="6">
        <v>3.3382029449200501</v>
      </c>
      <c r="AC423" s="6">
        <v>3.2741422859933</v>
      </c>
      <c r="AD423" s="6">
        <v>4.8851440324623097</v>
      </c>
      <c r="AE423" s="6">
        <v>3.7833808277092298</v>
      </c>
      <c r="AF423" s="6">
        <v>2.7314177219579601</v>
      </c>
      <c r="AG423" s="6">
        <v>4.7796490728564596</v>
      </c>
    </row>
    <row r="424" spans="1:33" x14ac:dyDescent="0.25">
      <c r="A424" s="6" t="s">
        <v>99</v>
      </c>
      <c r="B424" s="6" t="s">
        <v>100</v>
      </c>
      <c r="C424" s="6" t="s">
        <v>12</v>
      </c>
      <c r="D424" s="6">
        <v>443.36955790000002</v>
      </c>
      <c r="E424" s="6">
        <v>532.72763069999996</v>
      </c>
      <c r="F424" s="6">
        <v>552.18916330000002</v>
      </c>
      <c r="G424" s="6">
        <v>498.52611969999998</v>
      </c>
      <c r="H424" s="6">
        <v>560.48950019999995</v>
      </c>
      <c r="I424" s="6">
        <v>490.5158586</v>
      </c>
      <c r="J424" s="6">
        <v>531.89964150000003</v>
      </c>
      <c r="K424" s="6">
        <v>468.54834110000002</v>
      </c>
      <c r="L424" s="6">
        <v>381.95626290000001</v>
      </c>
      <c r="M424" s="6">
        <v>357.22515019999997</v>
      </c>
      <c r="N424" s="6">
        <v>283.87441059999998</v>
      </c>
      <c r="O424" s="6">
        <v>284.7347613</v>
      </c>
      <c r="P424" s="6">
        <v>215.61782779999999</v>
      </c>
      <c r="Q424" s="6">
        <v>139.1764331</v>
      </c>
      <c r="R424" s="6">
        <v>213.2442116</v>
      </c>
      <c r="S424" s="6">
        <v>7.4464644508220204</v>
      </c>
      <c r="T424" s="6">
        <v>8.9472479408992598</v>
      </c>
      <c r="U424" s="6">
        <v>9.2741075731907099</v>
      </c>
      <c r="V424" s="6">
        <v>8.37282795358173</v>
      </c>
      <c r="W424" s="6">
        <v>9.4135130929301507</v>
      </c>
      <c r="X424" s="6">
        <v>8.2382943044844108</v>
      </c>
      <c r="Y424" s="6">
        <v>8.9333417264702302</v>
      </c>
      <c r="Z424" s="6">
        <v>7.8693462447408598</v>
      </c>
      <c r="AA424" s="6">
        <v>6.4150180876766099</v>
      </c>
      <c r="AB424" s="6">
        <v>5.9996549932366401</v>
      </c>
      <c r="AC424" s="6">
        <v>4.7677172899356499</v>
      </c>
      <c r="AD424" s="6">
        <v>4.7821670210654403</v>
      </c>
      <c r="AE424" s="6">
        <v>3.6213367856850001</v>
      </c>
      <c r="AF424" s="6">
        <v>2.3374910230194699</v>
      </c>
      <c r="AG424" s="6">
        <v>3.5814715122618201</v>
      </c>
    </row>
    <row r="425" spans="1:33" x14ac:dyDescent="0.25">
      <c r="A425" s="6" t="s">
        <v>101</v>
      </c>
      <c r="B425" s="6" t="s">
        <v>102</v>
      </c>
      <c r="C425" s="6" t="s">
        <v>11</v>
      </c>
      <c r="D425" s="6">
        <v>86.622355200000001</v>
      </c>
      <c r="E425" s="6">
        <v>115.4964736</v>
      </c>
      <c r="F425" s="6">
        <v>169.6354456</v>
      </c>
      <c r="G425" s="6">
        <v>104.6686792</v>
      </c>
      <c r="H425" s="6">
        <v>64.966766399999997</v>
      </c>
      <c r="I425" s="6">
        <v>70.380663600000005</v>
      </c>
      <c r="J425" s="6">
        <v>83.013090399999996</v>
      </c>
      <c r="K425" s="6">
        <v>84.817722799999999</v>
      </c>
      <c r="L425" s="6">
        <v>79.403825600000005</v>
      </c>
      <c r="M425" s="6">
        <v>54.138972000000003</v>
      </c>
      <c r="N425" s="6">
        <v>102.8640468</v>
      </c>
      <c r="O425" s="6">
        <v>93.840884799999998</v>
      </c>
      <c r="P425" s="6">
        <v>75.794560799999999</v>
      </c>
      <c r="Q425" s="6">
        <v>54.138972000000003</v>
      </c>
      <c r="R425" s="6">
        <v>146.17522439999999</v>
      </c>
      <c r="S425" s="6">
        <v>6.25</v>
      </c>
      <c r="T425" s="6">
        <v>8.3333333333333304</v>
      </c>
      <c r="U425" s="6">
        <v>12.2395833333333</v>
      </c>
      <c r="V425" s="6">
        <v>7.5520833333333304</v>
      </c>
      <c r="W425" s="6">
        <v>4.6875</v>
      </c>
      <c r="X425" s="6">
        <v>5.078125</v>
      </c>
      <c r="Y425" s="6">
        <v>5.9895833333333304</v>
      </c>
      <c r="Z425" s="6">
        <v>6.1197916666666696</v>
      </c>
      <c r="AA425" s="6">
        <v>5.7291666666666696</v>
      </c>
      <c r="AB425" s="6">
        <v>3.90625</v>
      </c>
      <c r="AC425" s="6">
        <v>7.421875</v>
      </c>
      <c r="AD425" s="6">
        <v>6.7708333333333304</v>
      </c>
      <c r="AE425" s="6">
        <v>5.46875</v>
      </c>
      <c r="AF425" s="6">
        <v>3.90625</v>
      </c>
      <c r="AG425" s="6">
        <v>10.546875</v>
      </c>
    </row>
    <row r="426" spans="1:33" x14ac:dyDescent="0.25">
      <c r="A426" s="6" t="s">
        <v>101</v>
      </c>
      <c r="B426" s="6" t="s">
        <v>102</v>
      </c>
      <c r="C426" s="6" t="s">
        <v>12</v>
      </c>
      <c r="D426" s="6">
        <v>131.7381652</v>
      </c>
      <c r="E426" s="6">
        <v>169.6354456</v>
      </c>
      <c r="F426" s="6">
        <v>162.41691599999999</v>
      </c>
      <c r="G426" s="6">
        <v>180.46324000000001</v>
      </c>
      <c r="H426" s="6">
        <v>216.55588800000001</v>
      </c>
      <c r="I426" s="6">
        <v>184.07250479999999</v>
      </c>
      <c r="J426" s="6">
        <v>171.440078</v>
      </c>
      <c r="K426" s="6">
        <v>158.80765120000001</v>
      </c>
      <c r="L426" s="6">
        <v>133.5427976</v>
      </c>
      <c r="M426" s="6">
        <v>115.4964736</v>
      </c>
      <c r="N426" s="6">
        <v>180.46324000000001</v>
      </c>
      <c r="O426" s="6">
        <v>111.8872088</v>
      </c>
      <c r="P426" s="6">
        <v>110.08257639999999</v>
      </c>
      <c r="Q426" s="6">
        <v>68.576031200000003</v>
      </c>
      <c r="R426" s="6">
        <v>102.8640468</v>
      </c>
      <c r="S426" s="6">
        <v>5.9934318555008197</v>
      </c>
      <c r="T426" s="6">
        <v>7.7175697865353001</v>
      </c>
      <c r="U426" s="6">
        <v>7.3891625615763603</v>
      </c>
      <c r="V426" s="6">
        <v>8.2101806239737307</v>
      </c>
      <c r="W426" s="6">
        <v>9.8522167487684698</v>
      </c>
      <c r="X426" s="6">
        <v>8.3743842364531993</v>
      </c>
      <c r="Y426" s="6">
        <v>7.7996715927750397</v>
      </c>
      <c r="Z426" s="6">
        <v>7.2249589490968802</v>
      </c>
      <c r="AA426" s="6">
        <v>6.0755336617405602</v>
      </c>
      <c r="AB426" s="6">
        <v>5.2545155993431898</v>
      </c>
      <c r="AC426" s="6">
        <v>8.2101806239737307</v>
      </c>
      <c r="AD426" s="6">
        <v>5.0903119868637097</v>
      </c>
      <c r="AE426" s="6">
        <v>5.0082101806239701</v>
      </c>
      <c r="AF426" s="6">
        <v>3.1198686371100202</v>
      </c>
      <c r="AG426" s="6">
        <v>4.6798029556650196</v>
      </c>
    </row>
    <row r="427" spans="1:33" x14ac:dyDescent="0.25">
      <c r="A427" t="s">
        <v>1020</v>
      </c>
    </row>
    <row r="428" spans="1:33" x14ac:dyDescent="0.25">
      <c r="A428" t="s">
        <v>1023</v>
      </c>
    </row>
    <row r="429" spans="1:33" x14ac:dyDescent="0.25">
      <c r="A429" t="s">
        <v>1021</v>
      </c>
    </row>
    <row r="430" spans="1:33" x14ac:dyDescent="0.25">
      <c r="A430" t="s">
        <v>1022</v>
      </c>
    </row>
    <row r="431" spans="1:33" x14ac:dyDescent="0.25">
      <c r="A431" t="s">
        <v>15</v>
      </c>
    </row>
    <row r="434" spans="1:33" x14ac:dyDescent="0.25">
      <c r="L434" s="7" t="str">
        <f>HYPERLINK("#'Indice'!A1", "Ir al índice")</f>
        <v>Ir al índice</v>
      </c>
    </row>
    <row r="435" spans="1:33" ht="17.25" x14ac:dyDescent="0.3">
      <c r="A435" s="8" t="s">
        <v>381</v>
      </c>
    </row>
    <row r="436" spans="1:33" x14ac:dyDescent="0.25">
      <c r="A436" s="5" t="s">
        <v>17</v>
      </c>
      <c r="B436" s="5" t="s">
        <v>6</v>
      </c>
      <c r="C436" s="5" t="s">
        <v>7</v>
      </c>
      <c r="D436" s="5" t="s">
        <v>345</v>
      </c>
      <c r="E436" s="5" t="s">
        <v>346</v>
      </c>
      <c r="F436" s="5" t="s">
        <v>347</v>
      </c>
      <c r="G436" s="5" t="s">
        <v>348</v>
      </c>
      <c r="H436" s="5" t="s">
        <v>349</v>
      </c>
      <c r="I436" s="5" t="s">
        <v>350</v>
      </c>
      <c r="J436" s="5" t="s">
        <v>351</v>
      </c>
      <c r="K436" s="5" t="s">
        <v>352</v>
      </c>
      <c r="L436" s="5" t="s">
        <v>353</v>
      </c>
      <c r="M436" s="5" t="s">
        <v>354</v>
      </c>
      <c r="N436" s="5" t="s">
        <v>355</v>
      </c>
      <c r="O436" s="5" t="s">
        <v>356</v>
      </c>
      <c r="P436" s="5" t="s">
        <v>357</v>
      </c>
      <c r="Q436" s="5" t="s">
        <v>358</v>
      </c>
      <c r="R436" s="5" t="s">
        <v>359</v>
      </c>
      <c r="S436" s="5" t="s">
        <v>360</v>
      </c>
      <c r="T436" s="5" t="s">
        <v>361</v>
      </c>
      <c r="U436" s="5" t="s">
        <v>362</v>
      </c>
      <c r="V436" s="5" t="s">
        <v>363</v>
      </c>
      <c r="W436" s="5" t="s">
        <v>364</v>
      </c>
      <c r="X436" s="5" t="s">
        <v>365</v>
      </c>
      <c r="Y436" s="5" t="s">
        <v>366</v>
      </c>
      <c r="Z436" s="5" t="s">
        <v>367</v>
      </c>
      <c r="AA436" s="5" t="s">
        <v>368</v>
      </c>
      <c r="AB436" s="5" t="s">
        <v>369</v>
      </c>
      <c r="AC436" s="5" t="s">
        <v>370</v>
      </c>
      <c r="AD436" s="5" t="s">
        <v>371</v>
      </c>
      <c r="AE436" s="5" t="s">
        <v>372</v>
      </c>
      <c r="AF436" s="5" t="s">
        <v>373</v>
      </c>
      <c r="AG436" s="5" t="s">
        <v>374</v>
      </c>
    </row>
    <row r="437" spans="1:33" x14ac:dyDescent="0.25">
      <c r="A437" s="6" t="s">
        <v>9</v>
      </c>
      <c r="B437" s="6" t="s">
        <v>10</v>
      </c>
      <c r="C437" s="6" t="s">
        <v>11</v>
      </c>
      <c r="D437" s="6">
        <v>1077.8385504</v>
      </c>
      <c r="E437" s="6">
        <v>1386.0521345</v>
      </c>
      <c r="F437" s="6">
        <v>1396.9970235000001</v>
      </c>
      <c r="G437" s="6">
        <v>997.85556150000002</v>
      </c>
      <c r="H437" s="6">
        <v>816.40830889999995</v>
      </c>
      <c r="I437" s="6">
        <v>630.41228439999998</v>
      </c>
      <c r="J437" s="6">
        <v>746.50130449999995</v>
      </c>
      <c r="K437" s="6">
        <v>760.57049440000003</v>
      </c>
      <c r="L437" s="6">
        <v>634.72072639999999</v>
      </c>
      <c r="M437" s="6">
        <v>479.05555179999999</v>
      </c>
      <c r="N437" s="6">
        <v>457.0337614</v>
      </c>
      <c r="O437" s="6">
        <v>503.69461630000001</v>
      </c>
      <c r="P437" s="6">
        <v>427.62619389999998</v>
      </c>
      <c r="Q437" s="6">
        <v>343.26686210000003</v>
      </c>
      <c r="R437" s="6">
        <v>652.39239769999995</v>
      </c>
      <c r="S437" s="6">
        <v>9.5296019102735894</v>
      </c>
      <c r="T437" s="6">
        <v>12.254641535848</v>
      </c>
      <c r="U437" s="6">
        <v>12.351409678983501</v>
      </c>
      <c r="V437" s="6">
        <v>8.8224403010251908</v>
      </c>
      <c r="W437" s="6">
        <v>7.21819253650688</v>
      </c>
      <c r="X437" s="6">
        <v>5.5737272594756302</v>
      </c>
      <c r="Y437" s="6">
        <v>6.6001167380261903</v>
      </c>
      <c r="Z437" s="6">
        <v>6.7245080755760398</v>
      </c>
      <c r="AA437" s="6">
        <v>5.6118199191770897</v>
      </c>
      <c r="AB437" s="6">
        <v>4.2355218226943601</v>
      </c>
      <c r="AC437" s="6">
        <v>4.04081836197141</v>
      </c>
      <c r="AD437" s="6">
        <v>4.4533656510111399</v>
      </c>
      <c r="AE437" s="6">
        <v>3.7808142905634101</v>
      </c>
      <c r="AF437" s="6">
        <v>3.0349596825867802</v>
      </c>
      <c r="AG437" s="6">
        <v>5.7680622362808096</v>
      </c>
    </row>
    <row r="438" spans="1:33" x14ac:dyDescent="0.25">
      <c r="A438" s="6" t="s">
        <v>9</v>
      </c>
      <c r="B438" s="6" t="s">
        <v>10</v>
      </c>
      <c r="C438" s="6" t="s">
        <v>12</v>
      </c>
      <c r="D438" s="6">
        <v>1318.3999945</v>
      </c>
      <c r="E438" s="6">
        <v>1544.3855266999999</v>
      </c>
      <c r="F438" s="6">
        <v>1459.1847263</v>
      </c>
      <c r="G438" s="6">
        <v>1476.6213599</v>
      </c>
      <c r="H438" s="6">
        <v>1721.9160052</v>
      </c>
      <c r="I438" s="6">
        <v>1451.848064</v>
      </c>
      <c r="J438" s="6">
        <v>1446.7909804000001</v>
      </c>
      <c r="K438" s="6">
        <v>1418.4536413000001</v>
      </c>
      <c r="L438" s="6">
        <v>1266.8247652</v>
      </c>
      <c r="M438" s="6">
        <v>1107.295161</v>
      </c>
      <c r="N438" s="6">
        <v>1037.0639533000001</v>
      </c>
      <c r="O438" s="6">
        <v>921.19153789999996</v>
      </c>
      <c r="P438" s="6">
        <v>762.57189930000004</v>
      </c>
      <c r="Q438" s="6">
        <v>517.16955389999998</v>
      </c>
      <c r="R438" s="6">
        <v>746.85703809999995</v>
      </c>
      <c r="S438" s="6">
        <v>7.2453198030694601</v>
      </c>
      <c r="T438" s="6">
        <v>8.48723231709128</v>
      </c>
      <c r="U438" s="6">
        <v>8.0190079170983193</v>
      </c>
      <c r="V438" s="6">
        <v>8.1148316331541199</v>
      </c>
      <c r="W438" s="6">
        <v>9.4628581490773094</v>
      </c>
      <c r="X438" s="6">
        <v>7.9786889965337098</v>
      </c>
      <c r="Y438" s="6">
        <v>7.95089759172052</v>
      </c>
      <c r="Z438" s="6">
        <v>7.7951686134104197</v>
      </c>
      <c r="AA438" s="6">
        <v>6.9618860714599098</v>
      </c>
      <c r="AB438" s="6">
        <v>6.0851847628222098</v>
      </c>
      <c r="AC438" s="6">
        <v>5.6992263571296498</v>
      </c>
      <c r="AD438" s="6">
        <v>5.0624448724289497</v>
      </c>
      <c r="AE438" s="6">
        <v>4.1907443160737801</v>
      </c>
      <c r="AF438" s="6">
        <v>2.8421259299514201</v>
      </c>
      <c r="AG438" s="6">
        <v>4.10438266897894</v>
      </c>
    </row>
    <row r="439" spans="1:33" x14ac:dyDescent="0.25">
      <c r="A439" s="6" t="s">
        <v>18</v>
      </c>
      <c r="B439" s="6" t="s">
        <v>19</v>
      </c>
      <c r="C439" s="6" t="s">
        <v>11</v>
      </c>
      <c r="D439" s="6">
        <v>311.97225300000002</v>
      </c>
      <c r="E439" s="6">
        <v>362.1001832</v>
      </c>
      <c r="F439" s="6">
        <v>248.84373429999999</v>
      </c>
      <c r="G439" s="6">
        <v>136.4015239</v>
      </c>
      <c r="H439" s="6">
        <v>162.19180679999999</v>
      </c>
      <c r="I439" s="6">
        <v>199.84620050000001</v>
      </c>
      <c r="J439" s="6">
        <v>211.5522248</v>
      </c>
      <c r="K439" s="6">
        <v>96.084488300000004</v>
      </c>
      <c r="L439" s="6">
        <v>103.74312639999999</v>
      </c>
      <c r="M439" s="6">
        <v>64.637975600000004</v>
      </c>
      <c r="N439" s="6">
        <v>35.825155700000003</v>
      </c>
      <c r="O439" s="6">
        <v>63.507053200000001</v>
      </c>
      <c r="P439" s="6">
        <v>58.715795200000002</v>
      </c>
      <c r="Q439" s="6">
        <v>89.895487799999998</v>
      </c>
      <c r="R439" s="6">
        <v>91.652562399999994</v>
      </c>
      <c r="S439" s="6">
        <v>13.946200119592699</v>
      </c>
      <c r="T439" s="6">
        <v>16.187085773452999</v>
      </c>
      <c r="U439" s="6">
        <v>11.124144803527001</v>
      </c>
      <c r="V439" s="6">
        <v>6.09760300999206</v>
      </c>
      <c r="W439" s="6">
        <v>7.2505146648125498</v>
      </c>
      <c r="X439" s="6">
        <v>8.9337916385571692</v>
      </c>
      <c r="Y439" s="6">
        <v>9.4570899637214101</v>
      </c>
      <c r="Z439" s="6">
        <v>4.2952970635515504</v>
      </c>
      <c r="AA439" s="6">
        <v>4.6376637277629902</v>
      </c>
      <c r="AB439" s="6">
        <v>2.8895330734523599</v>
      </c>
      <c r="AC439" s="6">
        <v>1.6015039347354001</v>
      </c>
      <c r="AD439" s="6">
        <v>2.83897707060768</v>
      </c>
      <c r="AE439" s="6">
        <v>2.6247918594228898</v>
      </c>
      <c r="AF439" s="6">
        <v>4.0186281012215597</v>
      </c>
      <c r="AG439" s="6">
        <v>4.0971751955897702</v>
      </c>
    </row>
    <row r="440" spans="1:33" x14ac:dyDescent="0.25">
      <c r="A440" s="6" t="s">
        <v>18</v>
      </c>
      <c r="B440" s="6" t="s">
        <v>19</v>
      </c>
      <c r="C440" s="6" t="s">
        <v>12</v>
      </c>
      <c r="D440" s="6">
        <v>1765.1794815999999</v>
      </c>
      <c r="E440" s="6">
        <v>1717.9813793999999</v>
      </c>
      <c r="F440" s="6">
        <v>1801.9229682</v>
      </c>
      <c r="G440" s="6">
        <v>1841.4914498000001</v>
      </c>
      <c r="H440" s="6">
        <v>2207.9152205999999</v>
      </c>
      <c r="I440" s="6">
        <v>1918.2386423</v>
      </c>
      <c r="J440" s="6">
        <v>1803.8591735</v>
      </c>
      <c r="K440" s="6">
        <v>2080.0321935000002</v>
      </c>
      <c r="L440" s="6">
        <v>1605.7351387000001</v>
      </c>
      <c r="M440" s="6">
        <v>1272.9535112999999</v>
      </c>
      <c r="N440" s="6">
        <v>1233.4921718999999</v>
      </c>
      <c r="O440" s="6">
        <v>975.47457210000005</v>
      </c>
      <c r="P440" s="6">
        <v>1040.9157881000001</v>
      </c>
      <c r="Q440" s="6">
        <v>690.13599669999996</v>
      </c>
      <c r="R440" s="6">
        <v>1166.7027424</v>
      </c>
      <c r="S440" s="6">
        <v>7.6341889045440796</v>
      </c>
      <c r="T440" s="6">
        <v>7.4300627905218501</v>
      </c>
      <c r="U440" s="6">
        <v>7.7931000638000896</v>
      </c>
      <c r="V440" s="6">
        <v>7.96422898658055</v>
      </c>
      <c r="W440" s="6">
        <v>9.5489677140367402</v>
      </c>
      <c r="X440" s="6">
        <v>8.2961513613564808</v>
      </c>
      <c r="Y440" s="6">
        <v>7.8014739187945903</v>
      </c>
      <c r="Z440" s="6">
        <v>8.9958890063228907</v>
      </c>
      <c r="AA440" s="6">
        <v>6.9446113028623699</v>
      </c>
      <c r="AB440" s="6">
        <v>5.5053707984177898</v>
      </c>
      <c r="AC440" s="6">
        <v>5.3347052527629799</v>
      </c>
      <c r="AD440" s="6">
        <v>4.2188101734791301</v>
      </c>
      <c r="AE440" s="6">
        <v>4.5018355600161604</v>
      </c>
      <c r="AF440" s="6">
        <v>2.98475516147401</v>
      </c>
      <c r="AG440" s="6">
        <v>5.0458490050302798</v>
      </c>
    </row>
    <row r="441" spans="1:33" x14ac:dyDescent="0.25">
      <c r="A441" s="6" t="s">
        <v>20</v>
      </c>
      <c r="B441" s="6" t="s">
        <v>21</v>
      </c>
      <c r="C441" s="6" t="s">
        <v>11</v>
      </c>
      <c r="D441" s="6">
        <v>164.2841032</v>
      </c>
      <c r="E441" s="6">
        <v>116.7466021</v>
      </c>
      <c r="F441" s="6">
        <v>196.38777830000001</v>
      </c>
      <c r="G441" s="6">
        <v>182.32441170000001</v>
      </c>
      <c r="H441" s="6">
        <v>104.9141329</v>
      </c>
      <c r="I441" s="6">
        <v>104.321651</v>
      </c>
      <c r="J441" s="6">
        <v>28.800082100000001</v>
      </c>
      <c r="K441" s="6">
        <v>85.137142100000005</v>
      </c>
      <c r="L441" s="6">
        <v>65.161293599999993</v>
      </c>
      <c r="M441" s="6">
        <v>49.102715199999999</v>
      </c>
      <c r="N441" s="6">
        <v>40.255865399999998</v>
      </c>
      <c r="O441" s="6">
        <v>31.886441300000001</v>
      </c>
      <c r="P441" s="6">
        <v>46.064188199999997</v>
      </c>
      <c r="Q441" s="6">
        <v>46.814977200000001</v>
      </c>
      <c r="R441" s="6">
        <v>64.090246699999994</v>
      </c>
      <c r="S441" s="6">
        <v>12.386725465208</v>
      </c>
      <c r="T441" s="6">
        <v>8.8024835089983302</v>
      </c>
      <c r="U441" s="6">
        <v>14.807284741134</v>
      </c>
      <c r="V441" s="6">
        <v>13.7469322310758</v>
      </c>
      <c r="W441" s="6">
        <v>7.9103366445052998</v>
      </c>
      <c r="X441" s="6">
        <v>7.8656645764509099</v>
      </c>
      <c r="Y441" s="6">
        <v>2.1714743143093802</v>
      </c>
      <c r="Z441" s="6">
        <v>6.4191871614094502</v>
      </c>
      <c r="AA441" s="6">
        <v>4.9130441659252204</v>
      </c>
      <c r="AB441" s="6">
        <v>3.7022562800141801</v>
      </c>
      <c r="AC441" s="6">
        <v>3.0352197404463599</v>
      </c>
      <c r="AD441" s="6">
        <v>2.4041802386974398</v>
      </c>
      <c r="AE441" s="6">
        <v>3.4731568173485701</v>
      </c>
      <c r="AF441" s="6">
        <v>3.52976495559294</v>
      </c>
      <c r="AG441" s="6">
        <v>4.8322891588840902</v>
      </c>
    </row>
    <row r="442" spans="1:33" x14ac:dyDescent="0.25">
      <c r="A442" s="6" t="s">
        <v>20</v>
      </c>
      <c r="B442" s="6" t="s">
        <v>21</v>
      </c>
      <c r="C442" s="6" t="s">
        <v>12</v>
      </c>
      <c r="D442" s="6">
        <v>774.13873249999995</v>
      </c>
      <c r="E442" s="6">
        <v>885.29935460000002</v>
      </c>
      <c r="F442" s="6">
        <v>1044.1434316</v>
      </c>
      <c r="G442" s="6">
        <v>863.75169270000004</v>
      </c>
      <c r="H442" s="6">
        <v>961.00976309999999</v>
      </c>
      <c r="I442" s="6">
        <v>1000.9771045</v>
      </c>
      <c r="J442" s="6">
        <v>784.07463659999996</v>
      </c>
      <c r="K442" s="6">
        <v>739.57237269999996</v>
      </c>
      <c r="L442" s="6">
        <v>829.13842150000005</v>
      </c>
      <c r="M442" s="6">
        <v>847.92861800000003</v>
      </c>
      <c r="N442" s="6">
        <v>715.53009989999998</v>
      </c>
      <c r="O442" s="6">
        <v>555.52706039999998</v>
      </c>
      <c r="P442" s="6">
        <v>430.3459436</v>
      </c>
      <c r="Q442" s="6">
        <v>285.16377499999999</v>
      </c>
      <c r="R442" s="6">
        <v>587.10736829999996</v>
      </c>
      <c r="S442" s="6">
        <v>6.8485377260097602</v>
      </c>
      <c r="T442" s="6">
        <v>7.83193731853508</v>
      </c>
      <c r="U442" s="6">
        <v>9.2371759511178997</v>
      </c>
      <c r="V442" s="6">
        <v>7.6413126033075001</v>
      </c>
      <c r="W442" s="6">
        <v>8.5017211274260305</v>
      </c>
      <c r="X442" s="6">
        <v>8.8552983790153696</v>
      </c>
      <c r="Y442" s="6">
        <v>6.9364372344752701</v>
      </c>
      <c r="Z442" s="6">
        <v>6.5427410913721502</v>
      </c>
      <c r="AA442" s="6">
        <v>7.3351009597326096</v>
      </c>
      <c r="AB442" s="6">
        <v>7.5013313318957602</v>
      </c>
      <c r="AC442" s="6">
        <v>6.3300474159658204</v>
      </c>
      <c r="AD442" s="6">
        <v>4.9145558428297704</v>
      </c>
      <c r="AE442" s="6">
        <v>3.8071217809526998</v>
      </c>
      <c r="AF442" s="6">
        <v>2.5227453286983801</v>
      </c>
      <c r="AG442" s="6">
        <v>5.1939359086658996</v>
      </c>
    </row>
    <row r="443" spans="1:33" x14ac:dyDescent="0.25">
      <c r="A443" s="6" t="s">
        <v>22</v>
      </c>
      <c r="B443" s="6" t="s">
        <v>23</v>
      </c>
      <c r="C443" s="6" t="s">
        <v>11</v>
      </c>
      <c r="D443" s="6">
        <v>30.555278999999999</v>
      </c>
      <c r="E443" s="6">
        <v>27.160247999999999</v>
      </c>
      <c r="F443" s="6">
        <v>27.160247999999999</v>
      </c>
      <c r="G443" s="6">
        <v>29.423601999999999</v>
      </c>
      <c r="H443" s="6">
        <v>15.843477999999999</v>
      </c>
      <c r="I443" s="6">
        <v>19.238509000000001</v>
      </c>
      <c r="J443" s="6">
        <v>18.106832000000001</v>
      </c>
      <c r="K443" s="6">
        <v>10.185093</v>
      </c>
      <c r="L443" s="6">
        <v>9.0534160000000004</v>
      </c>
      <c r="M443" s="6">
        <v>15.843477999999999</v>
      </c>
      <c r="N443" s="6">
        <v>19.238509000000001</v>
      </c>
      <c r="O443" s="6">
        <v>18.106832000000001</v>
      </c>
      <c r="P443" s="6">
        <v>9.0534160000000004</v>
      </c>
      <c r="Q443" s="6">
        <v>2.2633540000000001</v>
      </c>
      <c r="R443" s="6">
        <v>15.843477999999999</v>
      </c>
      <c r="S443" s="6">
        <v>11.440677966101701</v>
      </c>
      <c r="T443" s="6">
        <v>10.1694915254237</v>
      </c>
      <c r="U443" s="6">
        <v>10.1694915254237</v>
      </c>
      <c r="V443" s="6">
        <v>11.0169491525424</v>
      </c>
      <c r="W443" s="6">
        <v>5.9322033898305104</v>
      </c>
      <c r="X443" s="6">
        <v>7.2033898305084696</v>
      </c>
      <c r="Y443" s="6">
        <v>6.7796610169491496</v>
      </c>
      <c r="Z443" s="6">
        <v>3.8135593220339001</v>
      </c>
      <c r="AA443" s="6">
        <v>3.3898305084745801</v>
      </c>
      <c r="AB443" s="6">
        <v>5.9322033898305104</v>
      </c>
      <c r="AC443" s="6">
        <v>7.2033898305084696</v>
      </c>
      <c r="AD443" s="6">
        <v>6.7796610169491496</v>
      </c>
      <c r="AE443" s="6">
        <v>3.3898305084745801</v>
      </c>
      <c r="AF443" s="6">
        <v>0.84745762711864403</v>
      </c>
      <c r="AG443" s="6">
        <v>5.9322033898305104</v>
      </c>
    </row>
    <row r="444" spans="1:33" x14ac:dyDescent="0.25">
      <c r="A444" s="6" t="s">
        <v>22</v>
      </c>
      <c r="B444" s="6" t="s">
        <v>23</v>
      </c>
      <c r="C444" s="6" t="s">
        <v>12</v>
      </c>
      <c r="D444" s="6">
        <v>109.77266899999999</v>
      </c>
      <c r="E444" s="6">
        <v>100.71925299999999</v>
      </c>
      <c r="F444" s="6">
        <v>129.011178</v>
      </c>
      <c r="G444" s="6">
        <v>133.53788599999999</v>
      </c>
      <c r="H444" s="6">
        <v>159.56645700000001</v>
      </c>
      <c r="I444" s="6">
        <v>140.32794799999999</v>
      </c>
      <c r="J444" s="6">
        <v>124.48447</v>
      </c>
      <c r="K444" s="6">
        <v>118.82608500000001</v>
      </c>
      <c r="L444" s="6">
        <v>86.007452000000001</v>
      </c>
      <c r="M444" s="6">
        <v>108.640992</v>
      </c>
      <c r="N444" s="6">
        <v>104.114284</v>
      </c>
      <c r="O444" s="6">
        <v>86.007452000000001</v>
      </c>
      <c r="P444" s="6">
        <v>65.637265999999997</v>
      </c>
      <c r="Q444" s="6">
        <v>33.950310000000002</v>
      </c>
      <c r="R444" s="6">
        <v>54.320495999999999</v>
      </c>
      <c r="S444" s="6">
        <v>7.0596797671033498</v>
      </c>
      <c r="T444" s="6">
        <v>6.4774381368267804</v>
      </c>
      <c r="U444" s="6">
        <v>8.2969432314410501</v>
      </c>
      <c r="V444" s="6">
        <v>8.5880640465793299</v>
      </c>
      <c r="W444" s="6">
        <v>10.2620087336245</v>
      </c>
      <c r="X444" s="6">
        <v>9.0247452692867505</v>
      </c>
      <c r="Y444" s="6">
        <v>8.0058224163027596</v>
      </c>
      <c r="Z444" s="6">
        <v>7.6419213973799103</v>
      </c>
      <c r="AA444" s="6">
        <v>5.5312954876273599</v>
      </c>
      <c r="AB444" s="6">
        <v>6.9868995633187803</v>
      </c>
      <c r="AC444" s="6">
        <v>6.6957787481804898</v>
      </c>
      <c r="AD444" s="6">
        <v>5.5312954876273599</v>
      </c>
      <c r="AE444" s="6">
        <v>4.2212518195050901</v>
      </c>
      <c r="AF444" s="6">
        <v>2.1834061135371199</v>
      </c>
      <c r="AG444" s="6">
        <v>3.4934497816593901</v>
      </c>
    </row>
    <row r="445" spans="1:33" x14ac:dyDescent="0.25">
      <c r="A445" s="6" t="s">
        <v>24</v>
      </c>
      <c r="B445" s="6" t="s">
        <v>25</v>
      </c>
      <c r="C445" s="6" t="s">
        <v>11</v>
      </c>
      <c r="D445" s="6">
        <v>157.6967472</v>
      </c>
      <c r="E445" s="6">
        <v>296.97675579999998</v>
      </c>
      <c r="F445" s="6">
        <v>255.23245299999999</v>
      </c>
      <c r="G445" s="6">
        <v>174.0185008</v>
      </c>
      <c r="H445" s="6">
        <v>162.6986134</v>
      </c>
      <c r="I445" s="6">
        <v>177.01240189999999</v>
      </c>
      <c r="J445" s="6">
        <v>146.41322840000001</v>
      </c>
      <c r="K445" s="6">
        <v>205.91214590000001</v>
      </c>
      <c r="L445" s="6">
        <v>170.56770460000001</v>
      </c>
      <c r="M445" s="6">
        <v>76.834170400000005</v>
      </c>
      <c r="N445" s="6">
        <v>100.12043439999999</v>
      </c>
      <c r="O445" s="6">
        <v>172.5073654</v>
      </c>
      <c r="P445" s="6">
        <v>151.55975960000001</v>
      </c>
      <c r="Q445" s="6">
        <v>137.69871090000001</v>
      </c>
      <c r="R445" s="6">
        <v>303.06268110000002</v>
      </c>
      <c r="S445" s="6">
        <v>5.8660143016732702</v>
      </c>
      <c r="T445" s="6">
        <v>11.0469615113744</v>
      </c>
      <c r="U445" s="6">
        <v>9.4941541035739991</v>
      </c>
      <c r="V445" s="6">
        <v>6.4731519994760003</v>
      </c>
      <c r="W445" s="6">
        <v>6.0520740599449097</v>
      </c>
      <c r="X445" s="6">
        <v>6.5845193357224598</v>
      </c>
      <c r="Y445" s="6">
        <v>5.4462892037925004</v>
      </c>
      <c r="Z445" s="6">
        <v>7.6595339738094097</v>
      </c>
      <c r="AA445" s="6">
        <v>6.3447890483005596</v>
      </c>
      <c r="AB445" s="6">
        <v>2.8580826835444202</v>
      </c>
      <c r="AC445" s="6">
        <v>3.7242867117308598</v>
      </c>
      <c r="AD445" s="6">
        <v>6.4169406823400701</v>
      </c>
      <c r="AE445" s="6">
        <v>5.6377302205493001</v>
      </c>
      <c r="AF445" s="6">
        <v>5.1221259905694101</v>
      </c>
      <c r="AG445" s="6">
        <v>11.273346173598499</v>
      </c>
    </row>
    <row r="446" spans="1:33" x14ac:dyDescent="0.25">
      <c r="A446" s="6" t="s">
        <v>24</v>
      </c>
      <c r="B446" s="6" t="s">
        <v>25</v>
      </c>
      <c r="C446" s="6" t="s">
        <v>12</v>
      </c>
      <c r="D446" s="6">
        <v>866.63753829999996</v>
      </c>
      <c r="E446" s="6">
        <v>1106.2205756000001</v>
      </c>
      <c r="F446" s="6">
        <v>1138.2359323000001</v>
      </c>
      <c r="G446" s="6">
        <v>1004.3897823999999</v>
      </c>
      <c r="H446" s="6">
        <v>1130.8931038999999</v>
      </c>
      <c r="I446" s="6">
        <v>1063.2427416</v>
      </c>
      <c r="J446" s="6">
        <v>1093.2310070000001</v>
      </c>
      <c r="K446" s="6">
        <v>1422.5929742000001</v>
      </c>
      <c r="L446" s="6">
        <v>1025.6989295999999</v>
      </c>
      <c r="M446" s="6">
        <v>993.84417120000001</v>
      </c>
      <c r="N446" s="6">
        <v>873.53009259999999</v>
      </c>
      <c r="O446" s="6">
        <v>764.86953879999999</v>
      </c>
      <c r="P446" s="6">
        <v>668.89912909999998</v>
      </c>
      <c r="Q446" s="6">
        <v>596.35932500000001</v>
      </c>
      <c r="R446" s="6">
        <v>855.04348649999997</v>
      </c>
      <c r="S446" s="6">
        <v>5.9343743774128699</v>
      </c>
      <c r="T446" s="6">
        <v>7.5749396368001198</v>
      </c>
      <c r="U446" s="6">
        <v>7.79416751937823</v>
      </c>
      <c r="V446" s="6">
        <v>6.8776446048042699</v>
      </c>
      <c r="W446" s="6">
        <v>7.7438868763308797</v>
      </c>
      <c r="X446" s="6">
        <v>7.2806452569529201</v>
      </c>
      <c r="Y446" s="6">
        <v>7.4859924591545601</v>
      </c>
      <c r="Z446" s="6">
        <v>9.7413265898224299</v>
      </c>
      <c r="AA446" s="6">
        <v>7.0235608057067296</v>
      </c>
      <c r="AB446" s="6">
        <v>6.80543263367018</v>
      </c>
      <c r="AC446" s="6">
        <v>5.9815717301989997</v>
      </c>
      <c r="AD446" s="6">
        <v>5.2375093306275202</v>
      </c>
      <c r="AE446" s="6">
        <v>4.5803437739281501</v>
      </c>
      <c r="AF446" s="6">
        <v>4.0836212852646403</v>
      </c>
      <c r="AG446" s="6">
        <v>5.8549831199475104</v>
      </c>
    </row>
    <row r="447" spans="1:33" x14ac:dyDescent="0.25">
      <c r="A447" s="6" t="s">
        <v>26</v>
      </c>
      <c r="B447" s="6" t="s">
        <v>27</v>
      </c>
      <c r="C447" s="6" t="s">
        <v>11</v>
      </c>
      <c r="D447" s="6">
        <v>49.0328892</v>
      </c>
      <c r="E447" s="6">
        <v>38.955845199999999</v>
      </c>
      <c r="F447" s="6">
        <v>51.759362099999997</v>
      </c>
      <c r="G447" s="6">
        <v>36.235604299999999</v>
      </c>
      <c r="H447" s="6">
        <v>44.496038300000002</v>
      </c>
      <c r="I447" s="6">
        <v>30.0784494</v>
      </c>
      <c r="J447" s="6">
        <v>35.705889499999998</v>
      </c>
      <c r="K447" s="6">
        <v>33.568334700000001</v>
      </c>
      <c r="L447" s="6">
        <v>17.035002899999999</v>
      </c>
      <c r="M447" s="6">
        <v>22.400701600000001</v>
      </c>
      <c r="N447" s="6">
        <v>10.6659621</v>
      </c>
      <c r="O447" s="6">
        <v>9.5862788999999999</v>
      </c>
      <c r="P447" s="6">
        <v>8.8773958999999998</v>
      </c>
      <c r="Q447" s="6">
        <v>8.1467012000000008</v>
      </c>
      <c r="R447" s="6">
        <v>20.241335100000001</v>
      </c>
      <c r="S447" s="6">
        <v>11.7645299646473</v>
      </c>
      <c r="T447" s="6">
        <v>9.3467306461223298</v>
      </c>
      <c r="U447" s="6">
        <v>12.418696436441699</v>
      </c>
      <c r="V447" s="6">
        <v>8.6940594268398108</v>
      </c>
      <c r="W447" s="6">
        <v>10.675996956924999</v>
      </c>
      <c r="X447" s="6">
        <v>7.21676460493841</v>
      </c>
      <c r="Y447" s="6">
        <v>8.5669642109756499</v>
      </c>
      <c r="Z447" s="6">
        <v>8.0540976859560391</v>
      </c>
      <c r="AA447" s="6">
        <v>4.0872321687481401</v>
      </c>
      <c r="AB447" s="6">
        <v>5.3746317931092298</v>
      </c>
      <c r="AC447" s="6">
        <v>2.55909926529971</v>
      </c>
      <c r="AD447" s="6">
        <v>2.3000493588804498</v>
      </c>
      <c r="AE447" s="6">
        <v>2.1299660651770602</v>
      </c>
      <c r="AF447" s="6">
        <v>1.95464945966162</v>
      </c>
      <c r="AG447" s="6">
        <v>4.8565319562775597</v>
      </c>
    </row>
    <row r="448" spans="1:33" x14ac:dyDescent="0.25">
      <c r="A448" s="6" t="s">
        <v>26</v>
      </c>
      <c r="B448" s="6" t="s">
        <v>27</v>
      </c>
      <c r="C448" s="6" t="s">
        <v>12</v>
      </c>
      <c r="D448" s="6">
        <v>104.14659210000001</v>
      </c>
      <c r="E448" s="6">
        <v>140.63926380000001</v>
      </c>
      <c r="F448" s="6">
        <v>93.530485299999995</v>
      </c>
      <c r="G448" s="6">
        <v>109.96254829999999</v>
      </c>
      <c r="H448" s="6">
        <v>140.71248929999999</v>
      </c>
      <c r="I448" s="6">
        <v>160.28700670000001</v>
      </c>
      <c r="J448" s="6">
        <v>138.63725410000001</v>
      </c>
      <c r="K448" s="6">
        <v>92.108045599999997</v>
      </c>
      <c r="L448" s="6">
        <v>103.4221294</v>
      </c>
      <c r="M448" s="6">
        <v>80.541568499999997</v>
      </c>
      <c r="N448" s="6">
        <v>101.544758</v>
      </c>
      <c r="O448" s="6">
        <v>83.0982214</v>
      </c>
      <c r="P448" s="6">
        <v>84.730989300000005</v>
      </c>
      <c r="Q448" s="6">
        <v>39.607082900000002</v>
      </c>
      <c r="R448" s="6">
        <v>67.245728400000004</v>
      </c>
      <c r="S448" s="6">
        <v>6.7618253743611501</v>
      </c>
      <c r="T448" s="6">
        <v>9.1311498861258595</v>
      </c>
      <c r="U448" s="6">
        <v>6.0725636434708896</v>
      </c>
      <c r="V448" s="6">
        <v>7.1394323552172496</v>
      </c>
      <c r="W448" s="6">
        <v>9.1359041275654107</v>
      </c>
      <c r="X448" s="6">
        <v>10.406799946404201</v>
      </c>
      <c r="Y448" s="6">
        <v>9.0011673325327592</v>
      </c>
      <c r="Z448" s="6">
        <v>5.9802102724866204</v>
      </c>
      <c r="AA448" s="6">
        <v>6.7147888831148999</v>
      </c>
      <c r="AB448" s="6">
        <v>5.2292447654093399</v>
      </c>
      <c r="AC448" s="6">
        <v>6.5928986002582999</v>
      </c>
      <c r="AD448" s="6">
        <v>5.3952381033003602</v>
      </c>
      <c r="AE448" s="6">
        <v>5.5012472505421801</v>
      </c>
      <c r="AF448" s="6">
        <v>2.5715308850479901</v>
      </c>
      <c r="AG448" s="6">
        <v>4.3659985741628304</v>
      </c>
    </row>
    <row r="449" spans="1:33" x14ac:dyDescent="0.25">
      <c r="A449" s="6" t="s">
        <v>28</v>
      </c>
      <c r="B449" s="6" t="s">
        <v>29</v>
      </c>
      <c r="C449" s="6" t="s">
        <v>11</v>
      </c>
      <c r="D449" s="6">
        <v>149.6324391</v>
      </c>
      <c r="E449" s="6">
        <v>173.54914529999999</v>
      </c>
      <c r="F449" s="6">
        <v>156.00867779999999</v>
      </c>
      <c r="G449" s="6">
        <v>79.996012100000002</v>
      </c>
      <c r="H449" s="6">
        <v>95.626761999999999</v>
      </c>
      <c r="I449" s="6">
        <v>75.326605700000002</v>
      </c>
      <c r="J449" s="6">
        <v>115.17177770000001</v>
      </c>
      <c r="K449" s="6">
        <v>67.496358200000003</v>
      </c>
      <c r="L449" s="6">
        <v>28.34545</v>
      </c>
      <c r="M449" s="6">
        <v>44.931812700000002</v>
      </c>
      <c r="N449" s="6">
        <v>22.483488300000001</v>
      </c>
      <c r="O449" s="6">
        <v>43.980626600000001</v>
      </c>
      <c r="P449" s="6">
        <v>20.4916339</v>
      </c>
      <c r="Q449" s="6">
        <v>21.954775099999999</v>
      </c>
      <c r="R449" s="6">
        <v>39.751365399999997</v>
      </c>
      <c r="S449" s="6">
        <v>13.186414975644499</v>
      </c>
      <c r="T449" s="6">
        <v>15.2940837051037</v>
      </c>
      <c r="U449" s="6">
        <v>13.7483234093216</v>
      </c>
      <c r="V449" s="6">
        <v>7.0496786545216503</v>
      </c>
      <c r="W449" s="6">
        <v>8.4271443685181104</v>
      </c>
      <c r="X449" s="6">
        <v>6.63818545925814</v>
      </c>
      <c r="Y449" s="6">
        <v>10.1495562283786</v>
      </c>
      <c r="Z449" s="6">
        <v>5.9481419531972799</v>
      </c>
      <c r="AA449" s="6">
        <v>2.4979534425793002</v>
      </c>
      <c r="AB449" s="6">
        <v>3.9596328940021599</v>
      </c>
      <c r="AC449" s="6">
        <v>1.9813658629577799</v>
      </c>
      <c r="AD449" s="6">
        <v>3.87580926117825</v>
      </c>
      <c r="AE449" s="6">
        <v>1.80583294477878</v>
      </c>
      <c r="AF449" s="6">
        <v>1.93477281334745</v>
      </c>
      <c r="AG449" s="6">
        <v>3.50310402721276</v>
      </c>
    </row>
    <row r="450" spans="1:33" x14ac:dyDescent="0.25">
      <c r="A450" s="6" t="s">
        <v>28</v>
      </c>
      <c r="B450" s="6" t="s">
        <v>29</v>
      </c>
      <c r="C450" s="6" t="s">
        <v>12</v>
      </c>
      <c r="D450" s="6">
        <v>240.4764744</v>
      </c>
      <c r="E450" s="6">
        <v>286.17634839999999</v>
      </c>
      <c r="F450" s="6">
        <v>273.15691420000002</v>
      </c>
      <c r="G450" s="6">
        <v>222.91306760000001</v>
      </c>
      <c r="H450" s="6">
        <v>331.46415710000002</v>
      </c>
      <c r="I450" s="6">
        <v>295.52808670000002</v>
      </c>
      <c r="J450" s="6">
        <v>322.65728819999998</v>
      </c>
      <c r="K450" s="6">
        <v>300.71752959999998</v>
      </c>
      <c r="L450" s="6">
        <v>182.5312902</v>
      </c>
      <c r="M450" s="6">
        <v>175.4430529</v>
      </c>
      <c r="N450" s="6">
        <v>161.36725899999999</v>
      </c>
      <c r="O450" s="6">
        <v>196.18206609999999</v>
      </c>
      <c r="P450" s="6">
        <v>162.15920990000001</v>
      </c>
      <c r="Q450" s="6">
        <v>91.385182499999999</v>
      </c>
      <c r="R450" s="6">
        <v>155.09514300000001</v>
      </c>
      <c r="S450" s="6">
        <v>7.0785563942151999</v>
      </c>
      <c r="T450" s="6">
        <v>8.4237571508573996</v>
      </c>
      <c r="U450" s="6">
        <v>8.04052299277431</v>
      </c>
      <c r="V450" s="6">
        <v>6.5615679203175503</v>
      </c>
      <c r="W450" s="6">
        <v>9.75682854028633</v>
      </c>
      <c r="X450" s="6">
        <v>8.6990306764929404</v>
      </c>
      <c r="Y450" s="6">
        <v>9.4975935430973095</v>
      </c>
      <c r="Z450" s="6">
        <v>8.8517847632029198</v>
      </c>
      <c r="AA450" s="6">
        <v>5.3729082423272603</v>
      </c>
      <c r="AB450" s="6">
        <v>5.1642621051580502</v>
      </c>
      <c r="AC450" s="6">
        <v>4.7499334222251504</v>
      </c>
      <c r="AD450" s="6">
        <v>5.7747262882464501</v>
      </c>
      <c r="AE450" s="6">
        <v>4.7732449296026802</v>
      </c>
      <c r="AF450" s="6">
        <v>2.6899727698348901</v>
      </c>
      <c r="AG450" s="6">
        <v>4.5653102613615602</v>
      </c>
    </row>
    <row r="451" spans="1:33" x14ac:dyDescent="0.25">
      <c r="A451" s="6" t="s">
        <v>30</v>
      </c>
      <c r="B451" s="6" t="s">
        <v>31</v>
      </c>
      <c r="C451" s="6" t="s">
        <v>11</v>
      </c>
      <c r="D451" s="6">
        <v>100.2358922</v>
      </c>
      <c r="E451" s="6">
        <v>108.3204607</v>
      </c>
      <c r="F451" s="6">
        <v>79.518452800000006</v>
      </c>
      <c r="G451" s="6">
        <v>116.3606118</v>
      </c>
      <c r="H451" s="6">
        <v>108.20999689999999</v>
      </c>
      <c r="I451" s="6">
        <v>55.414735899999997</v>
      </c>
      <c r="J451" s="6">
        <v>79.521444599999995</v>
      </c>
      <c r="K451" s="6">
        <v>52.385675599999999</v>
      </c>
      <c r="L451" s="6">
        <v>106.85727559999999</v>
      </c>
      <c r="M451" s="6">
        <v>36.281441299999997</v>
      </c>
      <c r="N451" s="6">
        <v>45.7494497</v>
      </c>
      <c r="O451" s="6">
        <v>43.636903500000003</v>
      </c>
      <c r="P451" s="6">
        <v>70.265545200000005</v>
      </c>
      <c r="Q451" s="6">
        <v>57.9712338</v>
      </c>
      <c r="R451" s="6">
        <v>54.701771999999998</v>
      </c>
      <c r="S451" s="6">
        <v>8.9862933647300505</v>
      </c>
      <c r="T451" s="6">
        <v>9.7110866765239603</v>
      </c>
      <c r="U451" s="6">
        <v>7.1289448229228096</v>
      </c>
      <c r="V451" s="6">
        <v>10.4318979038755</v>
      </c>
      <c r="W451" s="6">
        <v>9.7011834363652092</v>
      </c>
      <c r="X451" s="6">
        <v>4.96801158344394</v>
      </c>
      <c r="Y451" s="6">
        <v>7.1292130421394901</v>
      </c>
      <c r="Z451" s="6">
        <v>4.6964519267398801</v>
      </c>
      <c r="AA451" s="6">
        <v>9.5799100065017395</v>
      </c>
      <c r="AB451" s="6">
        <v>3.25268392450177</v>
      </c>
      <c r="AC451" s="6">
        <v>4.1015046332790703</v>
      </c>
      <c r="AD451" s="6">
        <v>3.9121117972092598</v>
      </c>
      <c r="AE451" s="6">
        <v>6.2994082133774798</v>
      </c>
      <c r="AF451" s="6">
        <v>5.1972053344196603</v>
      </c>
      <c r="AG451" s="6">
        <v>4.9040933339702004</v>
      </c>
    </row>
    <row r="452" spans="1:33" x14ac:dyDescent="0.25">
      <c r="A452" s="6" t="s">
        <v>30</v>
      </c>
      <c r="B452" s="6" t="s">
        <v>31</v>
      </c>
      <c r="C452" s="6" t="s">
        <v>12</v>
      </c>
      <c r="D452" s="6">
        <v>418.5475697</v>
      </c>
      <c r="E452" s="6">
        <v>468.7641003</v>
      </c>
      <c r="F452" s="6">
        <v>680.61352690000001</v>
      </c>
      <c r="G452" s="6">
        <v>550.96309540000004</v>
      </c>
      <c r="H452" s="6">
        <v>566.46629629999995</v>
      </c>
      <c r="I452" s="6">
        <v>463.17312370000002</v>
      </c>
      <c r="J452" s="6">
        <v>458.53244089999998</v>
      </c>
      <c r="K452" s="6">
        <v>594.9091148</v>
      </c>
      <c r="L452" s="6">
        <v>483.31140379999999</v>
      </c>
      <c r="M452" s="6">
        <v>553.34471240000005</v>
      </c>
      <c r="N452" s="6">
        <v>468.51918119999999</v>
      </c>
      <c r="O452" s="6">
        <v>464.05769789999999</v>
      </c>
      <c r="P452" s="6">
        <v>261.05212599999999</v>
      </c>
      <c r="Q452" s="6">
        <v>203.57884089999999</v>
      </c>
      <c r="R452" s="6">
        <v>336.7358825</v>
      </c>
      <c r="S452" s="6">
        <v>6.0027740555148803</v>
      </c>
      <c r="T452" s="6">
        <v>6.722975315457</v>
      </c>
      <c r="U452" s="6">
        <v>9.7613019806474899</v>
      </c>
      <c r="V452" s="6">
        <v>7.90186639235261</v>
      </c>
      <c r="W452" s="6">
        <v>8.1242119962385893</v>
      </c>
      <c r="X452" s="6">
        <v>6.6427899991176202</v>
      </c>
      <c r="Y452" s="6">
        <v>6.5762337165625002</v>
      </c>
      <c r="Z452" s="6">
        <v>8.5321365078535898</v>
      </c>
      <c r="AA452" s="6">
        <v>6.9316115191986496</v>
      </c>
      <c r="AB452" s="6">
        <v>7.9360233431336704</v>
      </c>
      <c r="AC452" s="6">
        <v>6.7194627063162198</v>
      </c>
      <c r="AD452" s="6">
        <v>6.6554764879240098</v>
      </c>
      <c r="AE452" s="6">
        <v>3.7439876432994201</v>
      </c>
      <c r="AF452" s="6">
        <v>2.9197106204253598</v>
      </c>
      <c r="AG452" s="6">
        <v>4.8294377159583997</v>
      </c>
    </row>
    <row r="453" spans="1:33" x14ac:dyDescent="0.25">
      <c r="A453" t="s">
        <v>1020</v>
      </c>
    </row>
    <row r="454" spans="1:33" x14ac:dyDescent="0.25">
      <c r="A454" t="s">
        <v>1023</v>
      </c>
    </row>
    <row r="455" spans="1:33" x14ac:dyDescent="0.25">
      <c r="A455" t="s">
        <v>1021</v>
      </c>
    </row>
    <row r="456" spans="1:33" x14ac:dyDescent="0.25">
      <c r="A456" t="s">
        <v>1022</v>
      </c>
    </row>
    <row r="457" spans="1:33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7"/>
  <sheetViews>
    <sheetView workbookViewId="0"/>
  </sheetViews>
  <sheetFormatPr baseColWidth="10" defaultRowHeight="15" x14ac:dyDescent="0.25"/>
  <sheetData>
    <row r="1" spans="1:5" x14ac:dyDescent="0.25">
      <c r="E1" s="7" t="str">
        <f>HYPERLINK("#'Indice'!A1", "Ir al índice")</f>
        <v>Ir al índice</v>
      </c>
    </row>
    <row r="5" spans="1:5" ht="23.25" x14ac:dyDescent="0.35">
      <c r="A5" s="1" t="s">
        <v>953</v>
      </c>
    </row>
    <row r="7" spans="1:5" ht="21" x14ac:dyDescent="0.35">
      <c r="A7" s="2" t="s">
        <v>382</v>
      </c>
    </row>
    <row r="9" spans="1:5" x14ac:dyDescent="0.25">
      <c r="A9" t="s">
        <v>954</v>
      </c>
    </row>
    <row r="10" spans="1:5" x14ac:dyDescent="0.25">
      <c r="A10" t="s">
        <v>2</v>
      </c>
    </row>
    <row r="11" spans="1:5" x14ac:dyDescent="0.25">
      <c r="A11" t="s">
        <v>961</v>
      </c>
    </row>
    <row r="12" spans="1:5" x14ac:dyDescent="0.25">
      <c r="A12" s="3" t="s">
        <v>1019</v>
      </c>
    </row>
    <row r="13" spans="1:5" x14ac:dyDescent="0.25">
      <c r="A13" s="3" t="s">
        <v>3</v>
      </c>
    </row>
    <row r="15" spans="1:5" ht="17.25" x14ac:dyDescent="0.3">
      <c r="A15" s="4" t="s">
        <v>383</v>
      </c>
    </row>
    <row r="16" spans="1:5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385</v>
      </c>
    </row>
    <row r="17" spans="1:5" x14ac:dyDescent="0.25">
      <c r="A17" s="6" t="s">
        <v>9</v>
      </c>
      <c r="B17" s="6" t="s">
        <v>10</v>
      </c>
      <c r="C17" s="6" t="s">
        <v>11</v>
      </c>
      <c r="D17" s="6">
        <v>244817.72214100001</v>
      </c>
      <c r="E17" s="6">
        <v>100</v>
      </c>
    </row>
    <row r="18" spans="1:5" x14ac:dyDescent="0.25">
      <c r="A18" s="6" t="s">
        <v>9</v>
      </c>
      <c r="B18" s="6" t="s">
        <v>10</v>
      </c>
      <c r="C18" s="6" t="s">
        <v>12</v>
      </c>
      <c r="D18" s="6">
        <v>328908.14007700002</v>
      </c>
      <c r="E18" s="6">
        <v>100</v>
      </c>
    </row>
    <row r="19" spans="1:5" x14ac:dyDescent="0.25">
      <c r="A19" s="6" t="s">
        <v>9</v>
      </c>
      <c r="B19" s="6" t="s">
        <v>13</v>
      </c>
      <c r="C19" s="6" t="s">
        <v>11</v>
      </c>
      <c r="D19" s="6">
        <v>2071.3519615</v>
      </c>
      <c r="E19" s="6">
        <v>100</v>
      </c>
    </row>
    <row r="20" spans="1:5" x14ac:dyDescent="0.25">
      <c r="A20" s="6" t="s">
        <v>9</v>
      </c>
      <c r="B20" s="6" t="s">
        <v>13</v>
      </c>
      <c r="C20" s="6" t="s">
        <v>12</v>
      </c>
      <c r="D20" s="6">
        <v>2659.8894270999999</v>
      </c>
      <c r="E20" s="6">
        <v>100</v>
      </c>
    </row>
    <row r="21" spans="1:5" x14ac:dyDescent="0.25">
      <c r="A21" s="6" t="s">
        <v>9</v>
      </c>
      <c r="B21" s="6" t="s">
        <v>14</v>
      </c>
      <c r="C21" s="6" t="s">
        <v>11</v>
      </c>
      <c r="D21" s="6">
        <v>242746.37017949999</v>
      </c>
      <c r="E21" s="6">
        <v>100</v>
      </c>
    </row>
    <row r="22" spans="1:5" x14ac:dyDescent="0.25">
      <c r="A22" s="6" t="s">
        <v>9</v>
      </c>
      <c r="B22" s="6" t="s">
        <v>14</v>
      </c>
      <c r="C22" s="6" t="s">
        <v>12</v>
      </c>
      <c r="D22" s="6">
        <v>326248.2506499</v>
      </c>
      <c r="E22" s="6">
        <v>100</v>
      </c>
    </row>
    <row r="23" spans="1:5" x14ac:dyDescent="0.25">
      <c r="A23" t="s">
        <v>1020</v>
      </c>
    </row>
    <row r="24" spans="1:5" x14ac:dyDescent="0.25">
      <c r="A24" t="s">
        <v>1023</v>
      </c>
    </row>
    <row r="25" spans="1:5" x14ac:dyDescent="0.25">
      <c r="A25" t="s">
        <v>1021</v>
      </c>
    </row>
    <row r="26" spans="1:5" x14ac:dyDescent="0.25">
      <c r="A26" t="s">
        <v>1022</v>
      </c>
    </row>
    <row r="27" spans="1:5" x14ac:dyDescent="0.25">
      <c r="A27" t="s">
        <v>15</v>
      </c>
    </row>
    <row r="30" spans="1:5" x14ac:dyDescent="0.25">
      <c r="E30" s="7" t="str">
        <f>HYPERLINK("#'Indice'!A1", "Ir al índice")</f>
        <v>Ir al índice</v>
      </c>
    </row>
    <row r="31" spans="1:5" ht="17.25" x14ac:dyDescent="0.3">
      <c r="A31" s="4" t="s">
        <v>386</v>
      </c>
    </row>
    <row r="32" spans="1:5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385</v>
      </c>
    </row>
    <row r="33" spans="1:5" x14ac:dyDescent="0.25">
      <c r="A33" s="6" t="s">
        <v>9</v>
      </c>
      <c r="B33" s="6" t="s">
        <v>10</v>
      </c>
      <c r="C33" s="6" t="s">
        <v>11</v>
      </c>
      <c r="D33" s="6">
        <v>244817.72214100001</v>
      </c>
      <c r="E33" s="6">
        <v>100</v>
      </c>
    </row>
    <row r="34" spans="1:5" x14ac:dyDescent="0.25">
      <c r="A34" s="6" t="s">
        <v>9</v>
      </c>
      <c r="B34" s="6" t="s">
        <v>10</v>
      </c>
      <c r="C34" s="6" t="s">
        <v>12</v>
      </c>
      <c r="D34" s="6">
        <v>328908.14007700002</v>
      </c>
      <c r="E34" s="6">
        <v>100</v>
      </c>
    </row>
    <row r="35" spans="1:5" x14ac:dyDescent="0.25">
      <c r="A35" s="6" t="s">
        <v>18</v>
      </c>
      <c r="B35" s="6" t="s">
        <v>19</v>
      </c>
      <c r="C35" s="6" t="s">
        <v>11</v>
      </c>
      <c r="D35" s="6">
        <v>1516.5679032999999</v>
      </c>
      <c r="E35" s="6">
        <v>100</v>
      </c>
    </row>
    <row r="36" spans="1:5" x14ac:dyDescent="0.25">
      <c r="A36" s="6" t="s">
        <v>18</v>
      </c>
      <c r="B36" s="6" t="s">
        <v>19</v>
      </c>
      <c r="C36" s="6" t="s">
        <v>12</v>
      </c>
      <c r="D36" s="6">
        <v>10102.280935500001</v>
      </c>
      <c r="E36" s="6">
        <v>100</v>
      </c>
    </row>
    <row r="37" spans="1:5" x14ac:dyDescent="0.25">
      <c r="A37" s="6" t="s">
        <v>20</v>
      </c>
      <c r="B37" s="6" t="s">
        <v>21</v>
      </c>
      <c r="C37" s="6" t="s">
        <v>11</v>
      </c>
      <c r="D37" s="6">
        <v>415.31271140000001</v>
      </c>
      <c r="E37" s="6">
        <v>100</v>
      </c>
    </row>
    <row r="38" spans="1:5" x14ac:dyDescent="0.25">
      <c r="A38" s="6" t="s">
        <v>20</v>
      </c>
      <c r="B38" s="6" t="s">
        <v>21</v>
      </c>
      <c r="C38" s="6" t="s">
        <v>12</v>
      </c>
      <c r="D38" s="6">
        <v>2832.5985667999998</v>
      </c>
      <c r="E38" s="6">
        <v>100</v>
      </c>
    </row>
    <row r="39" spans="1:5" x14ac:dyDescent="0.25">
      <c r="A39" s="6" t="s">
        <v>22</v>
      </c>
      <c r="B39" s="6" t="s">
        <v>23</v>
      </c>
      <c r="C39" s="6" t="s">
        <v>11</v>
      </c>
      <c r="D39" s="6">
        <v>1403.5618850000001</v>
      </c>
      <c r="E39" s="6">
        <v>100</v>
      </c>
    </row>
    <row r="40" spans="1:5" x14ac:dyDescent="0.25">
      <c r="A40" s="6" t="s">
        <v>22</v>
      </c>
      <c r="B40" s="6" t="s">
        <v>23</v>
      </c>
      <c r="C40" s="6" t="s">
        <v>12</v>
      </c>
      <c r="D40" s="6">
        <v>7232.8555888000001</v>
      </c>
      <c r="E40" s="6">
        <v>100</v>
      </c>
    </row>
    <row r="41" spans="1:5" x14ac:dyDescent="0.25">
      <c r="A41" s="6" t="s">
        <v>24</v>
      </c>
      <c r="B41" s="6" t="s">
        <v>25</v>
      </c>
      <c r="C41" s="6" t="s">
        <v>11</v>
      </c>
      <c r="D41" s="6">
        <v>1248.8172454</v>
      </c>
      <c r="E41" s="6">
        <v>100</v>
      </c>
    </row>
    <row r="42" spans="1:5" x14ac:dyDescent="0.25">
      <c r="A42" s="6" t="s">
        <v>24</v>
      </c>
      <c r="B42" s="6" t="s">
        <v>25</v>
      </c>
      <c r="C42" s="6" t="s">
        <v>12</v>
      </c>
      <c r="D42" s="6">
        <v>3207.1307376999998</v>
      </c>
      <c r="E42" s="6">
        <v>100</v>
      </c>
    </row>
    <row r="43" spans="1:5" x14ac:dyDescent="0.25">
      <c r="A43" s="6" t="s">
        <v>26</v>
      </c>
      <c r="B43" s="6" t="s">
        <v>27</v>
      </c>
      <c r="C43" s="6" t="s">
        <v>11</v>
      </c>
      <c r="D43" s="6">
        <v>2202.2931990000002</v>
      </c>
      <c r="E43" s="6">
        <v>100</v>
      </c>
    </row>
    <row r="44" spans="1:5" x14ac:dyDescent="0.25">
      <c r="A44" s="6" t="s">
        <v>26</v>
      </c>
      <c r="B44" s="6" t="s">
        <v>27</v>
      </c>
      <c r="C44" s="6" t="s">
        <v>12</v>
      </c>
      <c r="D44" s="6">
        <v>8701.3642999999993</v>
      </c>
      <c r="E44" s="6">
        <v>100</v>
      </c>
    </row>
    <row r="45" spans="1:5" x14ac:dyDescent="0.25">
      <c r="A45" s="6" t="s">
        <v>28</v>
      </c>
      <c r="B45" s="6" t="s">
        <v>29</v>
      </c>
      <c r="C45" s="6" t="s">
        <v>11</v>
      </c>
      <c r="D45" s="6">
        <v>19833.1027736</v>
      </c>
      <c r="E45" s="6">
        <v>100</v>
      </c>
    </row>
    <row r="46" spans="1:5" x14ac:dyDescent="0.25">
      <c r="A46" s="6" t="s">
        <v>28</v>
      </c>
      <c r="B46" s="6" t="s">
        <v>29</v>
      </c>
      <c r="C46" s="6" t="s">
        <v>12</v>
      </c>
      <c r="D46" s="6">
        <v>47330.038901300002</v>
      </c>
      <c r="E46" s="6">
        <v>100</v>
      </c>
    </row>
    <row r="47" spans="1:5" x14ac:dyDescent="0.25">
      <c r="A47" s="6" t="s">
        <v>30</v>
      </c>
      <c r="B47" s="6" t="s">
        <v>31</v>
      </c>
      <c r="C47" s="6" t="s">
        <v>11</v>
      </c>
      <c r="D47" s="6">
        <v>496.67500200000001</v>
      </c>
      <c r="E47" s="6">
        <v>100</v>
      </c>
    </row>
    <row r="48" spans="1:5" x14ac:dyDescent="0.25">
      <c r="A48" s="6" t="s">
        <v>30</v>
      </c>
      <c r="B48" s="6" t="s">
        <v>31</v>
      </c>
      <c r="C48" s="6" t="s">
        <v>12</v>
      </c>
      <c r="D48" s="6">
        <v>2101.6030018000001</v>
      </c>
      <c r="E48" s="6">
        <v>100</v>
      </c>
    </row>
    <row r="49" spans="1:5" x14ac:dyDescent="0.25">
      <c r="A49" t="s">
        <v>1020</v>
      </c>
    </row>
    <row r="50" spans="1:5" x14ac:dyDescent="0.25">
      <c r="A50" t="s">
        <v>1023</v>
      </c>
    </row>
    <row r="51" spans="1:5" x14ac:dyDescent="0.25">
      <c r="A51" t="s">
        <v>1021</v>
      </c>
    </row>
    <row r="52" spans="1:5" x14ac:dyDescent="0.25">
      <c r="A52" t="s">
        <v>1022</v>
      </c>
    </row>
    <row r="53" spans="1:5" x14ac:dyDescent="0.25">
      <c r="A53" t="s">
        <v>15</v>
      </c>
    </row>
    <row r="56" spans="1:5" x14ac:dyDescent="0.25">
      <c r="E56" s="7" t="str">
        <f>HYPERLINK("#'Indice'!A1", "Ir al índice")</f>
        <v>Ir al índice</v>
      </c>
    </row>
    <row r="57" spans="1:5" ht="17.25" x14ac:dyDescent="0.3">
      <c r="A57" s="4" t="s">
        <v>387</v>
      </c>
    </row>
    <row r="58" spans="1:5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385</v>
      </c>
    </row>
    <row r="59" spans="1:5" x14ac:dyDescent="0.25">
      <c r="A59" s="6" t="s">
        <v>9</v>
      </c>
      <c r="B59" s="6" t="s">
        <v>10</v>
      </c>
      <c r="C59" s="6" t="s">
        <v>11</v>
      </c>
      <c r="D59" s="6">
        <v>242746.37017949999</v>
      </c>
      <c r="E59" s="6">
        <v>100</v>
      </c>
    </row>
    <row r="60" spans="1:5" x14ac:dyDescent="0.25">
      <c r="A60" s="6" t="s">
        <v>9</v>
      </c>
      <c r="B60" s="6" t="s">
        <v>10</v>
      </c>
      <c r="C60" s="6" t="s">
        <v>12</v>
      </c>
      <c r="D60" s="6">
        <v>326248.2506499</v>
      </c>
      <c r="E60" s="6">
        <v>100</v>
      </c>
    </row>
    <row r="61" spans="1:5" x14ac:dyDescent="0.25">
      <c r="A61" s="6" t="s">
        <v>33</v>
      </c>
      <c r="B61" s="6" t="s">
        <v>34</v>
      </c>
      <c r="C61" s="6" t="s">
        <v>11</v>
      </c>
      <c r="D61" s="6">
        <v>297.54807570000003</v>
      </c>
      <c r="E61" s="6">
        <v>100</v>
      </c>
    </row>
    <row r="62" spans="1:5" x14ac:dyDescent="0.25">
      <c r="A62" s="6" t="s">
        <v>33</v>
      </c>
      <c r="B62" s="6" t="s">
        <v>34</v>
      </c>
      <c r="C62" s="6" t="s">
        <v>12</v>
      </c>
      <c r="D62" s="6">
        <v>990.76646470000003</v>
      </c>
      <c r="E62" s="6">
        <v>100</v>
      </c>
    </row>
    <row r="63" spans="1:5" x14ac:dyDescent="0.25">
      <c r="A63" s="6" t="s">
        <v>35</v>
      </c>
      <c r="B63" s="6" t="s">
        <v>36</v>
      </c>
      <c r="C63" s="6" t="s">
        <v>11</v>
      </c>
      <c r="D63" s="6">
        <v>747.27371600000004</v>
      </c>
      <c r="E63" s="6">
        <v>100</v>
      </c>
    </row>
    <row r="64" spans="1:5" x14ac:dyDescent="0.25">
      <c r="A64" s="6" t="s">
        <v>35</v>
      </c>
      <c r="B64" s="6" t="s">
        <v>36</v>
      </c>
      <c r="C64" s="6" t="s">
        <v>12</v>
      </c>
      <c r="D64" s="6">
        <v>4868.6994445999999</v>
      </c>
      <c r="E64" s="6">
        <v>100</v>
      </c>
    </row>
    <row r="65" spans="1:5" x14ac:dyDescent="0.25">
      <c r="A65" s="6" t="s">
        <v>18</v>
      </c>
      <c r="B65" s="6" t="s">
        <v>19</v>
      </c>
      <c r="C65" s="6" t="s">
        <v>11</v>
      </c>
      <c r="D65" s="6">
        <v>1225.0344407</v>
      </c>
      <c r="E65" s="6">
        <v>100</v>
      </c>
    </row>
    <row r="66" spans="1:5" x14ac:dyDescent="0.25">
      <c r="A66" s="6" t="s">
        <v>18</v>
      </c>
      <c r="B66" s="6" t="s">
        <v>19</v>
      </c>
      <c r="C66" s="6" t="s">
        <v>12</v>
      </c>
      <c r="D66" s="6">
        <v>7808.5357244999996</v>
      </c>
      <c r="E66" s="6">
        <v>100</v>
      </c>
    </row>
    <row r="67" spans="1:5" x14ac:dyDescent="0.25">
      <c r="A67" s="6" t="s">
        <v>20</v>
      </c>
      <c r="B67" s="6" t="s">
        <v>21</v>
      </c>
      <c r="C67" s="6" t="s">
        <v>11</v>
      </c>
      <c r="D67" s="6">
        <v>266.28641579999999</v>
      </c>
      <c r="E67" s="6">
        <v>100</v>
      </c>
    </row>
    <row r="68" spans="1:5" x14ac:dyDescent="0.25">
      <c r="A68" s="6" t="s">
        <v>20</v>
      </c>
      <c r="B68" s="6" t="s">
        <v>21</v>
      </c>
      <c r="C68" s="6" t="s">
        <v>12</v>
      </c>
      <c r="D68" s="6">
        <v>1723.7568323</v>
      </c>
      <c r="E68" s="6">
        <v>100</v>
      </c>
    </row>
    <row r="69" spans="1:5" x14ac:dyDescent="0.25">
      <c r="A69" s="6" t="s">
        <v>37</v>
      </c>
      <c r="B69" s="6" t="s">
        <v>38</v>
      </c>
      <c r="C69" s="6" t="s">
        <v>11</v>
      </c>
      <c r="D69" s="6">
        <v>753.49501569999995</v>
      </c>
      <c r="E69" s="6">
        <v>100</v>
      </c>
    </row>
    <row r="70" spans="1:5" x14ac:dyDescent="0.25">
      <c r="A70" s="6" t="s">
        <v>37</v>
      </c>
      <c r="B70" s="6" t="s">
        <v>38</v>
      </c>
      <c r="C70" s="6" t="s">
        <v>12</v>
      </c>
      <c r="D70" s="6">
        <v>2064.2716417000001</v>
      </c>
      <c r="E70" s="6">
        <v>100</v>
      </c>
    </row>
    <row r="71" spans="1:5" x14ac:dyDescent="0.25">
      <c r="A71" s="6" t="s">
        <v>39</v>
      </c>
      <c r="B71" s="6" t="s">
        <v>40</v>
      </c>
      <c r="C71" s="6" t="s">
        <v>11</v>
      </c>
      <c r="D71" s="6">
        <v>3207.9659369000001</v>
      </c>
      <c r="E71" s="6">
        <v>100</v>
      </c>
    </row>
    <row r="72" spans="1:5" x14ac:dyDescent="0.25">
      <c r="A72" s="6" t="s">
        <v>39</v>
      </c>
      <c r="B72" s="6" t="s">
        <v>40</v>
      </c>
      <c r="C72" s="6" t="s">
        <v>12</v>
      </c>
      <c r="D72" s="6">
        <v>11396.001960600001</v>
      </c>
      <c r="E72" s="6">
        <v>100</v>
      </c>
    </row>
    <row r="73" spans="1:5" x14ac:dyDescent="0.25">
      <c r="A73" s="6" t="s">
        <v>22</v>
      </c>
      <c r="B73" s="6" t="s">
        <v>23</v>
      </c>
      <c r="C73" s="6" t="s">
        <v>11</v>
      </c>
      <c r="D73" s="6">
        <v>1358.294805</v>
      </c>
      <c r="E73" s="6">
        <v>100</v>
      </c>
    </row>
    <row r="74" spans="1:5" x14ac:dyDescent="0.25">
      <c r="A74" s="6" t="s">
        <v>22</v>
      </c>
      <c r="B74" s="6" t="s">
        <v>23</v>
      </c>
      <c r="C74" s="6" t="s">
        <v>12</v>
      </c>
      <c r="D74" s="6">
        <v>7004.2568348000004</v>
      </c>
      <c r="E74" s="6">
        <v>100</v>
      </c>
    </row>
    <row r="75" spans="1:5" x14ac:dyDescent="0.25">
      <c r="A75" s="6" t="s">
        <v>41</v>
      </c>
      <c r="B75" s="6" t="s">
        <v>42</v>
      </c>
      <c r="C75" s="6" t="s">
        <v>11</v>
      </c>
      <c r="D75" s="6">
        <v>5810.9626556000003</v>
      </c>
      <c r="E75" s="6">
        <v>100</v>
      </c>
    </row>
    <row r="76" spans="1:5" x14ac:dyDescent="0.25">
      <c r="A76" s="6" t="s">
        <v>41</v>
      </c>
      <c r="B76" s="6" t="s">
        <v>42</v>
      </c>
      <c r="C76" s="6" t="s">
        <v>12</v>
      </c>
      <c r="D76" s="6">
        <v>12303.7401677</v>
      </c>
      <c r="E76" s="6">
        <v>100</v>
      </c>
    </row>
    <row r="77" spans="1:5" x14ac:dyDescent="0.25">
      <c r="A77" s="6" t="s">
        <v>43</v>
      </c>
      <c r="B77" s="6" t="s">
        <v>44</v>
      </c>
      <c r="C77" s="6" t="s">
        <v>11</v>
      </c>
      <c r="D77" s="6">
        <v>156.20355459999999</v>
      </c>
      <c r="E77" s="6">
        <v>100</v>
      </c>
    </row>
    <row r="78" spans="1:5" x14ac:dyDescent="0.25">
      <c r="A78" s="6" t="s">
        <v>43</v>
      </c>
      <c r="B78" s="6" t="s">
        <v>44</v>
      </c>
      <c r="C78" s="6" t="s">
        <v>12</v>
      </c>
      <c r="D78" s="6">
        <v>826.47350789999996</v>
      </c>
      <c r="E78" s="6">
        <v>100</v>
      </c>
    </row>
    <row r="79" spans="1:5" x14ac:dyDescent="0.25">
      <c r="A79" s="6" t="s">
        <v>24</v>
      </c>
      <c r="B79" s="6" t="s">
        <v>25</v>
      </c>
      <c r="C79" s="6" t="s">
        <v>11</v>
      </c>
      <c r="D79" s="6">
        <v>545.9932427</v>
      </c>
      <c r="E79" s="6">
        <v>100</v>
      </c>
    </row>
    <row r="80" spans="1:5" x14ac:dyDescent="0.25">
      <c r="A80" s="6" t="s">
        <v>24</v>
      </c>
      <c r="B80" s="6" t="s">
        <v>25</v>
      </c>
      <c r="C80" s="6" t="s">
        <v>12</v>
      </c>
      <c r="D80" s="6">
        <v>1202.5632786000001</v>
      </c>
      <c r="E80" s="6">
        <v>100</v>
      </c>
    </row>
    <row r="81" spans="1:5" x14ac:dyDescent="0.25">
      <c r="A81" s="6" t="s">
        <v>45</v>
      </c>
      <c r="B81" s="6" t="s">
        <v>46</v>
      </c>
      <c r="C81" s="6" t="s">
        <v>11</v>
      </c>
      <c r="D81" s="6">
        <v>2908.1582683000001</v>
      </c>
      <c r="E81" s="6">
        <v>100</v>
      </c>
    </row>
    <row r="82" spans="1:5" x14ac:dyDescent="0.25">
      <c r="A82" s="6" t="s">
        <v>45</v>
      </c>
      <c r="B82" s="6" t="s">
        <v>46</v>
      </c>
      <c r="C82" s="6" t="s">
        <v>12</v>
      </c>
      <c r="D82" s="6">
        <v>7315.2207840000001</v>
      </c>
      <c r="E82" s="6">
        <v>100</v>
      </c>
    </row>
    <row r="83" spans="1:5" x14ac:dyDescent="0.25">
      <c r="A83" s="6" t="s">
        <v>26</v>
      </c>
      <c r="B83" s="6" t="s">
        <v>27</v>
      </c>
      <c r="C83" s="6" t="s">
        <v>11</v>
      </c>
      <c r="D83" s="6">
        <v>2127.941503</v>
      </c>
      <c r="E83" s="6">
        <v>100</v>
      </c>
    </row>
    <row r="84" spans="1:5" x14ac:dyDescent="0.25">
      <c r="A84" s="6" t="s">
        <v>26</v>
      </c>
      <c r="B84" s="6" t="s">
        <v>27</v>
      </c>
      <c r="C84" s="6" t="s">
        <v>12</v>
      </c>
      <c r="D84" s="6">
        <v>8467.5139376999996</v>
      </c>
      <c r="E84" s="6">
        <v>100</v>
      </c>
    </row>
    <row r="85" spans="1:5" x14ac:dyDescent="0.25">
      <c r="A85" s="6" t="s">
        <v>47</v>
      </c>
      <c r="B85" s="6" t="s">
        <v>48</v>
      </c>
      <c r="C85" s="6" t="s">
        <v>11</v>
      </c>
      <c r="D85" s="6">
        <v>738.80600089999996</v>
      </c>
      <c r="E85" s="6">
        <v>100</v>
      </c>
    </row>
    <row r="86" spans="1:5" x14ac:dyDescent="0.25">
      <c r="A86" s="6" t="s">
        <v>47</v>
      </c>
      <c r="B86" s="6" t="s">
        <v>48</v>
      </c>
      <c r="C86" s="6" t="s">
        <v>12</v>
      </c>
      <c r="D86" s="6">
        <v>1452.9210011</v>
      </c>
      <c r="E86" s="6">
        <v>100</v>
      </c>
    </row>
    <row r="87" spans="1:5" x14ac:dyDescent="0.25">
      <c r="A87" s="6" t="s">
        <v>28</v>
      </c>
      <c r="B87" s="6" t="s">
        <v>29</v>
      </c>
      <c r="C87" s="6" t="s">
        <v>11</v>
      </c>
      <c r="D87" s="6">
        <v>19668.809872999998</v>
      </c>
      <c r="E87" s="6">
        <v>100</v>
      </c>
    </row>
    <row r="88" spans="1:5" x14ac:dyDescent="0.25">
      <c r="A88" s="6" t="s">
        <v>28</v>
      </c>
      <c r="B88" s="6" t="s">
        <v>29</v>
      </c>
      <c r="C88" s="6" t="s">
        <v>12</v>
      </c>
      <c r="D88" s="6">
        <v>46775.620069800003</v>
      </c>
      <c r="E88" s="6">
        <v>100</v>
      </c>
    </row>
    <row r="89" spans="1:5" x14ac:dyDescent="0.25">
      <c r="A89" s="6" t="s">
        <v>30</v>
      </c>
      <c r="B89" s="6" t="s">
        <v>31</v>
      </c>
      <c r="C89" s="6" t="s">
        <v>11</v>
      </c>
      <c r="D89" s="6">
        <v>303.2873323</v>
      </c>
      <c r="E89" s="6">
        <v>100</v>
      </c>
    </row>
    <row r="90" spans="1:5" x14ac:dyDescent="0.25">
      <c r="A90" s="6" t="s">
        <v>30</v>
      </c>
      <c r="B90" s="6" t="s">
        <v>31</v>
      </c>
      <c r="C90" s="6" t="s">
        <v>12</v>
      </c>
      <c r="D90" s="6">
        <v>1376.6980521</v>
      </c>
      <c r="E90" s="6">
        <v>100</v>
      </c>
    </row>
    <row r="91" spans="1:5" x14ac:dyDescent="0.25">
      <c r="A91" s="6" t="s">
        <v>49</v>
      </c>
      <c r="B91" s="6" t="s">
        <v>50</v>
      </c>
      <c r="C91" s="6" t="s">
        <v>11</v>
      </c>
      <c r="D91" s="6">
        <v>286.51566989999998</v>
      </c>
      <c r="E91" s="6">
        <v>100</v>
      </c>
    </row>
    <row r="92" spans="1:5" x14ac:dyDescent="0.25">
      <c r="A92" s="6" t="s">
        <v>49</v>
      </c>
      <c r="B92" s="6" t="s">
        <v>50</v>
      </c>
      <c r="C92" s="6" t="s">
        <v>12</v>
      </c>
      <c r="D92" s="6">
        <v>853.80388919999996</v>
      </c>
      <c r="E92" s="6">
        <v>100</v>
      </c>
    </row>
    <row r="93" spans="1:5" x14ac:dyDescent="0.25">
      <c r="A93" s="6" t="s">
        <v>51</v>
      </c>
      <c r="B93" s="6" t="s">
        <v>52</v>
      </c>
      <c r="C93" s="6" t="s">
        <v>11</v>
      </c>
      <c r="D93" s="6">
        <v>140.4247957</v>
      </c>
      <c r="E93" s="6">
        <v>100</v>
      </c>
    </row>
    <row r="94" spans="1:5" x14ac:dyDescent="0.25">
      <c r="A94" s="6" t="s">
        <v>51</v>
      </c>
      <c r="B94" s="6" t="s">
        <v>52</v>
      </c>
      <c r="C94" s="6" t="s">
        <v>12</v>
      </c>
      <c r="D94" s="6">
        <v>619.73854370000004</v>
      </c>
      <c r="E94" s="6">
        <v>100</v>
      </c>
    </row>
    <row r="95" spans="1:5" x14ac:dyDescent="0.25">
      <c r="A95" s="6" t="s">
        <v>53</v>
      </c>
      <c r="B95" s="6" t="s">
        <v>54</v>
      </c>
      <c r="C95" s="6" t="s">
        <v>11</v>
      </c>
      <c r="D95" s="6">
        <v>211.86539740000001</v>
      </c>
      <c r="E95" s="6">
        <v>100</v>
      </c>
    </row>
    <row r="96" spans="1:5" x14ac:dyDescent="0.25">
      <c r="A96" s="6" t="s">
        <v>53</v>
      </c>
      <c r="B96" s="6" t="s">
        <v>54</v>
      </c>
      <c r="C96" s="6" t="s">
        <v>12</v>
      </c>
      <c r="D96" s="6">
        <v>835.45875679999995</v>
      </c>
      <c r="E96" s="6">
        <v>100</v>
      </c>
    </row>
    <row r="97" spans="1:5" x14ac:dyDescent="0.25">
      <c r="A97" s="6" t="s">
        <v>55</v>
      </c>
      <c r="B97" s="6" t="s">
        <v>56</v>
      </c>
      <c r="C97" s="6" t="s">
        <v>11</v>
      </c>
      <c r="D97" s="6">
        <v>237.00715679999999</v>
      </c>
      <c r="E97" s="6">
        <v>100</v>
      </c>
    </row>
    <row r="98" spans="1:5" x14ac:dyDescent="0.25">
      <c r="A98" s="6" t="s">
        <v>55</v>
      </c>
      <c r="B98" s="6" t="s">
        <v>56</v>
      </c>
      <c r="C98" s="6" t="s">
        <v>12</v>
      </c>
      <c r="D98" s="6">
        <v>1213.7645503000001</v>
      </c>
      <c r="E98" s="6">
        <v>100</v>
      </c>
    </row>
    <row r="99" spans="1:5" x14ac:dyDescent="0.25">
      <c r="A99" s="6" t="s">
        <v>57</v>
      </c>
      <c r="B99" s="6" t="s">
        <v>58</v>
      </c>
      <c r="C99" s="6" t="s">
        <v>11</v>
      </c>
      <c r="D99" s="6">
        <v>83.589924400000001</v>
      </c>
      <c r="E99" s="6">
        <v>100</v>
      </c>
    </row>
    <row r="100" spans="1:5" x14ac:dyDescent="0.25">
      <c r="A100" s="6" t="s">
        <v>57</v>
      </c>
      <c r="B100" s="6" t="s">
        <v>58</v>
      </c>
      <c r="C100" s="6" t="s">
        <v>12</v>
      </c>
      <c r="D100" s="6">
        <v>150.2683543</v>
      </c>
      <c r="E100" s="6">
        <v>100</v>
      </c>
    </row>
    <row r="101" spans="1:5" x14ac:dyDescent="0.25">
      <c r="A101" s="6" t="s">
        <v>59</v>
      </c>
      <c r="B101" s="6" t="s">
        <v>60</v>
      </c>
      <c r="C101" s="6" t="s">
        <v>11</v>
      </c>
      <c r="D101" s="6">
        <v>1595.5685003999999</v>
      </c>
      <c r="E101" s="6">
        <v>100</v>
      </c>
    </row>
    <row r="102" spans="1:5" x14ac:dyDescent="0.25">
      <c r="A102" s="6" t="s">
        <v>59</v>
      </c>
      <c r="B102" s="6" t="s">
        <v>60</v>
      </c>
      <c r="C102" s="6" t="s">
        <v>12</v>
      </c>
      <c r="D102" s="6">
        <v>8422.5458388999996</v>
      </c>
      <c r="E102" s="6">
        <v>100</v>
      </c>
    </row>
    <row r="103" spans="1:5" x14ac:dyDescent="0.25">
      <c r="A103" t="s">
        <v>1020</v>
      </c>
    </row>
    <row r="104" spans="1:5" x14ac:dyDescent="0.25">
      <c r="A104" t="s">
        <v>1023</v>
      </c>
    </row>
    <row r="105" spans="1:5" x14ac:dyDescent="0.25">
      <c r="A105" t="s">
        <v>1021</v>
      </c>
    </row>
    <row r="106" spans="1:5" x14ac:dyDescent="0.25">
      <c r="A106" t="s">
        <v>1022</v>
      </c>
    </row>
    <row r="107" spans="1:5" x14ac:dyDescent="0.25">
      <c r="A107" t="s">
        <v>15</v>
      </c>
    </row>
    <row r="110" spans="1:5" x14ac:dyDescent="0.25">
      <c r="E110" s="7" t="str">
        <f>HYPERLINK("#'Indice'!A1", "Ir al índice")</f>
        <v>Ir al índice</v>
      </c>
    </row>
    <row r="111" spans="1:5" ht="17.25" x14ac:dyDescent="0.3">
      <c r="A111" s="4" t="s">
        <v>388</v>
      </c>
    </row>
    <row r="112" spans="1:5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385</v>
      </c>
    </row>
    <row r="113" spans="1:5" x14ac:dyDescent="0.25">
      <c r="A113" s="6" t="s">
        <v>63</v>
      </c>
      <c r="B113" s="6" t="s">
        <v>64</v>
      </c>
      <c r="C113" s="6" t="s">
        <v>11</v>
      </c>
      <c r="D113" s="6">
        <v>7374.7600462999999</v>
      </c>
      <c r="E113" s="6">
        <v>100</v>
      </c>
    </row>
    <row r="114" spans="1:5" x14ac:dyDescent="0.25">
      <c r="A114" s="6" t="s">
        <v>63</v>
      </c>
      <c r="B114" s="6" t="s">
        <v>64</v>
      </c>
      <c r="C114" s="6" t="s">
        <v>12</v>
      </c>
      <c r="D114" s="6">
        <v>17096.080228300001</v>
      </c>
      <c r="E114" s="6">
        <v>100</v>
      </c>
    </row>
    <row r="115" spans="1:5" x14ac:dyDescent="0.25">
      <c r="A115" s="6" t="s">
        <v>65</v>
      </c>
      <c r="B115" s="6" t="s">
        <v>66</v>
      </c>
      <c r="C115" s="6" t="s">
        <v>11</v>
      </c>
      <c r="D115" s="6">
        <v>2595.5543929</v>
      </c>
      <c r="E115" s="6">
        <v>100</v>
      </c>
    </row>
    <row r="116" spans="1:5" x14ac:dyDescent="0.25">
      <c r="A116" s="6" t="s">
        <v>65</v>
      </c>
      <c r="B116" s="6" t="s">
        <v>66</v>
      </c>
      <c r="C116" s="6" t="s">
        <v>12</v>
      </c>
      <c r="D116" s="6">
        <v>7019.5117073000001</v>
      </c>
      <c r="E116" s="6">
        <v>100</v>
      </c>
    </row>
    <row r="117" spans="1:5" x14ac:dyDescent="0.25">
      <c r="A117" s="6" t="s">
        <v>67</v>
      </c>
      <c r="B117" s="6" t="s">
        <v>68</v>
      </c>
      <c r="C117" s="6" t="s">
        <v>11</v>
      </c>
      <c r="D117" s="6">
        <v>5407.4878933999998</v>
      </c>
      <c r="E117" s="6">
        <v>100</v>
      </c>
    </row>
    <row r="118" spans="1:5" x14ac:dyDescent="0.25">
      <c r="A118" s="6" t="s">
        <v>67</v>
      </c>
      <c r="B118" s="6" t="s">
        <v>68</v>
      </c>
      <c r="C118" s="6" t="s">
        <v>12</v>
      </c>
      <c r="D118" s="6">
        <v>4440.1709922</v>
      </c>
      <c r="E118" s="6">
        <v>100</v>
      </c>
    </row>
    <row r="119" spans="1:5" x14ac:dyDescent="0.25">
      <c r="A119" s="6" t="s">
        <v>69</v>
      </c>
      <c r="B119" s="6" t="s">
        <v>70</v>
      </c>
      <c r="C119" s="6" t="s">
        <v>11</v>
      </c>
      <c r="D119" s="6">
        <v>18846.069979399999</v>
      </c>
      <c r="E119" s="6">
        <v>100</v>
      </c>
    </row>
    <row r="120" spans="1:5" x14ac:dyDescent="0.25">
      <c r="A120" s="6" t="s">
        <v>69</v>
      </c>
      <c r="B120" s="6" t="s">
        <v>70</v>
      </c>
      <c r="C120" s="6" t="s">
        <v>12</v>
      </c>
      <c r="D120" s="6">
        <v>20723.4852699</v>
      </c>
      <c r="E120" s="6">
        <v>100</v>
      </c>
    </row>
    <row r="121" spans="1:5" x14ac:dyDescent="0.25">
      <c r="A121" s="6" t="s">
        <v>71</v>
      </c>
      <c r="B121" s="6" t="s">
        <v>72</v>
      </c>
      <c r="C121" s="6" t="s">
        <v>11</v>
      </c>
      <c r="D121" s="6">
        <v>25205.598365000002</v>
      </c>
      <c r="E121" s="6">
        <v>100</v>
      </c>
    </row>
    <row r="122" spans="1:5" x14ac:dyDescent="0.25">
      <c r="A122" s="6" t="s">
        <v>71</v>
      </c>
      <c r="B122" s="6" t="s">
        <v>72</v>
      </c>
      <c r="C122" s="6" t="s">
        <v>12</v>
      </c>
      <c r="D122" s="6">
        <v>19507.2117645</v>
      </c>
      <c r="E122" s="6">
        <v>100</v>
      </c>
    </row>
    <row r="123" spans="1:5" x14ac:dyDescent="0.25">
      <c r="A123" s="6" t="s">
        <v>73</v>
      </c>
      <c r="B123" s="6" t="s">
        <v>74</v>
      </c>
      <c r="C123" s="6" t="s">
        <v>11</v>
      </c>
      <c r="D123" s="6">
        <v>6670.8561444999996</v>
      </c>
      <c r="E123" s="6">
        <v>100</v>
      </c>
    </row>
    <row r="124" spans="1:5" x14ac:dyDescent="0.25">
      <c r="A124" s="6" t="s">
        <v>73</v>
      </c>
      <c r="B124" s="6" t="s">
        <v>74</v>
      </c>
      <c r="C124" s="6" t="s">
        <v>12</v>
      </c>
      <c r="D124" s="6">
        <v>7466.6972581999999</v>
      </c>
      <c r="E124" s="6">
        <v>100</v>
      </c>
    </row>
    <row r="125" spans="1:5" x14ac:dyDescent="0.25">
      <c r="A125" s="6" t="s">
        <v>75</v>
      </c>
      <c r="B125" s="6" t="s">
        <v>76</v>
      </c>
      <c r="C125" s="6" t="s">
        <v>11</v>
      </c>
      <c r="D125" s="6">
        <v>33921.131287199998</v>
      </c>
      <c r="E125" s="6">
        <v>100</v>
      </c>
    </row>
    <row r="126" spans="1:5" x14ac:dyDescent="0.25">
      <c r="A126" s="6" t="s">
        <v>75</v>
      </c>
      <c r="B126" s="6" t="s">
        <v>76</v>
      </c>
      <c r="C126" s="6" t="s">
        <v>12</v>
      </c>
      <c r="D126" s="6">
        <v>32135.087995499998</v>
      </c>
      <c r="E126" s="6">
        <v>100</v>
      </c>
    </row>
    <row r="127" spans="1:5" x14ac:dyDescent="0.25">
      <c r="A127" s="6" t="s">
        <v>77</v>
      </c>
      <c r="B127" s="6" t="s">
        <v>78</v>
      </c>
      <c r="C127" s="6" t="s">
        <v>11</v>
      </c>
      <c r="D127" s="6">
        <v>30315.7484019</v>
      </c>
      <c r="E127" s="6">
        <v>100</v>
      </c>
    </row>
    <row r="128" spans="1:5" x14ac:dyDescent="0.25">
      <c r="A128" s="6" t="s">
        <v>77</v>
      </c>
      <c r="B128" s="6" t="s">
        <v>78</v>
      </c>
      <c r="C128" s="6" t="s">
        <v>12</v>
      </c>
      <c r="D128" s="6">
        <v>45203.501182300002</v>
      </c>
      <c r="E128" s="6">
        <v>100</v>
      </c>
    </row>
    <row r="129" spans="1:5" x14ac:dyDescent="0.25">
      <c r="A129" s="6" t="s">
        <v>79</v>
      </c>
      <c r="B129" s="6" t="s">
        <v>80</v>
      </c>
      <c r="C129" s="6" t="s">
        <v>11</v>
      </c>
      <c r="D129" s="6">
        <v>5574.6993537999997</v>
      </c>
      <c r="E129" s="6">
        <v>100</v>
      </c>
    </row>
    <row r="130" spans="1:5" x14ac:dyDescent="0.25">
      <c r="A130" s="6" t="s">
        <v>79</v>
      </c>
      <c r="B130" s="6" t="s">
        <v>80</v>
      </c>
      <c r="C130" s="6" t="s">
        <v>12</v>
      </c>
      <c r="D130" s="6">
        <v>16354.840375899999</v>
      </c>
      <c r="E130" s="6">
        <v>100</v>
      </c>
    </row>
    <row r="131" spans="1:5" x14ac:dyDescent="0.25">
      <c r="A131" s="6" t="s">
        <v>81</v>
      </c>
      <c r="B131" s="6" t="s">
        <v>82</v>
      </c>
      <c r="C131" s="6" t="s">
        <v>11</v>
      </c>
      <c r="D131" s="6">
        <v>15013.467095800001</v>
      </c>
      <c r="E131" s="6">
        <v>100</v>
      </c>
    </row>
    <row r="132" spans="1:5" x14ac:dyDescent="0.25">
      <c r="A132" s="6" t="s">
        <v>81</v>
      </c>
      <c r="B132" s="6" t="s">
        <v>82</v>
      </c>
      <c r="C132" s="6" t="s">
        <v>12</v>
      </c>
      <c r="D132" s="6">
        <v>36147.187102199998</v>
      </c>
      <c r="E132" s="6">
        <v>100</v>
      </c>
    </row>
    <row r="133" spans="1:5" x14ac:dyDescent="0.25">
      <c r="A133" s="6" t="s">
        <v>83</v>
      </c>
      <c r="B133" s="6" t="s">
        <v>84</v>
      </c>
      <c r="C133" s="6" t="s">
        <v>11</v>
      </c>
      <c r="D133" s="6">
        <v>24483.575141000001</v>
      </c>
      <c r="E133" s="6">
        <v>100</v>
      </c>
    </row>
    <row r="134" spans="1:5" x14ac:dyDescent="0.25">
      <c r="A134" s="6" t="s">
        <v>83</v>
      </c>
      <c r="B134" s="6" t="s">
        <v>84</v>
      </c>
      <c r="C134" s="6" t="s">
        <v>12</v>
      </c>
      <c r="D134" s="6">
        <v>46021.6139348</v>
      </c>
      <c r="E134" s="6">
        <v>100</v>
      </c>
    </row>
    <row r="135" spans="1:5" x14ac:dyDescent="0.25">
      <c r="A135" s="6" t="s">
        <v>85</v>
      </c>
      <c r="B135" s="6" t="s">
        <v>86</v>
      </c>
      <c r="C135" s="6" t="s">
        <v>11</v>
      </c>
      <c r="D135" s="6">
        <v>1932.3282176</v>
      </c>
      <c r="E135" s="6">
        <v>100</v>
      </c>
    </row>
    <row r="136" spans="1:5" x14ac:dyDescent="0.25">
      <c r="A136" s="6" t="s">
        <v>85</v>
      </c>
      <c r="B136" s="6" t="s">
        <v>86</v>
      </c>
      <c r="C136" s="6" t="s">
        <v>12</v>
      </c>
      <c r="D136" s="6">
        <v>5429.4149211000004</v>
      </c>
      <c r="E136" s="6">
        <v>100</v>
      </c>
    </row>
    <row r="137" spans="1:5" x14ac:dyDescent="0.25">
      <c r="A137" s="6" t="s">
        <v>87</v>
      </c>
      <c r="B137" s="6" t="s">
        <v>88</v>
      </c>
      <c r="C137" s="6" t="s">
        <v>11</v>
      </c>
      <c r="D137" s="6">
        <v>1436.3975190000001</v>
      </c>
      <c r="E137" s="6">
        <v>100</v>
      </c>
    </row>
    <row r="138" spans="1:5" x14ac:dyDescent="0.25">
      <c r="A138" s="6" t="s">
        <v>87</v>
      </c>
      <c r="B138" s="6" t="s">
        <v>88</v>
      </c>
      <c r="C138" s="6" t="s">
        <v>12</v>
      </c>
      <c r="D138" s="6">
        <v>6383.0274680000002</v>
      </c>
      <c r="E138" s="6">
        <v>100</v>
      </c>
    </row>
    <row r="139" spans="1:5" x14ac:dyDescent="0.25">
      <c r="A139" s="6" t="s">
        <v>89</v>
      </c>
      <c r="B139" s="6" t="s">
        <v>90</v>
      </c>
      <c r="C139" s="6" t="s">
        <v>11</v>
      </c>
      <c r="D139" s="6">
        <v>2811.4897301000001</v>
      </c>
      <c r="E139" s="6">
        <v>100</v>
      </c>
    </row>
    <row r="140" spans="1:5" x14ac:dyDescent="0.25">
      <c r="A140" s="6" t="s">
        <v>89</v>
      </c>
      <c r="B140" s="6" t="s">
        <v>90</v>
      </c>
      <c r="C140" s="6" t="s">
        <v>12</v>
      </c>
      <c r="D140" s="6">
        <v>3753.5531844000002</v>
      </c>
      <c r="E140" s="6">
        <v>100</v>
      </c>
    </row>
    <row r="141" spans="1:5" x14ac:dyDescent="0.25">
      <c r="A141" s="6" t="s">
        <v>91</v>
      </c>
      <c r="B141" s="6" t="s">
        <v>92</v>
      </c>
      <c r="C141" s="6" t="s">
        <v>11</v>
      </c>
      <c r="D141" s="6">
        <v>1541.1588253</v>
      </c>
      <c r="E141" s="6">
        <v>100</v>
      </c>
    </row>
    <row r="142" spans="1:5" x14ac:dyDescent="0.25">
      <c r="A142" s="6" t="s">
        <v>91</v>
      </c>
      <c r="B142" s="6" t="s">
        <v>92</v>
      </c>
      <c r="C142" s="6" t="s">
        <v>12</v>
      </c>
      <c r="D142" s="6">
        <v>3542.8832652000001</v>
      </c>
      <c r="E142" s="6">
        <v>100</v>
      </c>
    </row>
    <row r="143" spans="1:5" x14ac:dyDescent="0.25">
      <c r="A143" s="6" t="s">
        <v>93</v>
      </c>
      <c r="B143" s="6" t="s">
        <v>94</v>
      </c>
      <c r="C143" s="6" t="s">
        <v>11</v>
      </c>
      <c r="D143" s="6">
        <v>4936.3644371</v>
      </c>
      <c r="E143" s="6">
        <v>100</v>
      </c>
    </row>
    <row r="144" spans="1:5" x14ac:dyDescent="0.25">
      <c r="A144" s="6" t="s">
        <v>93</v>
      </c>
      <c r="B144" s="6" t="s">
        <v>94</v>
      </c>
      <c r="C144" s="6" t="s">
        <v>12</v>
      </c>
      <c r="D144" s="6">
        <v>11518.0502234</v>
      </c>
      <c r="E144" s="6">
        <v>100</v>
      </c>
    </row>
    <row r="145" spans="1:5" x14ac:dyDescent="0.25">
      <c r="A145" s="6" t="s">
        <v>95</v>
      </c>
      <c r="B145" s="6" t="s">
        <v>96</v>
      </c>
      <c r="C145" s="6" t="s">
        <v>11</v>
      </c>
      <c r="D145" s="6">
        <v>768.96063200000003</v>
      </c>
      <c r="E145" s="6">
        <v>100</v>
      </c>
    </row>
    <row r="146" spans="1:5" x14ac:dyDescent="0.25">
      <c r="A146" s="6" t="s">
        <v>95</v>
      </c>
      <c r="B146" s="6" t="s">
        <v>96</v>
      </c>
      <c r="C146" s="6" t="s">
        <v>12</v>
      </c>
      <c r="D146" s="6">
        <v>1127.6855132000001</v>
      </c>
      <c r="E146" s="6">
        <v>100</v>
      </c>
    </row>
    <row r="147" spans="1:5" x14ac:dyDescent="0.25">
      <c r="A147" s="6" t="s">
        <v>97</v>
      </c>
      <c r="B147" s="6" t="s">
        <v>98</v>
      </c>
      <c r="C147" s="6" t="s">
        <v>11</v>
      </c>
      <c r="D147" s="6">
        <v>17263.974622500002</v>
      </c>
      <c r="E147" s="6">
        <v>100</v>
      </c>
    </row>
    <row r="148" spans="1:5" x14ac:dyDescent="0.25">
      <c r="A148" s="6" t="s">
        <v>97</v>
      </c>
      <c r="B148" s="6" t="s">
        <v>98</v>
      </c>
      <c r="C148" s="6" t="s">
        <v>12</v>
      </c>
      <c r="D148" s="6">
        <v>17197.660608099999</v>
      </c>
      <c r="E148" s="6">
        <v>100</v>
      </c>
    </row>
    <row r="149" spans="1:5" x14ac:dyDescent="0.25">
      <c r="A149" s="6" t="s">
        <v>99</v>
      </c>
      <c r="B149" s="6" t="s">
        <v>100</v>
      </c>
      <c r="C149" s="6" t="s">
        <v>11</v>
      </c>
      <c r="D149" s="6">
        <v>38389.656959400003</v>
      </c>
      <c r="E149" s="6">
        <v>100</v>
      </c>
    </row>
    <row r="150" spans="1:5" x14ac:dyDescent="0.25">
      <c r="A150" s="6" t="s">
        <v>99</v>
      </c>
      <c r="B150" s="6" t="s">
        <v>100</v>
      </c>
      <c r="C150" s="6" t="s">
        <v>12</v>
      </c>
      <c r="D150" s="6">
        <v>27526.471044900001</v>
      </c>
      <c r="E150" s="6">
        <v>100</v>
      </c>
    </row>
    <row r="151" spans="1:5" x14ac:dyDescent="0.25">
      <c r="A151" s="6" t="s">
        <v>101</v>
      </c>
      <c r="B151" s="6" t="s">
        <v>102</v>
      </c>
      <c r="C151" s="6" t="s">
        <v>11</v>
      </c>
      <c r="D151" s="6">
        <v>328.44309679999998</v>
      </c>
      <c r="E151" s="6">
        <v>100</v>
      </c>
    </row>
    <row r="152" spans="1:5" x14ac:dyDescent="0.25">
      <c r="A152" s="6" t="s">
        <v>101</v>
      </c>
      <c r="B152" s="6" t="s">
        <v>102</v>
      </c>
      <c r="C152" s="6" t="s">
        <v>12</v>
      </c>
      <c r="D152" s="6">
        <v>314.00603760000001</v>
      </c>
      <c r="E152" s="6">
        <v>100</v>
      </c>
    </row>
    <row r="153" spans="1:5" x14ac:dyDescent="0.25">
      <c r="A153" t="s">
        <v>1020</v>
      </c>
    </row>
    <row r="154" spans="1:5" x14ac:dyDescent="0.25">
      <c r="A154" t="s">
        <v>1023</v>
      </c>
    </row>
    <row r="155" spans="1:5" x14ac:dyDescent="0.25">
      <c r="A155" t="s">
        <v>1021</v>
      </c>
    </row>
    <row r="156" spans="1:5" x14ac:dyDescent="0.25">
      <c r="A156" t="s">
        <v>1022</v>
      </c>
    </row>
    <row r="157" spans="1:5" x14ac:dyDescent="0.25">
      <c r="A157" t="s">
        <v>15</v>
      </c>
    </row>
    <row r="160" spans="1:5" x14ac:dyDescent="0.25">
      <c r="E160" s="7" t="str">
        <f>HYPERLINK("#'Indice'!A1", "Ir al índice")</f>
        <v>Ir al índice</v>
      </c>
    </row>
    <row r="161" spans="1:5" ht="17.25" x14ac:dyDescent="0.3">
      <c r="A161" s="4" t="s">
        <v>389</v>
      </c>
    </row>
    <row r="162" spans="1:5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385</v>
      </c>
    </row>
    <row r="163" spans="1:5" x14ac:dyDescent="0.25">
      <c r="A163" s="6" t="s">
        <v>63</v>
      </c>
      <c r="B163" s="6" t="s">
        <v>64</v>
      </c>
      <c r="C163" s="6" t="s">
        <v>11</v>
      </c>
      <c r="D163" s="6">
        <v>7359.4061367000004</v>
      </c>
      <c r="E163" s="6">
        <v>100</v>
      </c>
    </row>
    <row r="164" spans="1:5" x14ac:dyDescent="0.25">
      <c r="A164" s="6" t="s">
        <v>63</v>
      </c>
      <c r="B164" s="6" t="s">
        <v>64</v>
      </c>
      <c r="C164" s="6" t="s">
        <v>12</v>
      </c>
      <c r="D164" s="6">
        <v>17060.494036299999</v>
      </c>
      <c r="E164" s="6">
        <v>100</v>
      </c>
    </row>
    <row r="165" spans="1:5" x14ac:dyDescent="0.25">
      <c r="A165" s="6" t="s">
        <v>65</v>
      </c>
      <c r="B165" s="6" t="s">
        <v>66</v>
      </c>
      <c r="C165" s="6" t="s">
        <v>11</v>
      </c>
      <c r="D165" s="6">
        <v>2537.8056479000002</v>
      </c>
      <c r="E165" s="6">
        <v>100</v>
      </c>
    </row>
    <row r="166" spans="1:5" x14ac:dyDescent="0.25">
      <c r="A166" s="6" t="s">
        <v>65</v>
      </c>
      <c r="B166" s="6" t="s">
        <v>66</v>
      </c>
      <c r="C166" s="6" t="s">
        <v>12</v>
      </c>
      <c r="D166" s="6">
        <v>6907.4112022999998</v>
      </c>
      <c r="E166" s="6">
        <v>100</v>
      </c>
    </row>
    <row r="167" spans="1:5" x14ac:dyDescent="0.25">
      <c r="A167" s="6" t="s">
        <v>67</v>
      </c>
      <c r="B167" s="6" t="s">
        <v>68</v>
      </c>
      <c r="C167" s="6" t="s">
        <v>11</v>
      </c>
      <c r="D167" s="6">
        <v>5346.4455785</v>
      </c>
      <c r="E167" s="6">
        <v>100</v>
      </c>
    </row>
    <row r="168" spans="1:5" x14ac:dyDescent="0.25">
      <c r="A168" s="6" t="s">
        <v>67</v>
      </c>
      <c r="B168" s="6" t="s">
        <v>68</v>
      </c>
      <c r="C168" s="6" t="s">
        <v>12</v>
      </c>
      <c r="D168" s="6">
        <v>4341.1503876999996</v>
      </c>
      <c r="E168" s="6">
        <v>100</v>
      </c>
    </row>
    <row r="169" spans="1:5" x14ac:dyDescent="0.25">
      <c r="A169" s="6" t="s">
        <v>69</v>
      </c>
      <c r="B169" s="6" t="s">
        <v>70</v>
      </c>
      <c r="C169" s="6" t="s">
        <v>11</v>
      </c>
      <c r="D169" s="6">
        <v>18839.728515800001</v>
      </c>
      <c r="E169" s="6">
        <v>100</v>
      </c>
    </row>
    <row r="170" spans="1:5" x14ac:dyDescent="0.25">
      <c r="A170" s="6" t="s">
        <v>69</v>
      </c>
      <c r="B170" s="6" t="s">
        <v>70</v>
      </c>
      <c r="C170" s="6" t="s">
        <v>12</v>
      </c>
      <c r="D170" s="6">
        <v>20721.899904000002</v>
      </c>
      <c r="E170" s="6">
        <v>100</v>
      </c>
    </row>
    <row r="171" spans="1:5" x14ac:dyDescent="0.25">
      <c r="A171" s="6" t="s">
        <v>71</v>
      </c>
      <c r="B171" s="6" t="s">
        <v>72</v>
      </c>
      <c r="C171" s="6" t="s">
        <v>11</v>
      </c>
      <c r="D171" s="6">
        <v>24304.584613700001</v>
      </c>
      <c r="E171" s="6">
        <v>100</v>
      </c>
    </row>
    <row r="172" spans="1:5" x14ac:dyDescent="0.25">
      <c r="A172" s="6" t="s">
        <v>71</v>
      </c>
      <c r="B172" s="6" t="s">
        <v>72</v>
      </c>
      <c r="C172" s="6" t="s">
        <v>12</v>
      </c>
      <c r="D172" s="6">
        <v>18653.4920265</v>
      </c>
      <c r="E172" s="6">
        <v>100</v>
      </c>
    </row>
    <row r="173" spans="1:5" x14ac:dyDescent="0.25">
      <c r="A173" s="6" t="s">
        <v>73</v>
      </c>
      <c r="B173" s="6" t="s">
        <v>74</v>
      </c>
      <c r="C173" s="6" t="s">
        <v>11</v>
      </c>
      <c r="D173" s="6">
        <v>6670.8561444999996</v>
      </c>
      <c r="E173" s="6">
        <v>100</v>
      </c>
    </row>
    <row r="174" spans="1:5" x14ac:dyDescent="0.25">
      <c r="A174" s="6" t="s">
        <v>73</v>
      </c>
      <c r="B174" s="6" t="s">
        <v>74</v>
      </c>
      <c r="C174" s="6" t="s">
        <v>12</v>
      </c>
      <c r="D174" s="6">
        <v>7466.6972581999999</v>
      </c>
      <c r="E174" s="6">
        <v>100</v>
      </c>
    </row>
    <row r="175" spans="1:5" x14ac:dyDescent="0.25">
      <c r="A175" s="6" t="s">
        <v>75</v>
      </c>
      <c r="B175" s="6" t="s">
        <v>76</v>
      </c>
      <c r="C175" s="6" t="s">
        <v>11</v>
      </c>
      <c r="D175" s="6">
        <v>33921.131287199998</v>
      </c>
      <c r="E175" s="6">
        <v>100</v>
      </c>
    </row>
    <row r="176" spans="1:5" x14ac:dyDescent="0.25">
      <c r="A176" s="6" t="s">
        <v>75</v>
      </c>
      <c r="B176" s="6" t="s">
        <v>76</v>
      </c>
      <c r="C176" s="6" t="s">
        <v>12</v>
      </c>
      <c r="D176" s="6">
        <v>32135.087995499998</v>
      </c>
      <c r="E176" s="6">
        <v>100</v>
      </c>
    </row>
    <row r="177" spans="1:5" x14ac:dyDescent="0.25">
      <c r="A177" s="6" t="s">
        <v>77</v>
      </c>
      <c r="B177" s="6" t="s">
        <v>78</v>
      </c>
      <c r="C177" s="6" t="s">
        <v>11</v>
      </c>
      <c r="D177" s="6">
        <v>30315.7484019</v>
      </c>
      <c r="E177" s="6">
        <v>100</v>
      </c>
    </row>
    <row r="178" spans="1:5" x14ac:dyDescent="0.25">
      <c r="A178" s="6" t="s">
        <v>77</v>
      </c>
      <c r="B178" s="6" t="s">
        <v>78</v>
      </c>
      <c r="C178" s="6" t="s">
        <v>12</v>
      </c>
      <c r="D178" s="6">
        <v>45203.501182300002</v>
      </c>
      <c r="E178" s="6">
        <v>100</v>
      </c>
    </row>
    <row r="179" spans="1:5" x14ac:dyDescent="0.25">
      <c r="A179" s="6" t="s">
        <v>79</v>
      </c>
      <c r="B179" s="6" t="s">
        <v>80</v>
      </c>
      <c r="C179" s="6" t="s">
        <v>11</v>
      </c>
      <c r="D179" s="6">
        <v>5574.6993537999997</v>
      </c>
      <c r="E179" s="6">
        <v>100</v>
      </c>
    </row>
    <row r="180" spans="1:5" x14ac:dyDescent="0.25">
      <c r="A180" s="6" t="s">
        <v>79</v>
      </c>
      <c r="B180" s="6" t="s">
        <v>80</v>
      </c>
      <c r="C180" s="6" t="s">
        <v>12</v>
      </c>
      <c r="D180" s="6">
        <v>16354.840375899999</v>
      </c>
      <c r="E180" s="6">
        <v>100</v>
      </c>
    </row>
    <row r="181" spans="1:5" x14ac:dyDescent="0.25">
      <c r="A181" s="6" t="s">
        <v>81</v>
      </c>
      <c r="B181" s="6" t="s">
        <v>82</v>
      </c>
      <c r="C181" s="6" t="s">
        <v>11</v>
      </c>
      <c r="D181" s="6">
        <v>15013.467095800001</v>
      </c>
      <c r="E181" s="6">
        <v>100</v>
      </c>
    </row>
    <row r="182" spans="1:5" x14ac:dyDescent="0.25">
      <c r="A182" s="6" t="s">
        <v>81</v>
      </c>
      <c r="B182" s="6" t="s">
        <v>82</v>
      </c>
      <c r="C182" s="6" t="s">
        <v>12</v>
      </c>
      <c r="D182" s="6">
        <v>36147.187102199998</v>
      </c>
      <c r="E182" s="6">
        <v>100</v>
      </c>
    </row>
    <row r="183" spans="1:5" x14ac:dyDescent="0.25">
      <c r="A183" s="6" t="s">
        <v>83</v>
      </c>
      <c r="B183" s="6" t="s">
        <v>84</v>
      </c>
      <c r="C183" s="6" t="s">
        <v>11</v>
      </c>
      <c r="D183" s="6">
        <v>24412.509812299999</v>
      </c>
      <c r="E183" s="6">
        <v>100</v>
      </c>
    </row>
    <row r="184" spans="1:5" x14ac:dyDescent="0.25">
      <c r="A184" s="6" t="s">
        <v>83</v>
      </c>
      <c r="B184" s="6" t="s">
        <v>84</v>
      </c>
      <c r="C184" s="6" t="s">
        <v>12</v>
      </c>
      <c r="D184" s="6">
        <v>45671.6177561</v>
      </c>
      <c r="E184" s="6">
        <v>100</v>
      </c>
    </row>
    <row r="185" spans="1:5" x14ac:dyDescent="0.25">
      <c r="A185" s="6" t="s">
        <v>85</v>
      </c>
      <c r="B185" s="6" t="s">
        <v>86</v>
      </c>
      <c r="C185" s="6" t="s">
        <v>11</v>
      </c>
      <c r="D185" s="6">
        <v>1932.3282176</v>
      </c>
      <c r="E185" s="6">
        <v>100</v>
      </c>
    </row>
    <row r="186" spans="1:5" x14ac:dyDescent="0.25">
      <c r="A186" s="6" t="s">
        <v>85</v>
      </c>
      <c r="B186" s="6" t="s">
        <v>86</v>
      </c>
      <c r="C186" s="6" t="s">
        <v>12</v>
      </c>
      <c r="D186" s="6">
        <v>5429.4149211000004</v>
      </c>
      <c r="E186" s="6">
        <v>100</v>
      </c>
    </row>
    <row r="187" spans="1:5" x14ac:dyDescent="0.25">
      <c r="A187" s="6" t="s">
        <v>87</v>
      </c>
      <c r="B187" s="6" t="s">
        <v>88</v>
      </c>
      <c r="C187" s="6" t="s">
        <v>11</v>
      </c>
      <c r="D187" s="6">
        <v>1436.3975190000001</v>
      </c>
      <c r="E187" s="6">
        <v>100</v>
      </c>
    </row>
    <row r="188" spans="1:5" x14ac:dyDescent="0.25">
      <c r="A188" s="6" t="s">
        <v>87</v>
      </c>
      <c r="B188" s="6" t="s">
        <v>88</v>
      </c>
      <c r="C188" s="6" t="s">
        <v>12</v>
      </c>
      <c r="D188" s="6">
        <v>6383.0274680000002</v>
      </c>
      <c r="E188" s="6">
        <v>100</v>
      </c>
    </row>
    <row r="189" spans="1:5" x14ac:dyDescent="0.25">
      <c r="A189" s="6" t="s">
        <v>89</v>
      </c>
      <c r="B189" s="6" t="s">
        <v>90</v>
      </c>
      <c r="C189" s="6" t="s">
        <v>11</v>
      </c>
      <c r="D189" s="6">
        <v>2811.4897301000001</v>
      </c>
      <c r="E189" s="6">
        <v>100</v>
      </c>
    </row>
    <row r="190" spans="1:5" x14ac:dyDescent="0.25">
      <c r="A190" s="6" t="s">
        <v>89</v>
      </c>
      <c r="B190" s="6" t="s">
        <v>90</v>
      </c>
      <c r="C190" s="6" t="s">
        <v>12</v>
      </c>
      <c r="D190" s="6">
        <v>3753.5531844000002</v>
      </c>
      <c r="E190" s="6">
        <v>100</v>
      </c>
    </row>
    <row r="191" spans="1:5" x14ac:dyDescent="0.25">
      <c r="A191" s="6" t="s">
        <v>91</v>
      </c>
      <c r="B191" s="6" t="s">
        <v>92</v>
      </c>
      <c r="C191" s="6" t="s">
        <v>11</v>
      </c>
      <c r="D191" s="6">
        <v>1541.1588253</v>
      </c>
      <c r="E191" s="6">
        <v>100</v>
      </c>
    </row>
    <row r="192" spans="1:5" x14ac:dyDescent="0.25">
      <c r="A192" s="6" t="s">
        <v>91</v>
      </c>
      <c r="B192" s="6" t="s">
        <v>92</v>
      </c>
      <c r="C192" s="6" t="s">
        <v>12</v>
      </c>
      <c r="D192" s="6">
        <v>3542.8832652000001</v>
      </c>
      <c r="E192" s="6">
        <v>100</v>
      </c>
    </row>
    <row r="193" spans="1:5" x14ac:dyDescent="0.25">
      <c r="A193" s="6" t="s">
        <v>93</v>
      </c>
      <c r="B193" s="6" t="s">
        <v>94</v>
      </c>
      <c r="C193" s="6" t="s">
        <v>11</v>
      </c>
      <c r="D193" s="6">
        <v>4936.3644371</v>
      </c>
      <c r="E193" s="6">
        <v>100</v>
      </c>
    </row>
    <row r="194" spans="1:5" x14ac:dyDescent="0.25">
      <c r="A194" s="6" t="s">
        <v>93</v>
      </c>
      <c r="B194" s="6" t="s">
        <v>94</v>
      </c>
      <c r="C194" s="6" t="s">
        <v>12</v>
      </c>
      <c r="D194" s="6">
        <v>11518.0502234</v>
      </c>
      <c r="E194" s="6">
        <v>100</v>
      </c>
    </row>
    <row r="195" spans="1:5" x14ac:dyDescent="0.25">
      <c r="A195" s="6" t="s">
        <v>95</v>
      </c>
      <c r="B195" s="6" t="s">
        <v>96</v>
      </c>
      <c r="C195" s="6" t="s">
        <v>11</v>
      </c>
      <c r="D195" s="6">
        <v>768.96063200000003</v>
      </c>
      <c r="E195" s="6">
        <v>100</v>
      </c>
    </row>
    <row r="196" spans="1:5" x14ac:dyDescent="0.25">
      <c r="A196" s="6" t="s">
        <v>95</v>
      </c>
      <c r="B196" s="6" t="s">
        <v>96</v>
      </c>
      <c r="C196" s="6" t="s">
        <v>12</v>
      </c>
      <c r="D196" s="6">
        <v>1127.6855132000001</v>
      </c>
      <c r="E196" s="6">
        <v>100</v>
      </c>
    </row>
    <row r="197" spans="1:5" x14ac:dyDescent="0.25">
      <c r="A197" s="6" t="s">
        <v>97</v>
      </c>
      <c r="B197" s="6" t="s">
        <v>98</v>
      </c>
      <c r="C197" s="6" t="s">
        <v>11</v>
      </c>
      <c r="D197" s="6">
        <v>17263.974622500002</v>
      </c>
      <c r="E197" s="6">
        <v>100</v>
      </c>
    </row>
    <row r="198" spans="1:5" x14ac:dyDescent="0.25">
      <c r="A198" s="6" t="s">
        <v>97</v>
      </c>
      <c r="B198" s="6" t="s">
        <v>98</v>
      </c>
      <c r="C198" s="6" t="s">
        <v>12</v>
      </c>
      <c r="D198" s="6">
        <v>17197.660608099999</v>
      </c>
      <c r="E198" s="6">
        <v>100</v>
      </c>
    </row>
    <row r="199" spans="1:5" x14ac:dyDescent="0.25">
      <c r="A199" s="6" t="s">
        <v>99</v>
      </c>
      <c r="B199" s="6" t="s">
        <v>100</v>
      </c>
      <c r="C199" s="6" t="s">
        <v>11</v>
      </c>
      <c r="D199" s="6">
        <v>37759.313607800003</v>
      </c>
      <c r="E199" s="6">
        <v>100</v>
      </c>
    </row>
    <row r="200" spans="1:5" x14ac:dyDescent="0.25">
      <c r="A200" s="6" t="s">
        <v>99</v>
      </c>
      <c r="B200" s="6" t="s">
        <v>100</v>
      </c>
      <c r="C200" s="6" t="s">
        <v>12</v>
      </c>
      <c r="D200" s="6">
        <v>26632.596239499999</v>
      </c>
      <c r="E200" s="6">
        <v>100</v>
      </c>
    </row>
    <row r="201" spans="1:5" x14ac:dyDescent="0.25">
      <c r="A201" t="s">
        <v>1020</v>
      </c>
    </row>
    <row r="202" spans="1:5" x14ac:dyDescent="0.25">
      <c r="A202" t="s">
        <v>1023</v>
      </c>
    </row>
    <row r="203" spans="1:5" x14ac:dyDescent="0.25">
      <c r="A203" t="s">
        <v>1021</v>
      </c>
    </row>
    <row r="204" spans="1:5" x14ac:dyDescent="0.25">
      <c r="A204" t="s">
        <v>1022</v>
      </c>
    </row>
    <row r="205" spans="1:5" x14ac:dyDescent="0.25">
      <c r="A205" t="s">
        <v>15</v>
      </c>
    </row>
    <row r="208" spans="1:5" x14ac:dyDescent="0.25">
      <c r="E208" s="7" t="str">
        <f>HYPERLINK("#'Indice'!A1", "Ir al índice")</f>
        <v>Ir al índice</v>
      </c>
    </row>
    <row r="209" spans="1:5" ht="17.25" x14ac:dyDescent="0.3">
      <c r="A209" s="4" t="s">
        <v>390</v>
      </c>
    </row>
    <row r="210" spans="1:5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385</v>
      </c>
    </row>
    <row r="211" spans="1:5" x14ac:dyDescent="0.25">
      <c r="A211" s="6" t="s">
        <v>79</v>
      </c>
      <c r="B211" s="6" t="s">
        <v>106</v>
      </c>
      <c r="C211" s="6" t="s">
        <v>11</v>
      </c>
      <c r="D211" s="6">
        <v>2451.6752634999998</v>
      </c>
      <c r="E211" s="6">
        <v>100</v>
      </c>
    </row>
    <row r="212" spans="1:5" x14ac:dyDescent="0.25">
      <c r="A212" s="6" t="s">
        <v>79</v>
      </c>
      <c r="B212" s="6" t="s">
        <v>106</v>
      </c>
      <c r="C212" s="6" t="s">
        <v>12</v>
      </c>
      <c r="D212" s="6">
        <v>6311.7194959999997</v>
      </c>
      <c r="E212" s="6">
        <v>100</v>
      </c>
    </row>
    <row r="213" spans="1:5" x14ac:dyDescent="0.25">
      <c r="A213" s="6" t="s">
        <v>83</v>
      </c>
      <c r="B213" s="6" t="s">
        <v>107</v>
      </c>
      <c r="C213" s="6" t="s">
        <v>11</v>
      </c>
      <c r="D213" s="6">
        <v>403.34080239999997</v>
      </c>
      <c r="E213" s="6">
        <v>100</v>
      </c>
    </row>
    <row r="214" spans="1:5" x14ac:dyDescent="0.25">
      <c r="A214" s="6" t="s">
        <v>83</v>
      </c>
      <c r="B214" s="6" t="s">
        <v>107</v>
      </c>
      <c r="C214" s="6" t="s">
        <v>12</v>
      </c>
      <c r="D214" s="6">
        <v>3855.4354721999998</v>
      </c>
      <c r="E214" s="6">
        <v>100</v>
      </c>
    </row>
    <row r="215" spans="1:5" x14ac:dyDescent="0.25">
      <c r="A215" s="6" t="s">
        <v>85</v>
      </c>
      <c r="B215" s="6" t="s">
        <v>108</v>
      </c>
      <c r="C215" s="6" t="s">
        <v>11</v>
      </c>
      <c r="D215" s="6">
        <v>434.82217350000002</v>
      </c>
      <c r="E215" s="6">
        <v>100</v>
      </c>
    </row>
    <row r="216" spans="1:5" x14ac:dyDescent="0.25">
      <c r="A216" s="6" t="s">
        <v>85</v>
      </c>
      <c r="B216" s="6" t="s">
        <v>108</v>
      </c>
      <c r="C216" s="6" t="s">
        <v>12</v>
      </c>
      <c r="D216" s="6">
        <v>413.55076860000003</v>
      </c>
      <c r="E216" s="6">
        <v>100</v>
      </c>
    </row>
    <row r="217" spans="1:5" x14ac:dyDescent="0.25">
      <c r="A217" s="6" t="s">
        <v>87</v>
      </c>
      <c r="B217" s="6" t="s">
        <v>109</v>
      </c>
      <c r="C217" s="6" t="s">
        <v>11</v>
      </c>
      <c r="D217" s="6">
        <v>353.91475830000002</v>
      </c>
      <c r="E217" s="6">
        <v>100</v>
      </c>
    </row>
    <row r="218" spans="1:5" x14ac:dyDescent="0.25">
      <c r="A218" s="6" t="s">
        <v>87</v>
      </c>
      <c r="B218" s="6" t="s">
        <v>109</v>
      </c>
      <c r="C218" s="6" t="s">
        <v>12</v>
      </c>
      <c r="D218" s="6">
        <v>3893.0495165000002</v>
      </c>
      <c r="E218" s="6">
        <v>100</v>
      </c>
    </row>
    <row r="219" spans="1:5" x14ac:dyDescent="0.25">
      <c r="A219" s="6" t="s">
        <v>89</v>
      </c>
      <c r="B219" s="6" t="s">
        <v>110</v>
      </c>
      <c r="C219" s="6" t="s">
        <v>11</v>
      </c>
      <c r="D219" s="6">
        <v>159.57929469999999</v>
      </c>
      <c r="E219" s="6">
        <v>100</v>
      </c>
    </row>
    <row r="220" spans="1:5" x14ac:dyDescent="0.25">
      <c r="A220" s="6" t="s">
        <v>89</v>
      </c>
      <c r="B220" s="6" t="s">
        <v>110</v>
      </c>
      <c r="C220" s="6" t="s">
        <v>12</v>
      </c>
      <c r="D220" s="6">
        <v>585.47150169999998</v>
      </c>
      <c r="E220" s="6">
        <v>100</v>
      </c>
    </row>
    <row r="221" spans="1:5" x14ac:dyDescent="0.25">
      <c r="A221" s="6" t="s">
        <v>97</v>
      </c>
      <c r="B221" s="6" t="s">
        <v>111</v>
      </c>
      <c r="C221" s="6" t="s">
        <v>11</v>
      </c>
      <c r="D221" s="6">
        <v>1349.4842040999999</v>
      </c>
      <c r="E221" s="6">
        <v>100</v>
      </c>
    </row>
    <row r="222" spans="1:5" x14ac:dyDescent="0.25">
      <c r="A222" s="6" t="s">
        <v>97</v>
      </c>
      <c r="B222" s="6" t="s">
        <v>111</v>
      </c>
      <c r="C222" s="6" t="s">
        <v>12</v>
      </c>
      <c r="D222" s="6">
        <v>19949.8500418</v>
      </c>
      <c r="E222" s="6">
        <v>100</v>
      </c>
    </row>
    <row r="223" spans="1:5" x14ac:dyDescent="0.25">
      <c r="A223" s="6" t="s">
        <v>99</v>
      </c>
      <c r="B223" s="6" t="s">
        <v>112</v>
      </c>
      <c r="C223" s="6" t="s">
        <v>11</v>
      </c>
      <c r="D223" s="6">
        <v>816.73151180000002</v>
      </c>
      <c r="E223" s="6">
        <v>100</v>
      </c>
    </row>
    <row r="224" spans="1:5" x14ac:dyDescent="0.25">
      <c r="A224" s="6" t="s">
        <v>99</v>
      </c>
      <c r="B224" s="6" t="s">
        <v>112</v>
      </c>
      <c r="C224" s="6" t="s">
        <v>12</v>
      </c>
      <c r="D224" s="6">
        <v>24243.419792299999</v>
      </c>
      <c r="E224" s="6">
        <v>100</v>
      </c>
    </row>
    <row r="225" spans="1:5" x14ac:dyDescent="0.25">
      <c r="A225" s="6" t="s">
        <v>101</v>
      </c>
      <c r="B225" s="6" t="s">
        <v>113</v>
      </c>
      <c r="C225" s="6" t="s">
        <v>11</v>
      </c>
      <c r="D225" s="6">
        <v>218.76528329999999</v>
      </c>
      <c r="E225" s="6">
        <v>100</v>
      </c>
    </row>
    <row r="226" spans="1:5" x14ac:dyDescent="0.25">
      <c r="A226" s="6" t="s">
        <v>101</v>
      </c>
      <c r="B226" s="6" t="s">
        <v>113</v>
      </c>
      <c r="C226" s="6" t="s">
        <v>12</v>
      </c>
      <c r="D226" s="6">
        <v>733.95474890000003</v>
      </c>
      <c r="E226" s="6">
        <v>100</v>
      </c>
    </row>
    <row r="227" spans="1:5" x14ac:dyDescent="0.25">
      <c r="A227" s="6" t="s">
        <v>114</v>
      </c>
      <c r="B227" s="6" t="s">
        <v>115</v>
      </c>
      <c r="C227" s="6" t="s">
        <v>11</v>
      </c>
      <c r="D227" s="6">
        <v>26.086438600000001</v>
      </c>
      <c r="E227" s="6">
        <v>100</v>
      </c>
    </row>
    <row r="228" spans="1:5" x14ac:dyDescent="0.25">
      <c r="A228" s="6" t="s">
        <v>114</v>
      </c>
      <c r="B228" s="6" t="s">
        <v>115</v>
      </c>
      <c r="C228" s="6" t="s">
        <v>12</v>
      </c>
      <c r="D228" s="6">
        <v>180.2617022</v>
      </c>
      <c r="E228" s="6">
        <v>100</v>
      </c>
    </row>
    <row r="229" spans="1:5" x14ac:dyDescent="0.25">
      <c r="A229" s="6" t="s">
        <v>116</v>
      </c>
      <c r="B229" s="6" t="s">
        <v>117</v>
      </c>
      <c r="C229" s="6" t="s">
        <v>11</v>
      </c>
      <c r="D229" s="6">
        <v>1261.0469748</v>
      </c>
      <c r="E229" s="6">
        <v>100</v>
      </c>
    </row>
    <row r="230" spans="1:5" x14ac:dyDescent="0.25">
      <c r="A230" s="6" t="s">
        <v>116</v>
      </c>
      <c r="B230" s="6" t="s">
        <v>117</v>
      </c>
      <c r="C230" s="6" t="s">
        <v>12</v>
      </c>
      <c r="D230" s="6">
        <v>14193.0722434</v>
      </c>
      <c r="E230" s="6">
        <v>100</v>
      </c>
    </row>
    <row r="231" spans="1:5" x14ac:dyDescent="0.25">
      <c r="A231" s="6" t="s">
        <v>118</v>
      </c>
      <c r="B231" s="6" t="s">
        <v>119</v>
      </c>
      <c r="C231" s="6" t="s">
        <v>11</v>
      </c>
      <c r="D231" s="6">
        <v>331.34864279999999</v>
      </c>
      <c r="E231" s="6">
        <v>100</v>
      </c>
    </row>
    <row r="232" spans="1:5" x14ac:dyDescent="0.25">
      <c r="A232" s="6" t="s">
        <v>118</v>
      </c>
      <c r="B232" s="6" t="s">
        <v>119</v>
      </c>
      <c r="C232" s="6" t="s">
        <v>12</v>
      </c>
      <c r="D232" s="6">
        <v>1965.0526135</v>
      </c>
      <c r="E232" s="6">
        <v>100</v>
      </c>
    </row>
    <row r="233" spans="1:5" x14ac:dyDescent="0.25">
      <c r="A233" s="6" t="s">
        <v>120</v>
      </c>
      <c r="B233" s="6" t="s">
        <v>121</v>
      </c>
      <c r="C233" s="6" t="s">
        <v>11</v>
      </c>
      <c r="D233" s="6">
        <v>366.95446989999999</v>
      </c>
      <c r="E233" s="6">
        <v>100</v>
      </c>
    </row>
    <row r="234" spans="1:5" x14ac:dyDescent="0.25">
      <c r="A234" s="6" t="s">
        <v>120</v>
      </c>
      <c r="B234" s="6" t="s">
        <v>121</v>
      </c>
      <c r="C234" s="6" t="s">
        <v>12</v>
      </c>
      <c r="D234" s="6">
        <v>1169.9408464999999</v>
      </c>
      <c r="E234" s="6">
        <v>100</v>
      </c>
    </row>
    <row r="235" spans="1:5" x14ac:dyDescent="0.25">
      <c r="A235" s="6" t="s">
        <v>122</v>
      </c>
      <c r="B235" s="6" t="s">
        <v>123</v>
      </c>
      <c r="C235" s="6" t="s">
        <v>11</v>
      </c>
      <c r="D235" s="6">
        <v>1110.8067894000001</v>
      </c>
      <c r="E235" s="6">
        <v>100</v>
      </c>
    </row>
    <row r="236" spans="1:5" x14ac:dyDescent="0.25">
      <c r="A236" s="6" t="s">
        <v>122</v>
      </c>
      <c r="B236" s="6" t="s">
        <v>123</v>
      </c>
      <c r="C236" s="6" t="s">
        <v>12</v>
      </c>
      <c r="D236" s="6">
        <v>841.04260369999997</v>
      </c>
      <c r="E236" s="6">
        <v>100</v>
      </c>
    </row>
    <row r="237" spans="1:5" x14ac:dyDescent="0.25">
      <c r="A237" s="6" t="s">
        <v>124</v>
      </c>
      <c r="B237" s="6" t="s">
        <v>125</v>
      </c>
      <c r="C237" s="6" t="s">
        <v>11</v>
      </c>
      <c r="D237" s="6">
        <v>983.50202830000001</v>
      </c>
      <c r="E237" s="6">
        <v>100</v>
      </c>
    </row>
    <row r="238" spans="1:5" x14ac:dyDescent="0.25">
      <c r="A238" s="6" t="s">
        <v>124</v>
      </c>
      <c r="B238" s="6" t="s">
        <v>125</v>
      </c>
      <c r="C238" s="6" t="s">
        <v>12</v>
      </c>
      <c r="D238" s="6">
        <v>17852.573731600001</v>
      </c>
      <c r="E238" s="6">
        <v>100</v>
      </c>
    </row>
    <row r="239" spans="1:5" x14ac:dyDescent="0.25">
      <c r="A239" s="6" t="s">
        <v>126</v>
      </c>
      <c r="B239" s="6" t="s">
        <v>127</v>
      </c>
      <c r="C239" s="6" t="s">
        <v>11</v>
      </c>
      <c r="D239" s="6">
        <v>19483.825558600001</v>
      </c>
      <c r="E239" s="6">
        <v>100</v>
      </c>
    </row>
    <row r="240" spans="1:5" x14ac:dyDescent="0.25">
      <c r="A240" s="6" t="s">
        <v>126</v>
      </c>
      <c r="B240" s="6" t="s">
        <v>127</v>
      </c>
      <c r="C240" s="6" t="s">
        <v>12</v>
      </c>
      <c r="D240" s="6">
        <v>25744.089548600001</v>
      </c>
      <c r="E240" s="6">
        <v>100</v>
      </c>
    </row>
    <row r="241" spans="1:5" x14ac:dyDescent="0.25">
      <c r="A241" s="6" t="s">
        <v>128</v>
      </c>
      <c r="B241" s="6" t="s">
        <v>129</v>
      </c>
      <c r="C241" s="6" t="s">
        <v>11</v>
      </c>
      <c r="D241" s="6">
        <v>1531.9244157999999</v>
      </c>
      <c r="E241" s="6">
        <v>100</v>
      </c>
    </row>
    <row r="242" spans="1:5" x14ac:dyDescent="0.25">
      <c r="A242" s="6" t="s">
        <v>128</v>
      </c>
      <c r="B242" s="6" t="s">
        <v>129</v>
      </c>
      <c r="C242" s="6" t="s">
        <v>12</v>
      </c>
      <c r="D242" s="6">
        <v>5988.8960608999996</v>
      </c>
      <c r="E242" s="6">
        <v>100</v>
      </c>
    </row>
    <row r="243" spans="1:5" x14ac:dyDescent="0.25">
      <c r="A243" s="6" t="s">
        <v>130</v>
      </c>
      <c r="B243" s="6" t="s">
        <v>131</v>
      </c>
      <c r="C243" s="6" t="s">
        <v>11</v>
      </c>
      <c r="D243" s="6">
        <v>811.26730299999997</v>
      </c>
      <c r="E243" s="6">
        <v>100</v>
      </c>
    </row>
    <row r="244" spans="1:5" x14ac:dyDescent="0.25">
      <c r="A244" s="6" t="s">
        <v>130</v>
      </c>
      <c r="B244" s="6" t="s">
        <v>131</v>
      </c>
      <c r="C244" s="6" t="s">
        <v>12</v>
      </c>
      <c r="D244" s="6">
        <v>12597.3589758</v>
      </c>
      <c r="E244" s="6">
        <v>100</v>
      </c>
    </row>
    <row r="245" spans="1:5" x14ac:dyDescent="0.25">
      <c r="A245" s="6" t="s">
        <v>132</v>
      </c>
      <c r="B245" s="6" t="s">
        <v>133</v>
      </c>
      <c r="C245" s="6" t="s">
        <v>11</v>
      </c>
      <c r="D245" s="6">
        <v>306.54441989999998</v>
      </c>
      <c r="E245" s="6">
        <v>100</v>
      </c>
    </row>
    <row r="246" spans="1:5" x14ac:dyDescent="0.25">
      <c r="A246" s="6" t="s">
        <v>132</v>
      </c>
      <c r="B246" s="6" t="s">
        <v>133</v>
      </c>
      <c r="C246" s="6" t="s">
        <v>12</v>
      </c>
      <c r="D246" s="6">
        <v>1389.3210858</v>
      </c>
      <c r="E246" s="6">
        <v>100</v>
      </c>
    </row>
    <row r="247" spans="1:5" x14ac:dyDescent="0.25">
      <c r="A247" s="6" t="s">
        <v>134</v>
      </c>
      <c r="B247" s="6" t="s">
        <v>135</v>
      </c>
      <c r="C247" s="6" t="s">
        <v>11</v>
      </c>
      <c r="D247" s="6">
        <v>1788.4322155</v>
      </c>
      <c r="E247" s="6">
        <v>100</v>
      </c>
    </row>
    <row r="248" spans="1:5" x14ac:dyDescent="0.25">
      <c r="A248" s="6" t="s">
        <v>134</v>
      </c>
      <c r="B248" s="6" t="s">
        <v>135</v>
      </c>
      <c r="C248" s="6" t="s">
        <v>12</v>
      </c>
      <c r="D248" s="6">
        <v>3578.0609423999999</v>
      </c>
      <c r="E248" s="6">
        <v>100</v>
      </c>
    </row>
    <row r="249" spans="1:5" x14ac:dyDescent="0.25">
      <c r="A249" s="6" t="s">
        <v>136</v>
      </c>
      <c r="B249" s="6" t="s">
        <v>137</v>
      </c>
      <c r="C249" s="6" t="s">
        <v>11</v>
      </c>
      <c r="D249" s="6">
        <v>45.178113000000003</v>
      </c>
      <c r="E249" s="6">
        <v>100</v>
      </c>
    </row>
    <row r="250" spans="1:5" x14ac:dyDescent="0.25">
      <c r="A250" s="6" t="s">
        <v>136</v>
      </c>
      <c r="B250" s="6" t="s">
        <v>137</v>
      </c>
      <c r="C250" s="6" t="s">
        <v>12</v>
      </c>
      <c r="D250" s="6">
        <v>2877.7506042</v>
      </c>
      <c r="E250" s="6">
        <v>100</v>
      </c>
    </row>
    <row r="251" spans="1:5" x14ac:dyDescent="0.25">
      <c r="A251" s="6" t="s">
        <v>138</v>
      </c>
      <c r="B251" s="6" t="s">
        <v>139</v>
      </c>
      <c r="C251" s="6" t="s">
        <v>11</v>
      </c>
      <c r="D251" s="6">
        <v>336.5462058</v>
      </c>
      <c r="E251" s="6">
        <v>100</v>
      </c>
    </row>
    <row r="252" spans="1:5" x14ac:dyDescent="0.25">
      <c r="A252" s="6" t="s">
        <v>138</v>
      </c>
      <c r="B252" s="6" t="s">
        <v>139</v>
      </c>
      <c r="C252" s="6" t="s">
        <v>12</v>
      </c>
      <c r="D252" s="6">
        <v>2288.4491278</v>
      </c>
      <c r="E252" s="6">
        <v>100</v>
      </c>
    </row>
    <row r="253" spans="1:5" x14ac:dyDescent="0.25">
      <c r="A253" s="6" t="s">
        <v>140</v>
      </c>
      <c r="B253" s="6" t="s">
        <v>141</v>
      </c>
      <c r="C253" s="6" t="s">
        <v>11</v>
      </c>
      <c r="D253" s="6">
        <v>382.84671539999999</v>
      </c>
      <c r="E253" s="6">
        <v>100</v>
      </c>
    </row>
    <row r="254" spans="1:5" x14ac:dyDescent="0.25">
      <c r="A254" s="6" t="s">
        <v>140</v>
      </c>
      <c r="B254" s="6" t="s">
        <v>141</v>
      </c>
      <c r="C254" s="6" t="s">
        <v>12</v>
      </c>
      <c r="D254" s="6">
        <v>3638.9885032000002</v>
      </c>
      <c r="E254" s="6">
        <v>100</v>
      </c>
    </row>
    <row r="255" spans="1:5" x14ac:dyDescent="0.25">
      <c r="A255" s="6" t="s">
        <v>142</v>
      </c>
      <c r="B255" s="6" t="s">
        <v>143</v>
      </c>
      <c r="C255" s="6" t="s">
        <v>11</v>
      </c>
      <c r="D255" s="6">
        <v>1279.1805632999999</v>
      </c>
      <c r="E255" s="6">
        <v>100</v>
      </c>
    </row>
    <row r="256" spans="1:5" x14ac:dyDescent="0.25">
      <c r="A256" s="6" t="s">
        <v>142</v>
      </c>
      <c r="B256" s="6" t="s">
        <v>143</v>
      </c>
      <c r="C256" s="6" t="s">
        <v>12</v>
      </c>
      <c r="D256" s="6">
        <v>1968.5416706000001</v>
      </c>
      <c r="E256" s="6">
        <v>100</v>
      </c>
    </row>
    <row r="257" spans="1:5" x14ac:dyDescent="0.25">
      <c r="A257" s="6" t="s">
        <v>144</v>
      </c>
      <c r="B257" s="6" t="s">
        <v>145</v>
      </c>
      <c r="C257" s="6" t="s">
        <v>11</v>
      </c>
      <c r="D257" s="6">
        <v>1887.722117</v>
      </c>
      <c r="E257" s="6">
        <v>100</v>
      </c>
    </row>
    <row r="258" spans="1:5" x14ac:dyDescent="0.25">
      <c r="A258" s="6" t="s">
        <v>144</v>
      </c>
      <c r="B258" s="6" t="s">
        <v>145</v>
      </c>
      <c r="C258" s="6" t="s">
        <v>12</v>
      </c>
      <c r="D258" s="6">
        <v>4987.0319110999999</v>
      </c>
      <c r="E258" s="6">
        <v>100</v>
      </c>
    </row>
    <row r="259" spans="1:5" x14ac:dyDescent="0.25">
      <c r="A259" s="6" t="s">
        <v>146</v>
      </c>
      <c r="B259" s="6" t="s">
        <v>147</v>
      </c>
      <c r="C259" s="6" t="s">
        <v>11</v>
      </c>
      <c r="D259" s="6">
        <v>304.10765830000003</v>
      </c>
      <c r="E259" s="6">
        <v>100</v>
      </c>
    </row>
    <row r="260" spans="1:5" x14ac:dyDescent="0.25">
      <c r="A260" s="6" t="s">
        <v>146</v>
      </c>
      <c r="B260" s="6" t="s">
        <v>147</v>
      </c>
      <c r="C260" s="6" t="s">
        <v>12</v>
      </c>
      <c r="D260" s="6">
        <v>624.03550289999998</v>
      </c>
      <c r="E260" s="6">
        <v>100</v>
      </c>
    </row>
    <row r="261" spans="1:5" x14ac:dyDescent="0.25">
      <c r="A261" s="6" t="s">
        <v>148</v>
      </c>
      <c r="B261" s="6" t="s">
        <v>149</v>
      </c>
      <c r="C261" s="6" t="s">
        <v>11</v>
      </c>
      <c r="D261" s="6">
        <v>1719.8354053</v>
      </c>
      <c r="E261" s="6">
        <v>100</v>
      </c>
    </row>
    <row r="262" spans="1:5" x14ac:dyDescent="0.25">
      <c r="A262" s="6" t="s">
        <v>148</v>
      </c>
      <c r="B262" s="6" t="s">
        <v>149</v>
      </c>
      <c r="C262" s="6" t="s">
        <v>12</v>
      </c>
      <c r="D262" s="6">
        <v>3765.1223319000001</v>
      </c>
      <c r="E262" s="6">
        <v>100</v>
      </c>
    </row>
    <row r="263" spans="1:5" x14ac:dyDescent="0.25">
      <c r="A263" s="6" t="s">
        <v>150</v>
      </c>
      <c r="B263" s="6" t="s">
        <v>151</v>
      </c>
      <c r="C263" s="6" t="s">
        <v>11</v>
      </c>
      <c r="D263" s="6">
        <v>2206.5238868000001</v>
      </c>
      <c r="E263" s="6">
        <v>100</v>
      </c>
    </row>
    <row r="264" spans="1:5" x14ac:dyDescent="0.25">
      <c r="A264" s="6" t="s">
        <v>150</v>
      </c>
      <c r="B264" s="6" t="s">
        <v>151</v>
      </c>
      <c r="C264" s="6" t="s">
        <v>12</v>
      </c>
      <c r="D264" s="6">
        <v>3125.9054968</v>
      </c>
      <c r="E264" s="6">
        <v>100</v>
      </c>
    </row>
    <row r="265" spans="1:5" x14ac:dyDescent="0.25">
      <c r="A265" s="6" t="s">
        <v>152</v>
      </c>
      <c r="B265" s="6" t="s">
        <v>153</v>
      </c>
      <c r="C265" s="6" t="s">
        <v>11</v>
      </c>
      <c r="D265" s="6">
        <v>348.22912960000002</v>
      </c>
      <c r="E265" s="6">
        <v>100</v>
      </c>
    </row>
    <row r="266" spans="1:5" x14ac:dyDescent="0.25">
      <c r="A266" s="6" t="s">
        <v>152</v>
      </c>
      <c r="B266" s="6" t="s">
        <v>153</v>
      </c>
      <c r="C266" s="6" t="s">
        <v>12</v>
      </c>
      <c r="D266" s="6">
        <v>14741.8061201</v>
      </c>
      <c r="E266" s="6">
        <v>100</v>
      </c>
    </row>
    <row r="267" spans="1:5" x14ac:dyDescent="0.25">
      <c r="A267" s="6" t="s">
        <v>154</v>
      </c>
      <c r="B267" s="6" t="s">
        <v>155</v>
      </c>
      <c r="C267" s="6" t="s">
        <v>11</v>
      </c>
      <c r="D267" s="6">
        <v>600.05211919999999</v>
      </c>
      <c r="E267" s="6">
        <v>100</v>
      </c>
    </row>
    <row r="268" spans="1:5" x14ac:dyDescent="0.25">
      <c r="A268" s="6" t="s">
        <v>154</v>
      </c>
      <c r="B268" s="6" t="s">
        <v>155</v>
      </c>
      <c r="C268" s="6" t="s">
        <v>12</v>
      </c>
      <c r="D268" s="6">
        <v>501.66283950000002</v>
      </c>
      <c r="E268" s="6">
        <v>100</v>
      </c>
    </row>
    <row r="269" spans="1:5" x14ac:dyDescent="0.25">
      <c r="A269" s="6" t="s">
        <v>156</v>
      </c>
      <c r="B269" s="6" t="s">
        <v>157</v>
      </c>
      <c r="C269" s="6" t="s">
        <v>11</v>
      </c>
      <c r="D269" s="6">
        <v>2420.3357279000002</v>
      </c>
      <c r="E269" s="6">
        <v>100</v>
      </c>
    </row>
    <row r="270" spans="1:5" x14ac:dyDescent="0.25">
      <c r="A270" s="6" t="s">
        <v>156</v>
      </c>
      <c r="B270" s="6" t="s">
        <v>157</v>
      </c>
      <c r="C270" s="6" t="s">
        <v>12</v>
      </c>
      <c r="D270" s="6">
        <v>3408.2874624999999</v>
      </c>
      <c r="E270" s="6">
        <v>100</v>
      </c>
    </row>
    <row r="271" spans="1:5" x14ac:dyDescent="0.25">
      <c r="A271" s="6" t="s">
        <v>158</v>
      </c>
      <c r="B271" s="6" t="s">
        <v>159</v>
      </c>
      <c r="C271" s="6" t="s">
        <v>11</v>
      </c>
      <c r="D271" s="6">
        <v>4862.0855982000003</v>
      </c>
      <c r="E271" s="6">
        <v>100</v>
      </c>
    </row>
    <row r="272" spans="1:5" x14ac:dyDescent="0.25">
      <c r="A272" s="6" t="s">
        <v>158</v>
      </c>
      <c r="B272" s="6" t="s">
        <v>159</v>
      </c>
      <c r="C272" s="6" t="s">
        <v>12</v>
      </c>
      <c r="D272" s="6">
        <v>4969.5033781000002</v>
      </c>
      <c r="E272" s="6">
        <v>100</v>
      </c>
    </row>
    <row r="273" spans="1:5" x14ac:dyDescent="0.25">
      <c r="A273" s="6" t="s">
        <v>160</v>
      </c>
      <c r="B273" s="6" t="s">
        <v>161</v>
      </c>
      <c r="C273" s="6" t="s">
        <v>11</v>
      </c>
      <c r="D273" s="6">
        <v>227.97543210000001</v>
      </c>
      <c r="E273" s="6">
        <v>100</v>
      </c>
    </row>
    <row r="274" spans="1:5" x14ac:dyDescent="0.25">
      <c r="A274" s="6" t="s">
        <v>160</v>
      </c>
      <c r="B274" s="6" t="s">
        <v>161</v>
      </c>
      <c r="C274" s="6" t="s">
        <v>12</v>
      </c>
      <c r="D274" s="6">
        <v>9183.7660753</v>
      </c>
      <c r="E274" s="6">
        <v>100</v>
      </c>
    </row>
    <row r="275" spans="1:5" x14ac:dyDescent="0.25">
      <c r="A275" s="6" t="s">
        <v>162</v>
      </c>
      <c r="B275" s="6" t="s">
        <v>163</v>
      </c>
      <c r="C275" s="6" t="s">
        <v>11</v>
      </c>
      <c r="D275" s="6">
        <v>3044.4532580999999</v>
      </c>
      <c r="E275" s="6">
        <v>100</v>
      </c>
    </row>
    <row r="276" spans="1:5" x14ac:dyDescent="0.25">
      <c r="A276" s="6" t="s">
        <v>162</v>
      </c>
      <c r="B276" s="6" t="s">
        <v>163</v>
      </c>
      <c r="C276" s="6" t="s">
        <v>12</v>
      </c>
      <c r="D276" s="6">
        <v>985.14240289999998</v>
      </c>
      <c r="E276" s="6">
        <v>100</v>
      </c>
    </row>
    <row r="277" spans="1:5" x14ac:dyDescent="0.25">
      <c r="A277" s="6" t="s">
        <v>164</v>
      </c>
      <c r="B277" s="6" t="s">
        <v>165</v>
      </c>
      <c r="C277" s="6" t="s">
        <v>11</v>
      </c>
      <c r="D277" s="6">
        <v>1889.7160305</v>
      </c>
      <c r="E277" s="6">
        <v>100</v>
      </c>
    </row>
    <row r="278" spans="1:5" x14ac:dyDescent="0.25">
      <c r="A278" s="6" t="s">
        <v>164</v>
      </c>
      <c r="B278" s="6" t="s">
        <v>165</v>
      </c>
      <c r="C278" s="6" t="s">
        <v>12</v>
      </c>
      <c r="D278" s="6">
        <v>2117.7852683000001</v>
      </c>
      <c r="E278" s="6">
        <v>100</v>
      </c>
    </row>
    <row r="279" spans="1:5" x14ac:dyDescent="0.25">
      <c r="A279" s="6" t="s">
        <v>166</v>
      </c>
      <c r="B279" s="6" t="s">
        <v>167</v>
      </c>
      <c r="C279" s="6" t="s">
        <v>11</v>
      </c>
      <c r="D279" s="6">
        <v>8427.4800402000001</v>
      </c>
      <c r="E279" s="6">
        <v>100</v>
      </c>
    </row>
    <row r="280" spans="1:5" x14ac:dyDescent="0.25">
      <c r="A280" s="6" t="s">
        <v>166</v>
      </c>
      <c r="B280" s="6" t="s">
        <v>167</v>
      </c>
      <c r="C280" s="6" t="s">
        <v>12</v>
      </c>
      <c r="D280" s="6">
        <v>6019.8902220999998</v>
      </c>
      <c r="E280" s="6">
        <v>100</v>
      </c>
    </row>
    <row r="281" spans="1:5" x14ac:dyDescent="0.25">
      <c r="A281" s="6" t="s">
        <v>168</v>
      </c>
      <c r="B281" s="6" t="s">
        <v>169</v>
      </c>
      <c r="C281" s="6" t="s">
        <v>11</v>
      </c>
      <c r="D281" s="6">
        <v>1378.3648395</v>
      </c>
      <c r="E281" s="6">
        <v>100</v>
      </c>
    </row>
    <row r="282" spans="1:5" x14ac:dyDescent="0.25">
      <c r="A282" s="6" t="s">
        <v>168</v>
      </c>
      <c r="B282" s="6" t="s">
        <v>169</v>
      </c>
      <c r="C282" s="6" t="s">
        <v>12</v>
      </c>
      <c r="D282" s="6">
        <v>2546.2754764000001</v>
      </c>
      <c r="E282" s="6">
        <v>100</v>
      </c>
    </row>
    <row r="283" spans="1:5" x14ac:dyDescent="0.25">
      <c r="A283" s="6" t="s">
        <v>170</v>
      </c>
      <c r="B283" s="6" t="s">
        <v>171</v>
      </c>
      <c r="C283" s="6" t="s">
        <v>11</v>
      </c>
      <c r="D283" s="6">
        <v>2038.5002859000001</v>
      </c>
      <c r="E283" s="6">
        <v>100</v>
      </c>
    </row>
    <row r="284" spans="1:5" x14ac:dyDescent="0.25">
      <c r="A284" s="6" t="s">
        <v>170</v>
      </c>
      <c r="B284" s="6" t="s">
        <v>171</v>
      </c>
      <c r="C284" s="6" t="s">
        <v>12</v>
      </c>
      <c r="D284" s="6">
        <v>9.4079698</v>
      </c>
      <c r="E284" s="6">
        <v>100</v>
      </c>
    </row>
    <row r="285" spans="1:5" x14ac:dyDescent="0.25">
      <c r="A285" s="6" t="s">
        <v>172</v>
      </c>
      <c r="B285" s="6" t="s">
        <v>173</v>
      </c>
      <c r="C285" s="6" t="s">
        <v>11</v>
      </c>
      <c r="D285" s="6">
        <v>843.37185799999997</v>
      </c>
      <c r="E285" s="6">
        <v>100</v>
      </c>
    </row>
    <row r="286" spans="1:5" x14ac:dyDescent="0.25">
      <c r="A286" s="6" t="s">
        <v>172</v>
      </c>
      <c r="B286" s="6" t="s">
        <v>173</v>
      </c>
      <c r="C286" s="6" t="s">
        <v>12</v>
      </c>
      <c r="D286" s="6">
        <v>1283.7238746</v>
      </c>
      <c r="E286" s="6">
        <v>100</v>
      </c>
    </row>
    <row r="287" spans="1:5" x14ac:dyDescent="0.25">
      <c r="A287" s="6" t="s">
        <v>174</v>
      </c>
      <c r="B287" s="6" t="s">
        <v>175</v>
      </c>
      <c r="C287" s="6" t="s">
        <v>11</v>
      </c>
      <c r="D287" s="6">
        <v>98.451226899999995</v>
      </c>
      <c r="E287" s="6">
        <v>100</v>
      </c>
    </row>
    <row r="288" spans="1:5" x14ac:dyDescent="0.25">
      <c r="A288" s="6" t="s">
        <v>174</v>
      </c>
      <c r="B288" s="6" t="s">
        <v>175</v>
      </c>
      <c r="C288" s="6" t="s">
        <v>12</v>
      </c>
      <c r="D288" s="6">
        <v>4584.8262778999997</v>
      </c>
      <c r="E288" s="6">
        <v>100</v>
      </c>
    </row>
    <row r="289" spans="1:5" x14ac:dyDescent="0.25">
      <c r="A289" s="6" t="s">
        <v>176</v>
      </c>
      <c r="B289" s="6" t="s">
        <v>177</v>
      </c>
      <c r="C289" s="6" t="s">
        <v>11</v>
      </c>
      <c r="D289" s="6">
        <v>5286.8325187</v>
      </c>
      <c r="E289" s="6">
        <v>100</v>
      </c>
    </row>
    <row r="290" spans="1:5" x14ac:dyDescent="0.25">
      <c r="A290" s="6" t="s">
        <v>176</v>
      </c>
      <c r="B290" s="6" t="s">
        <v>177</v>
      </c>
      <c r="C290" s="6" t="s">
        <v>12</v>
      </c>
      <c r="D290" s="6">
        <v>143.05658769999999</v>
      </c>
      <c r="E290" s="6">
        <v>100</v>
      </c>
    </row>
    <row r="291" spans="1:5" x14ac:dyDescent="0.25">
      <c r="A291" s="6" t="s">
        <v>178</v>
      </c>
      <c r="B291" s="6" t="s">
        <v>179</v>
      </c>
      <c r="C291" s="6" t="s">
        <v>11</v>
      </c>
      <c r="D291" s="6">
        <v>7569.4097748000004</v>
      </c>
      <c r="E291" s="6">
        <v>100</v>
      </c>
    </row>
    <row r="292" spans="1:5" x14ac:dyDescent="0.25">
      <c r="A292" s="6" t="s">
        <v>178</v>
      </c>
      <c r="B292" s="6" t="s">
        <v>179</v>
      </c>
      <c r="C292" s="6" t="s">
        <v>12</v>
      </c>
      <c r="D292" s="6">
        <v>9074.9363579000001</v>
      </c>
      <c r="E292" s="6">
        <v>100</v>
      </c>
    </row>
    <row r="293" spans="1:5" x14ac:dyDescent="0.25">
      <c r="A293" s="6" t="s">
        <v>180</v>
      </c>
      <c r="B293" s="6" t="s">
        <v>181</v>
      </c>
      <c r="C293" s="6" t="s">
        <v>11</v>
      </c>
      <c r="D293" s="6">
        <v>8578.2270303999994</v>
      </c>
      <c r="E293" s="6">
        <v>100</v>
      </c>
    </row>
    <row r="294" spans="1:5" x14ac:dyDescent="0.25">
      <c r="A294" s="6" t="s">
        <v>180</v>
      </c>
      <c r="B294" s="6" t="s">
        <v>181</v>
      </c>
      <c r="C294" s="6" t="s">
        <v>12</v>
      </c>
      <c r="D294" s="6">
        <v>5303.1544153000004</v>
      </c>
      <c r="E294" s="6">
        <v>100</v>
      </c>
    </row>
    <row r="295" spans="1:5" x14ac:dyDescent="0.25">
      <c r="A295" s="6" t="s">
        <v>182</v>
      </c>
      <c r="B295" s="6" t="s">
        <v>183</v>
      </c>
      <c r="C295" s="6" t="s">
        <v>11</v>
      </c>
      <c r="D295" s="6">
        <v>77.355356900000004</v>
      </c>
      <c r="E295" s="6">
        <v>100</v>
      </c>
    </row>
    <row r="296" spans="1:5" x14ac:dyDescent="0.25">
      <c r="A296" s="6" t="s">
        <v>182</v>
      </c>
      <c r="B296" s="6" t="s">
        <v>183</v>
      </c>
      <c r="C296" s="6" t="s">
        <v>12</v>
      </c>
      <c r="D296" s="6">
        <v>958.59906030000002</v>
      </c>
      <c r="E296" s="6">
        <v>100</v>
      </c>
    </row>
    <row r="297" spans="1:5" x14ac:dyDescent="0.25">
      <c r="A297" s="6" t="s">
        <v>184</v>
      </c>
      <c r="B297" s="6" t="s">
        <v>185</v>
      </c>
      <c r="C297" s="6" t="s">
        <v>11</v>
      </c>
      <c r="D297" s="6">
        <v>1785.0179392</v>
      </c>
      <c r="E297" s="6">
        <v>100</v>
      </c>
    </row>
    <row r="298" spans="1:5" x14ac:dyDescent="0.25">
      <c r="A298" s="6" t="s">
        <v>184</v>
      </c>
      <c r="B298" s="6" t="s">
        <v>185</v>
      </c>
      <c r="C298" s="6" t="s">
        <v>12</v>
      </c>
      <c r="D298" s="6">
        <v>671.75214970000002</v>
      </c>
      <c r="E298" s="6">
        <v>100</v>
      </c>
    </row>
    <row r="299" spans="1:5" x14ac:dyDescent="0.25">
      <c r="A299" s="6" t="s">
        <v>186</v>
      </c>
      <c r="B299" s="6" t="s">
        <v>187</v>
      </c>
      <c r="C299" s="6" t="s">
        <v>11</v>
      </c>
      <c r="D299" s="6">
        <v>3974.6378264999998</v>
      </c>
      <c r="E299" s="6">
        <v>100</v>
      </c>
    </row>
    <row r="300" spans="1:5" x14ac:dyDescent="0.25">
      <c r="A300" s="6" t="s">
        <v>186</v>
      </c>
      <c r="B300" s="6" t="s">
        <v>187</v>
      </c>
      <c r="C300" s="6" t="s">
        <v>12</v>
      </c>
      <c r="D300" s="6">
        <v>2931.2753738000001</v>
      </c>
      <c r="E300" s="6">
        <v>100</v>
      </c>
    </row>
    <row r="301" spans="1:5" x14ac:dyDescent="0.25">
      <c r="A301" s="6" t="s">
        <v>188</v>
      </c>
      <c r="B301" s="6" t="s">
        <v>189</v>
      </c>
      <c r="C301" s="6" t="s">
        <v>11</v>
      </c>
      <c r="D301" s="6">
        <v>19062.908131799999</v>
      </c>
      <c r="E301" s="6">
        <v>100</v>
      </c>
    </row>
    <row r="302" spans="1:5" x14ac:dyDescent="0.25">
      <c r="A302" s="6" t="s">
        <v>188</v>
      </c>
      <c r="B302" s="6" t="s">
        <v>189</v>
      </c>
      <c r="C302" s="6" t="s">
        <v>12</v>
      </c>
      <c r="D302" s="6">
        <v>9258.2825919999996</v>
      </c>
      <c r="E302" s="6">
        <v>100</v>
      </c>
    </row>
    <row r="303" spans="1:5" x14ac:dyDescent="0.25">
      <c r="A303" s="6" t="s">
        <v>190</v>
      </c>
      <c r="B303" s="6" t="s">
        <v>191</v>
      </c>
      <c r="C303" s="6" t="s">
        <v>11</v>
      </c>
      <c r="D303" s="6">
        <v>425.37050049999999</v>
      </c>
      <c r="E303" s="6">
        <v>100</v>
      </c>
    </row>
    <row r="304" spans="1:5" x14ac:dyDescent="0.25">
      <c r="A304" s="6" t="s">
        <v>190</v>
      </c>
      <c r="B304" s="6" t="s">
        <v>191</v>
      </c>
      <c r="C304" s="6" t="s">
        <v>12</v>
      </c>
      <c r="D304" s="6">
        <v>4507.1990182999998</v>
      </c>
      <c r="E304" s="6">
        <v>100</v>
      </c>
    </row>
    <row r="305" spans="1:5" x14ac:dyDescent="0.25">
      <c r="A305" s="6" t="s">
        <v>192</v>
      </c>
      <c r="B305" s="6" t="s">
        <v>193</v>
      </c>
      <c r="C305" s="6" t="s">
        <v>11</v>
      </c>
      <c r="D305" s="6">
        <v>6708.0902752000002</v>
      </c>
      <c r="E305" s="6">
        <v>100</v>
      </c>
    </row>
    <row r="306" spans="1:5" x14ac:dyDescent="0.25">
      <c r="A306" s="6" t="s">
        <v>192</v>
      </c>
      <c r="B306" s="6" t="s">
        <v>193</v>
      </c>
      <c r="C306" s="6" t="s">
        <v>12</v>
      </c>
      <c r="D306" s="6">
        <v>4595.2010651999999</v>
      </c>
      <c r="E306" s="6">
        <v>100</v>
      </c>
    </row>
    <row r="307" spans="1:5" x14ac:dyDescent="0.25">
      <c r="A307" s="6" t="s">
        <v>194</v>
      </c>
      <c r="B307" s="6" t="s">
        <v>195</v>
      </c>
      <c r="C307" s="6" t="s">
        <v>11</v>
      </c>
      <c r="D307" s="6">
        <v>10569.353417099999</v>
      </c>
      <c r="E307" s="6">
        <v>100</v>
      </c>
    </row>
    <row r="308" spans="1:5" x14ac:dyDescent="0.25">
      <c r="A308" s="6" t="s">
        <v>194</v>
      </c>
      <c r="B308" s="6" t="s">
        <v>195</v>
      </c>
      <c r="C308" s="6" t="s">
        <v>12</v>
      </c>
      <c r="D308" s="6">
        <v>12440.5791384</v>
      </c>
      <c r="E308" s="6">
        <v>100</v>
      </c>
    </row>
    <row r="309" spans="1:5" x14ac:dyDescent="0.25">
      <c r="A309" s="6" t="s">
        <v>196</v>
      </c>
      <c r="B309" s="6" t="s">
        <v>197</v>
      </c>
      <c r="C309" s="6" t="s">
        <v>11</v>
      </c>
      <c r="D309" s="6">
        <v>1182.9921517</v>
      </c>
      <c r="E309" s="6">
        <v>100</v>
      </c>
    </row>
    <row r="310" spans="1:5" x14ac:dyDescent="0.25">
      <c r="A310" s="6" t="s">
        <v>196</v>
      </c>
      <c r="B310" s="6" t="s">
        <v>197</v>
      </c>
      <c r="C310" s="6" t="s">
        <v>12</v>
      </c>
      <c r="D310" s="6">
        <v>6920.6910250999999</v>
      </c>
      <c r="E310" s="6">
        <v>100</v>
      </c>
    </row>
    <row r="311" spans="1:5" x14ac:dyDescent="0.25">
      <c r="A311" s="6" t="s">
        <v>198</v>
      </c>
      <c r="B311" s="6" t="s">
        <v>199</v>
      </c>
      <c r="C311" s="6" t="s">
        <v>11</v>
      </c>
      <c r="D311" s="6">
        <v>170.7270493</v>
      </c>
      <c r="E311" s="6">
        <v>100</v>
      </c>
    </row>
    <row r="312" spans="1:5" x14ac:dyDescent="0.25">
      <c r="A312" s="6" t="s">
        <v>198</v>
      </c>
      <c r="B312" s="6" t="s">
        <v>199</v>
      </c>
      <c r="C312" s="6" t="s">
        <v>12</v>
      </c>
      <c r="D312" s="6">
        <v>9158.9788363000007</v>
      </c>
      <c r="E312" s="6">
        <v>100</v>
      </c>
    </row>
    <row r="313" spans="1:5" x14ac:dyDescent="0.25">
      <c r="A313" s="6" t="s">
        <v>200</v>
      </c>
      <c r="B313" s="6" t="s">
        <v>201</v>
      </c>
      <c r="C313" s="6" t="s">
        <v>11</v>
      </c>
      <c r="D313" s="6">
        <v>5055.4359892000002</v>
      </c>
      <c r="E313" s="6">
        <v>100</v>
      </c>
    </row>
    <row r="314" spans="1:5" x14ac:dyDescent="0.25">
      <c r="A314" s="6" t="s">
        <v>200</v>
      </c>
      <c r="B314" s="6" t="s">
        <v>201</v>
      </c>
      <c r="C314" s="6" t="s">
        <v>12</v>
      </c>
      <c r="D314" s="6">
        <v>7682.9160505999998</v>
      </c>
      <c r="E314" s="6">
        <v>100</v>
      </c>
    </row>
    <row r="315" spans="1:5" x14ac:dyDescent="0.25">
      <c r="A315" s="6" t="s">
        <v>202</v>
      </c>
      <c r="B315" s="6" t="s">
        <v>203</v>
      </c>
      <c r="C315" s="6" t="s">
        <v>11</v>
      </c>
      <c r="D315" s="6">
        <v>2668.4887905000001</v>
      </c>
      <c r="E315" s="6">
        <v>100</v>
      </c>
    </row>
    <row r="316" spans="1:5" x14ac:dyDescent="0.25">
      <c r="A316" s="6" t="s">
        <v>202</v>
      </c>
      <c r="B316" s="6" t="s">
        <v>203</v>
      </c>
      <c r="C316" s="6" t="s">
        <v>12</v>
      </c>
      <c r="D316" s="6">
        <v>7469.6027557999996</v>
      </c>
      <c r="E316" s="6">
        <v>100</v>
      </c>
    </row>
    <row r="317" spans="1:5" x14ac:dyDescent="0.25">
      <c r="A317" s="6" t="s">
        <v>204</v>
      </c>
      <c r="B317" s="6" t="s">
        <v>205</v>
      </c>
      <c r="C317" s="6" t="s">
        <v>11</v>
      </c>
      <c r="D317" s="6">
        <v>2446.437739</v>
      </c>
      <c r="E317" s="6">
        <v>100</v>
      </c>
    </row>
    <row r="318" spans="1:5" x14ac:dyDescent="0.25">
      <c r="A318" s="6" t="s">
        <v>204</v>
      </c>
      <c r="B318" s="6" t="s">
        <v>205</v>
      </c>
      <c r="C318" s="6" t="s">
        <v>12</v>
      </c>
      <c r="D318" s="6">
        <v>3426.9649459000002</v>
      </c>
      <c r="E318" s="6">
        <v>100</v>
      </c>
    </row>
    <row r="319" spans="1:5" x14ac:dyDescent="0.25">
      <c r="A319" s="6" t="s">
        <v>206</v>
      </c>
      <c r="B319" s="6" t="s">
        <v>207</v>
      </c>
      <c r="C319" s="6" t="s">
        <v>11</v>
      </c>
      <c r="D319" s="6">
        <v>56.847394399999999</v>
      </c>
      <c r="E319" s="6">
        <v>100</v>
      </c>
    </row>
    <row r="320" spans="1:5" x14ac:dyDescent="0.25">
      <c r="A320" s="6" t="s">
        <v>206</v>
      </c>
      <c r="B320" s="6" t="s">
        <v>207</v>
      </c>
      <c r="C320" s="6" t="s">
        <v>12</v>
      </c>
      <c r="D320" s="6">
        <v>4430.7973867000001</v>
      </c>
      <c r="E320" s="6">
        <v>100</v>
      </c>
    </row>
    <row r="321" spans="1:5" x14ac:dyDescent="0.25">
      <c r="A321" s="6" t="s">
        <v>208</v>
      </c>
      <c r="B321" s="6" t="s">
        <v>209</v>
      </c>
      <c r="C321" s="6" t="s">
        <v>11</v>
      </c>
      <c r="D321" s="6">
        <v>280.60762169999998</v>
      </c>
      <c r="E321" s="6">
        <v>100</v>
      </c>
    </row>
    <row r="322" spans="1:5" x14ac:dyDescent="0.25">
      <c r="A322" s="6" t="s">
        <v>208</v>
      </c>
      <c r="B322" s="6" t="s">
        <v>209</v>
      </c>
      <c r="C322" s="6" t="s">
        <v>12</v>
      </c>
      <c r="D322" s="6">
        <v>876.92120020000004</v>
      </c>
      <c r="E322" s="6">
        <v>100</v>
      </c>
    </row>
    <row r="323" spans="1:5" x14ac:dyDescent="0.25">
      <c r="A323" s="6" t="s">
        <v>210</v>
      </c>
      <c r="B323" s="6" t="s">
        <v>211</v>
      </c>
      <c r="C323" s="6" t="s">
        <v>11</v>
      </c>
      <c r="D323" s="6">
        <v>8306.9418033000002</v>
      </c>
      <c r="E323" s="6">
        <v>100</v>
      </c>
    </row>
    <row r="324" spans="1:5" x14ac:dyDescent="0.25">
      <c r="A324" s="6" t="s">
        <v>210</v>
      </c>
      <c r="B324" s="6" t="s">
        <v>211</v>
      </c>
      <c r="C324" s="6" t="s">
        <v>12</v>
      </c>
      <c r="D324" s="6">
        <v>4343.5602511999996</v>
      </c>
      <c r="E324" s="6">
        <v>100</v>
      </c>
    </row>
    <row r="325" spans="1:5" x14ac:dyDescent="0.25">
      <c r="A325" s="6" t="s">
        <v>212</v>
      </c>
      <c r="B325" s="6" t="s">
        <v>213</v>
      </c>
      <c r="C325" s="6" t="s">
        <v>11</v>
      </c>
      <c r="D325" s="6">
        <v>752.14911259999997</v>
      </c>
      <c r="E325" s="6">
        <v>100</v>
      </c>
    </row>
    <row r="326" spans="1:5" x14ac:dyDescent="0.25">
      <c r="A326" s="6" t="s">
        <v>212</v>
      </c>
      <c r="B326" s="6" t="s">
        <v>213</v>
      </c>
      <c r="C326" s="6" t="s">
        <v>12</v>
      </c>
      <c r="D326" s="6">
        <v>1113.0993237</v>
      </c>
      <c r="E326" s="6">
        <v>100</v>
      </c>
    </row>
    <row r="327" spans="1:5" x14ac:dyDescent="0.25">
      <c r="A327" s="6" t="s">
        <v>214</v>
      </c>
      <c r="B327" s="6" t="s">
        <v>215</v>
      </c>
      <c r="C327" s="6" t="s">
        <v>11</v>
      </c>
      <c r="D327" s="6">
        <v>150.36039629999999</v>
      </c>
      <c r="E327" s="6">
        <v>100</v>
      </c>
    </row>
    <row r="328" spans="1:5" x14ac:dyDescent="0.25">
      <c r="A328" s="6" t="s">
        <v>214</v>
      </c>
      <c r="B328" s="6" t="s">
        <v>215</v>
      </c>
      <c r="C328" s="6" t="s">
        <v>12</v>
      </c>
      <c r="D328" s="6">
        <v>150.77082780000001</v>
      </c>
      <c r="E328" s="6">
        <v>100</v>
      </c>
    </row>
    <row r="329" spans="1:5" x14ac:dyDescent="0.25">
      <c r="A329" s="6" t="s">
        <v>216</v>
      </c>
      <c r="B329" s="6" t="s">
        <v>217</v>
      </c>
      <c r="C329" s="6" t="s">
        <v>11</v>
      </c>
      <c r="D329" s="6">
        <v>7769.9546664</v>
      </c>
      <c r="E329" s="6">
        <v>100</v>
      </c>
    </row>
    <row r="330" spans="1:5" x14ac:dyDescent="0.25">
      <c r="A330" s="6" t="s">
        <v>216</v>
      </c>
      <c r="B330" s="6" t="s">
        <v>217</v>
      </c>
      <c r="C330" s="6" t="s">
        <v>12</v>
      </c>
      <c r="D330" s="6">
        <v>6150.3458081999997</v>
      </c>
      <c r="E330" s="6">
        <v>100</v>
      </c>
    </row>
    <row r="331" spans="1:5" x14ac:dyDescent="0.25">
      <c r="A331" s="6" t="s">
        <v>218</v>
      </c>
      <c r="B331" s="6" t="s">
        <v>219</v>
      </c>
      <c r="C331" s="6" t="s">
        <v>11</v>
      </c>
      <c r="D331" s="6">
        <v>2060.4953403999998</v>
      </c>
      <c r="E331" s="6">
        <v>100</v>
      </c>
    </row>
    <row r="332" spans="1:5" x14ac:dyDescent="0.25">
      <c r="A332" s="6" t="s">
        <v>218</v>
      </c>
      <c r="B332" s="6" t="s">
        <v>219</v>
      </c>
      <c r="C332" s="6" t="s">
        <v>12</v>
      </c>
      <c r="D332" s="6">
        <v>809.26747409999996</v>
      </c>
      <c r="E332" s="6">
        <v>100</v>
      </c>
    </row>
    <row r="333" spans="1:5" x14ac:dyDescent="0.25">
      <c r="A333" s="6" t="s">
        <v>220</v>
      </c>
      <c r="B333" s="6" t="s">
        <v>221</v>
      </c>
      <c r="C333" s="6" t="s">
        <v>11</v>
      </c>
      <c r="D333" s="6">
        <v>2928.7358556999998</v>
      </c>
      <c r="E333" s="6">
        <v>100</v>
      </c>
    </row>
    <row r="334" spans="1:5" x14ac:dyDescent="0.25">
      <c r="A334" s="6" t="s">
        <v>220</v>
      </c>
      <c r="B334" s="6" t="s">
        <v>221</v>
      </c>
      <c r="C334" s="6" t="s">
        <v>12</v>
      </c>
      <c r="D334" s="6">
        <v>4636.152169</v>
      </c>
      <c r="E334" s="6">
        <v>100</v>
      </c>
    </row>
    <row r="335" spans="1:5" x14ac:dyDescent="0.25">
      <c r="A335" s="6" t="s">
        <v>222</v>
      </c>
      <c r="B335" s="6" t="s">
        <v>223</v>
      </c>
      <c r="C335" s="6" t="s">
        <v>11</v>
      </c>
      <c r="D335" s="6">
        <v>551.43536779999999</v>
      </c>
      <c r="E335" s="6">
        <v>100</v>
      </c>
    </row>
    <row r="336" spans="1:5" x14ac:dyDescent="0.25">
      <c r="A336" s="6" t="s">
        <v>222</v>
      </c>
      <c r="B336" s="6" t="s">
        <v>223</v>
      </c>
      <c r="C336" s="6" t="s">
        <v>12</v>
      </c>
      <c r="D336" s="6">
        <v>302.13755559999998</v>
      </c>
      <c r="E336" s="6">
        <v>100</v>
      </c>
    </row>
    <row r="337" spans="1:5" x14ac:dyDescent="0.25">
      <c r="A337" s="6" t="s">
        <v>224</v>
      </c>
      <c r="B337" s="6" t="s">
        <v>225</v>
      </c>
      <c r="C337" s="6" t="s">
        <v>11</v>
      </c>
      <c r="D337" s="6">
        <v>6264.7329914000002</v>
      </c>
      <c r="E337" s="6">
        <v>100</v>
      </c>
    </row>
    <row r="338" spans="1:5" x14ac:dyDescent="0.25">
      <c r="A338" s="6" t="s">
        <v>224</v>
      </c>
      <c r="B338" s="6" t="s">
        <v>225</v>
      </c>
      <c r="C338" s="6" t="s">
        <v>12</v>
      </c>
      <c r="D338" s="6">
        <v>5177.4698747000002</v>
      </c>
      <c r="E338" s="6">
        <v>100</v>
      </c>
    </row>
    <row r="339" spans="1:5" x14ac:dyDescent="0.25">
      <c r="A339" s="6" t="s">
        <v>226</v>
      </c>
      <c r="B339" s="6" t="s">
        <v>227</v>
      </c>
      <c r="C339" s="6" t="s">
        <v>11</v>
      </c>
      <c r="D339" s="6">
        <v>7388.3704670999996</v>
      </c>
      <c r="E339" s="6">
        <v>100</v>
      </c>
    </row>
    <row r="340" spans="1:5" x14ac:dyDescent="0.25">
      <c r="A340" s="6" t="s">
        <v>226</v>
      </c>
      <c r="B340" s="6" t="s">
        <v>227</v>
      </c>
      <c r="C340" s="6" t="s">
        <v>12</v>
      </c>
      <c r="D340" s="6">
        <v>4908.4013244999996</v>
      </c>
      <c r="E340" s="6">
        <v>100</v>
      </c>
    </row>
    <row r="341" spans="1:5" x14ac:dyDescent="0.25">
      <c r="A341" s="6" t="s">
        <v>228</v>
      </c>
      <c r="B341" s="6" t="s">
        <v>229</v>
      </c>
      <c r="C341" s="6" t="s">
        <v>11</v>
      </c>
      <c r="D341" s="6">
        <v>197.8185794</v>
      </c>
      <c r="E341" s="6">
        <v>100</v>
      </c>
    </row>
    <row r="342" spans="1:5" x14ac:dyDescent="0.25">
      <c r="A342" s="6" t="s">
        <v>228</v>
      </c>
      <c r="B342" s="6" t="s">
        <v>229</v>
      </c>
      <c r="C342" s="6" t="s">
        <v>12</v>
      </c>
      <c r="D342" s="6">
        <v>467.61942790000001</v>
      </c>
      <c r="E342" s="6">
        <v>100</v>
      </c>
    </row>
    <row r="343" spans="1:5" x14ac:dyDescent="0.25">
      <c r="A343" s="6" t="s">
        <v>230</v>
      </c>
      <c r="B343" s="6" t="s">
        <v>231</v>
      </c>
      <c r="C343" s="6" t="s">
        <v>11</v>
      </c>
      <c r="D343" s="6">
        <v>9.5439288999999992</v>
      </c>
      <c r="E343" s="6">
        <v>100</v>
      </c>
    </row>
    <row r="344" spans="1:5" x14ac:dyDescent="0.25">
      <c r="A344" s="6" t="s">
        <v>230</v>
      </c>
      <c r="B344" s="6" t="s">
        <v>231</v>
      </c>
      <c r="C344" s="6" t="s">
        <v>12</v>
      </c>
      <c r="D344" s="6">
        <v>61.964494899999998</v>
      </c>
      <c r="E344" s="6">
        <v>100</v>
      </c>
    </row>
    <row r="345" spans="1:5" x14ac:dyDescent="0.25">
      <c r="A345" s="6" t="s">
        <v>232</v>
      </c>
      <c r="B345" s="6" t="s">
        <v>233</v>
      </c>
      <c r="C345" s="6" t="s">
        <v>11</v>
      </c>
      <c r="D345" s="6">
        <v>768.96063200000003</v>
      </c>
      <c r="E345" s="6">
        <v>100</v>
      </c>
    </row>
    <row r="346" spans="1:5" x14ac:dyDescent="0.25">
      <c r="A346" s="6" t="s">
        <v>232</v>
      </c>
      <c r="B346" s="6" t="s">
        <v>233</v>
      </c>
      <c r="C346" s="6" t="s">
        <v>12</v>
      </c>
      <c r="D346" s="6">
        <v>2200.0055670000002</v>
      </c>
      <c r="E346" s="6">
        <v>100</v>
      </c>
    </row>
    <row r="347" spans="1:5" x14ac:dyDescent="0.25">
      <c r="A347" s="6" t="s">
        <v>234</v>
      </c>
      <c r="B347" s="6" t="s">
        <v>235</v>
      </c>
      <c r="C347" s="6" t="s">
        <v>11</v>
      </c>
      <c r="D347" s="6">
        <v>1880.3407568</v>
      </c>
      <c r="E347" s="6">
        <v>100</v>
      </c>
    </row>
    <row r="348" spans="1:5" x14ac:dyDescent="0.25">
      <c r="A348" s="6" t="s">
        <v>234</v>
      </c>
      <c r="B348" s="6" t="s">
        <v>235</v>
      </c>
      <c r="C348" s="6" t="s">
        <v>12</v>
      </c>
      <c r="D348" s="6">
        <v>878.52503000000002</v>
      </c>
      <c r="E348" s="6">
        <v>100</v>
      </c>
    </row>
    <row r="349" spans="1:5" x14ac:dyDescent="0.25">
      <c r="A349" s="6" t="s">
        <v>236</v>
      </c>
      <c r="B349" s="6" t="s">
        <v>237</v>
      </c>
      <c r="C349" s="6" t="s">
        <v>11</v>
      </c>
      <c r="D349" s="6">
        <v>32.209394400000001</v>
      </c>
      <c r="E349" s="6">
        <v>100</v>
      </c>
    </row>
    <row r="350" spans="1:5" x14ac:dyDescent="0.25">
      <c r="A350" s="6" t="s">
        <v>236</v>
      </c>
      <c r="B350" s="6" t="s">
        <v>237</v>
      </c>
      <c r="C350" s="6" t="s">
        <v>12</v>
      </c>
      <c r="D350" s="6">
        <v>613.91521450000005</v>
      </c>
      <c r="E350" s="6">
        <v>100</v>
      </c>
    </row>
    <row r="351" spans="1:5" x14ac:dyDescent="0.25">
      <c r="A351" s="6" t="s">
        <v>238</v>
      </c>
      <c r="B351" s="6" t="s">
        <v>239</v>
      </c>
      <c r="C351" s="6" t="s">
        <v>11</v>
      </c>
      <c r="D351" s="6">
        <v>321.9791515</v>
      </c>
      <c r="E351" s="6">
        <v>100</v>
      </c>
    </row>
    <row r="352" spans="1:5" x14ac:dyDescent="0.25">
      <c r="A352" s="6" t="s">
        <v>238</v>
      </c>
      <c r="B352" s="6" t="s">
        <v>239</v>
      </c>
      <c r="C352" s="6" t="s">
        <v>12</v>
      </c>
      <c r="D352" s="6">
        <v>5961.0596990000004</v>
      </c>
      <c r="E352" s="6">
        <v>100</v>
      </c>
    </row>
    <row r="353" spans="1:5" x14ac:dyDescent="0.25">
      <c r="A353" s="6" t="s">
        <v>240</v>
      </c>
      <c r="B353" s="6" t="s">
        <v>241</v>
      </c>
      <c r="C353" s="6" t="s">
        <v>11</v>
      </c>
      <c r="D353" s="6">
        <v>626.1029039</v>
      </c>
      <c r="E353" s="6">
        <v>100</v>
      </c>
    </row>
    <row r="354" spans="1:5" x14ac:dyDescent="0.25">
      <c r="A354" s="6" t="s">
        <v>240</v>
      </c>
      <c r="B354" s="6" t="s">
        <v>241</v>
      </c>
      <c r="C354" s="6" t="s">
        <v>12</v>
      </c>
      <c r="D354" s="6">
        <v>10450.3863229</v>
      </c>
      <c r="E354" s="6">
        <v>100</v>
      </c>
    </row>
    <row r="355" spans="1:5" x14ac:dyDescent="0.25">
      <c r="A355" s="6" t="s">
        <v>242</v>
      </c>
      <c r="B355" s="6" t="s">
        <v>243</v>
      </c>
      <c r="C355" s="6" t="s">
        <v>11</v>
      </c>
      <c r="D355" s="6">
        <v>447.24168379999998</v>
      </c>
      <c r="E355" s="6">
        <v>100</v>
      </c>
    </row>
    <row r="356" spans="1:5" x14ac:dyDescent="0.25">
      <c r="A356" s="6" t="s">
        <v>242</v>
      </c>
      <c r="B356" s="6" t="s">
        <v>243</v>
      </c>
      <c r="C356" s="6" t="s">
        <v>12</v>
      </c>
      <c r="D356" s="6">
        <v>1646.6668563999999</v>
      </c>
      <c r="E356" s="6">
        <v>100</v>
      </c>
    </row>
    <row r="357" spans="1:5" x14ac:dyDescent="0.25">
      <c r="A357" s="6" t="s">
        <v>244</v>
      </c>
      <c r="B357" s="6" t="s">
        <v>245</v>
      </c>
      <c r="C357" s="6" t="s">
        <v>11</v>
      </c>
      <c r="D357" s="6">
        <v>174.1434075</v>
      </c>
      <c r="E357" s="6">
        <v>100</v>
      </c>
    </row>
    <row r="358" spans="1:5" x14ac:dyDescent="0.25">
      <c r="A358" s="6" t="s">
        <v>244</v>
      </c>
      <c r="B358" s="6" t="s">
        <v>245</v>
      </c>
      <c r="C358" s="6" t="s">
        <v>12</v>
      </c>
      <c r="D358" s="6">
        <v>1223.7713550000001</v>
      </c>
      <c r="E358" s="6">
        <v>100</v>
      </c>
    </row>
    <row r="359" spans="1:5" x14ac:dyDescent="0.25">
      <c r="A359" s="6" t="s">
        <v>246</v>
      </c>
      <c r="B359" s="6" t="s">
        <v>247</v>
      </c>
      <c r="C359" s="6" t="s">
        <v>11</v>
      </c>
      <c r="D359" s="6">
        <v>270.22199260000002</v>
      </c>
      <c r="E359" s="6">
        <v>100</v>
      </c>
    </row>
    <row r="360" spans="1:5" x14ac:dyDescent="0.25">
      <c r="A360" s="6" t="s">
        <v>246</v>
      </c>
      <c r="B360" s="6" t="s">
        <v>247</v>
      </c>
      <c r="C360" s="6" t="s">
        <v>12</v>
      </c>
      <c r="D360" s="6">
        <v>8624.3050695000002</v>
      </c>
      <c r="E360" s="6">
        <v>100</v>
      </c>
    </row>
    <row r="361" spans="1:5" x14ac:dyDescent="0.25">
      <c r="A361" s="6" t="s">
        <v>248</v>
      </c>
      <c r="B361" s="6" t="s">
        <v>249</v>
      </c>
      <c r="C361" s="6" t="s">
        <v>11</v>
      </c>
      <c r="D361" s="6">
        <v>98.157655899999995</v>
      </c>
      <c r="E361" s="6">
        <v>100</v>
      </c>
    </row>
    <row r="362" spans="1:5" x14ac:dyDescent="0.25">
      <c r="A362" s="6" t="s">
        <v>248</v>
      </c>
      <c r="B362" s="6" t="s">
        <v>249</v>
      </c>
      <c r="C362" s="6" t="s">
        <v>12</v>
      </c>
      <c r="D362" s="6">
        <v>7536.0795942000004</v>
      </c>
      <c r="E362" s="6">
        <v>100</v>
      </c>
    </row>
    <row r="363" spans="1:5" x14ac:dyDescent="0.25">
      <c r="A363" s="6" t="s">
        <v>250</v>
      </c>
      <c r="B363" s="6" t="s">
        <v>251</v>
      </c>
      <c r="C363" s="6" t="s">
        <v>11</v>
      </c>
      <c r="D363" s="6">
        <v>469.47325519999998</v>
      </c>
      <c r="E363" s="6">
        <v>100</v>
      </c>
    </row>
    <row r="364" spans="1:5" x14ac:dyDescent="0.25">
      <c r="A364" s="6" t="s">
        <v>250</v>
      </c>
      <c r="B364" s="6" t="s">
        <v>251</v>
      </c>
      <c r="C364" s="6" t="s">
        <v>12</v>
      </c>
      <c r="D364" s="6">
        <v>1473.0082193999999</v>
      </c>
      <c r="E364" s="6">
        <v>100</v>
      </c>
    </row>
    <row r="365" spans="1:5" x14ac:dyDescent="0.25">
      <c r="A365" s="6" t="s">
        <v>252</v>
      </c>
      <c r="B365" s="6" t="s">
        <v>253</v>
      </c>
      <c r="C365" s="6" t="s">
        <v>11</v>
      </c>
      <c r="D365" s="6">
        <v>41.265201500000003</v>
      </c>
      <c r="E365" s="6">
        <v>100</v>
      </c>
    </row>
    <row r="366" spans="1:5" x14ac:dyDescent="0.25">
      <c r="A366" s="6" t="s">
        <v>252</v>
      </c>
      <c r="B366" s="6" t="s">
        <v>253</v>
      </c>
      <c r="C366" s="6" t="s">
        <v>12</v>
      </c>
      <c r="D366" s="6">
        <v>2441.2190992999999</v>
      </c>
      <c r="E366" s="6">
        <v>100</v>
      </c>
    </row>
    <row r="367" spans="1:5" x14ac:dyDescent="0.25">
      <c r="A367" s="6" t="s">
        <v>254</v>
      </c>
      <c r="B367" s="6" t="s">
        <v>255</v>
      </c>
      <c r="C367" s="6" t="s">
        <v>11</v>
      </c>
      <c r="D367" s="6">
        <v>310.4994413</v>
      </c>
      <c r="E367" s="6">
        <v>100</v>
      </c>
    </row>
    <row r="368" spans="1:5" x14ac:dyDescent="0.25">
      <c r="A368" s="6" t="s">
        <v>254</v>
      </c>
      <c r="B368" s="6" t="s">
        <v>255</v>
      </c>
      <c r="C368" s="6" t="s">
        <v>12</v>
      </c>
      <c r="D368" s="6">
        <v>10445.735579100001</v>
      </c>
      <c r="E368" s="6">
        <v>100</v>
      </c>
    </row>
    <row r="369" spans="1:5" x14ac:dyDescent="0.25">
      <c r="A369" s="6" t="s">
        <v>256</v>
      </c>
      <c r="B369" s="6" t="s">
        <v>257</v>
      </c>
      <c r="C369" s="6" t="s">
        <v>11</v>
      </c>
      <c r="D369" s="6">
        <v>94.461354700000001</v>
      </c>
      <c r="E369" s="6">
        <v>100</v>
      </c>
    </row>
    <row r="370" spans="1:5" x14ac:dyDescent="0.25">
      <c r="A370" s="6" t="s">
        <v>256</v>
      </c>
      <c r="B370" s="6" t="s">
        <v>257</v>
      </c>
      <c r="C370" s="6" t="s">
        <v>12</v>
      </c>
      <c r="D370" s="6">
        <v>438.13646260000002</v>
      </c>
      <c r="E370" s="6">
        <v>100</v>
      </c>
    </row>
    <row r="371" spans="1:5" x14ac:dyDescent="0.25">
      <c r="A371" s="6" t="s">
        <v>258</v>
      </c>
      <c r="B371" s="6" t="s">
        <v>259</v>
      </c>
      <c r="C371" s="6" t="s">
        <v>11</v>
      </c>
      <c r="D371" s="6">
        <v>3080.3887725999998</v>
      </c>
      <c r="E371" s="6">
        <v>100</v>
      </c>
    </row>
    <row r="372" spans="1:5" x14ac:dyDescent="0.25">
      <c r="A372" s="6" t="s">
        <v>258</v>
      </c>
      <c r="B372" s="6" t="s">
        <v>259</v>
      </c>
      <c r="C372" s="6" t="s">
        <v>12</v>
      </c>
      <c r="D372" s="6">
        <v>7389.0505972999999</v>
      </c>
      <c r="E372" s="6">
        <v>100</v>
      </c>
    </row>
    <row r="373" spans="1:5" x14ac:dyDescent="0.25">
      <c r="A373" s="6" t="s">
        <v>260</v>
      </c>
      <c r="B373" s="6" t="s">
        <v>261</v>
      </c>
      <c r="C373" s="6" t="s">
        <v>11</v>
      </c>
      <c r="D373" s="6">
        <v>391.00717329999998</v>
      </c>
      <c r="E373" s="6">
        <v>100</v>
      </c>
    </row>
    <row r="374" spans="1:5" x14ac:dyDescent="0.25">
      <c r="A374" s="6" t="s">
        <v>260</v>
      </c>
      <c r="B374" s="6" t="s">
        <v>261</v>
      </c>
      <c r="C374" s="6" t="s">
        <v>12</v>
      </c>
      <c r="D374" s="6">
        <v>1059.1673364000001</v>
      </c>
      <c r="E374" s="6">
        <v>100</v>
      </c>
    </row>
    <row r="375" spans="1:5" x14ac:dyDescent="0.25">
      <c r="A375" s="6" t="s">
        <v>262</v>
      </c>
      <c r="B375" s="6" t="s">
        <v>263</v>
      </c>
      <c r="C375" s="6" t="s">
        <v>11</v>
      </c>
      <c r="D375" s="6">
        <v>400.24104340000002</v>
      </c>
      <c r="E375" s="6">
        <v>100</v>
      </c>
    </row>
    <row r="376" spans="1:5" x14ac:dyDescent="0.25">
      <c r="A376" s="6" t="s">
        <v>262</v>
      </c>
      <c r="B376" s="6" t="s">
        <v>263</v>
      </c>
      <c r="C376" s="6" t="s">
        <v>12</v>
      </c>
      <c r="D376" s="6">
        <v>865.23207920000004</v>
      </c>
      <c r="E376" s="6">
        <v>100</v>
      </c>
    </row>
    <row r="377" spans="1:5" x14ac:dyDescent="0.25">
      <c r="A377" s="6" t="s">
        <v>264</v>
      </c>
      <c r="B377" s="6" t="s">
        <v>265</v>
      </c>
      <c r="C377" s="6" t="s">
        <v>11</v>
      </c>
      <c r="D377" s="6">
        <v>529.81351429999995</v>
      </c>
      <c r="E377" s="6">
        <v>100</v>
      </c>
    </row>
    <row r="378" spans="1:5" x14ac:dyDescent="0.25">
      <c r="A378" s="6" t="s">
        <v>264</v>
      </c>
      <c r="B378" s="6" t="s">
        <v>265</v>
      </c>
      <c r="C378" s="6" t="s">
        <v>12</v>
      </c>
      <c r="D378" s="6">
        <v>1915.7672381</v>
      </c>
      <c r="E378" s="6">
        <v>100</v>
      </c>
    </row>
    <row r="379" spans="1:5" x14ac:dyDescent="0.25">
      <c r="A379" s="6" t="s">
        <v>266</v>
      </c>
      <c r="B379" s="6" t="s">
        <v>267</v>
      </c>
      <c r="C379" s="6" t="s">
        <v>11</v>
      </c>
      <c r="D379" s="6">
        <v>925.82362539999997</v>
      </c>
      <c r="E379" s="6">
        <v>100</v>
      </c>
    </row>
    <row r="380" spans="1:5" x14ac:dyDescent="0.25">
      <c r="A380" s="6" t="s">
        <v>266</v>
      </c>
      <c r="B380" s="6" t="s">
        <v>267</v>
      </c>
      <c r="C380" s="6" t="s">
        <v>12</v>
      </c>
      <c r="D380" s="6">
        <v>2551.6791976</v>
      </c>
      <c r="E380" s="6">
        <v>100</v>
      </c>
    </row>
    <row r="381" spans="1:5" x14ac:dyDescent="0.25">
      <c r="A381" s="6" t="s">
        <v>268</v>
      </c>
      <c r="B381" s="6" t="s">
        <v>269</v>
      </c>
      <c r="C381" s="6" t="s">
        <v>11</v>
      </c>
      <c r="D381" s="6">
        <v>263.30316149999999</v>
      </c>
      <c r="E381" s="6">
        <v>100</v>
      </c>
    </row>
    <row r="382" spans="1:5" x14ac:dyDescent="0.25">
      <c r="A382" s="6" t="s">
        <v>268</v>
      </c>
      <c r="B382" s="6" t="s">
        <v>269</v>
      </c>
      <c r="C382" s="6" t="s">
        <v>12</v>
      </c>
      <c r="D382" s="6">
        <v>748.58415090000005</v>
      </c>
      <c r="E382" s="6">
        <v>100</v>
      </c>
    </row>
    <row r="383" spans="1:5" x14ac:dyDescent="0.25">
      <c r="A383" s="6" t="s">
        <v>270</v>
      </c>
      <c r="B383" s="6" t="s">
        <v>271</v>
      </c>
      <c r="C383" s="6" t="s">
        <v>11</v>
      </c>
      <c r="D383" s="6">
        <v>955.69279389999997</v>
      </c>
      <c r="E383" s="6">
        <v>100</v>
      </c>
    </row>
    <row r="384" spans="1:5" x14ac:dyDescent="0.25">
      <c r="A384" s="6" t="s">
        <v>270</v>
      </c>
      <c r="B384" s="6" t="s">
        <v>271</v>
      </c>
      <c r="C384" s="6" t="s">
        <v>12</v>
      </c>
      <c r="D384" s="6">
        <v>981.31319680000001</v>
      </c>
      <c r="E384" s="6">
        <v>100</v>
      </c>
    </row>
    <row r="385" spans="1:5" x14ac:dyDescent="0.25">
      <c r="A385" s="6" t="s">
        <v>272</v>
      </c>
      <c r="B385" s="6" t="s">
        <v>273</v>
      </c>
      <c r="C385" s="6" t="s">
        <v>11</v>
      </c>
      <c r="D385" s="6">
        <v>714.63770810000005</v>
      </c>
      <c r="E385" s="6">
        <v>100</v>
      </c>
    </row>
    <row r="386" spans="1:5" x14ac:dyDescent="0.25">
      <c r="A386" s="6" t="s">
        <v>272</v>
      </c>
      <c r="B386" s="6" t="s">
        <v>273</v>
      </c>
      <c r="C386" s="6" t="s">
        <v>12</v>
      </c>
      <c r="D386" s="6">
        <v>3006.4572619999999</v>
      </c>
      <c r="E386" s="6">
        <v>100</v>
      </c>
    </row>
    <row r="387" spans="1:5" x14ac:dyDescent="0.25">
      <c r="A387" s="6" t="s">
        <v>274</v>
      </c>
      <c r="B387" s="6" t="s">
        <v>275</v>
      </c>
      <c r="C387" s="6" t="s">
        <v>11</v>
      </c>
      <c r="D387" s="6">
        <v>6437.8741657</v>
      </c>
      <c r="E387" s="6">
        <v>100</v>
      </c>
    </row>
    <row r="388" spans="1:5" x14ac:dyDescent="0.25">
      <c r="A388" s="6" t="s">
        <v>274</v>
      </c>
      <c r="B388" s="6" t="s">
        <v>275</v>
      </c>
      <c r="C388" s="6" t="s">
        <v>12</v>
      </c>
      <c r="D388" s="6">
        <v>2911.7666315000001</v>
      </c>
      <c r="E388" s="6">
        <v>100</v>
      </c>
    </row>
    <row r="389" spans="1:5" x14ac:dyDescent="0.25">
      <c r="A389" s="6" t="s">
        <v>276</v>
      </c>
      <c r="B389" s="6" t="s">
        <v>277</v>
      </c>
      <c r="C389" s="6" t="s">
        <v>11</v>
      </c>
      <c r="D389" s="6">
        <v>3061.7281438999998</v>
      </c>
      <c r="E389" s="6">
        <v>100</v>
      </c>
    </row>
    <row r="390" spans="1:5" x14ac:dyDescent="0.25">
      <c r="A390" s="6" t="s">
        <v>276</v>
      </c>
      <c r="B390" s="6" t="s">
        <v>277</v>
      </c>
      <c r="C390" s="6" t="s">
        <v>12</v>
      </c>
      <c r="D390" s="6">
        <v>2722.1277703999999</v>
      </c>
      <c r="E390" s="6">
        <v>100</v>
      </c>
    </row>
    <row r="391" spans="1:5" x14ac:dyDescent="0.25">
      <c r="A391" s="6" t="s">
        <v>278</v>
      </c>
      <c r="B391" s="6" t="s">
        <v>279</v>
      </c>
      <c r="C391" s="6" t="s">
        <v>11</v>
      </c>
      <c r="D391" s="6">
        <v>199.6714374</v>
      </c>
      <c r="E391" s="6">
        <v>100</v>
      </c>
    </row>
    <row r="392" spans="1:5" x14ac:dyDescent="0.25">
      <c r="A392" s="6" t="s">
        <v>278</v>
      </c>
      <c r="B392" s="6" t="s">
        <v>279</v>
      </c>
      <c r="C392" s="6" t="s">
        <v>12</v>
      </c>
      <c r="D392" s="6">
        <v>623.27796479999995</v>
      </c>
      <c r="E392" s="6">
        <v>100</v>
      </c>
    </row>
    <row r="393" spans="1:5" x14ac:dyDescent="0.25">
      <c r="A393" s="6" t="s">
        <v>280</v>
      </c>
      <c r="B393" s="6" t="s">
        <v>281</v>
      </c>
      <c r="C393" s="6" t="s">
        <v>11</v>
      </c>
      <c r="D393" s="6">
        <v>463.19906129999998</v>
      </c>
      <c r="E393" s="6">
        <v>100</v>
      </c>
    </row>
    <row r="394" spans="1:5" x14ac:dyDescent="0.25">
      <c r="A394" s="6" t="s">
        <v>280</v>
      </c>
      <c r="B394" s="6" t="s">
        <v>281</v>
      </c>
      <c r="C394" s="6" t="s">
        <v>12</v>
      </c>
      <c r="D394" s="6">
        <v>1318.2166775999999</v>
      </c>
      <c r="E394" s="6">
        <v>100</v>
      </c>
    </row>
    <row r="395" spans="1:5" x14ac:dyDescent="0.25">
      <c r="A395" s="6" t="s">
        <v>282</v>
      </c>
      <c r="B395" s="6" t="s">
        <v>283</v>
      </c>
      <c r="C395" s="6" t="s">
        <v>11</v>
      </c>
      <c r="D395" s="6">
        <v>4660.6245226999999</v>
      </c>
      <c r="E395" s="6">
        <v>100</v>
      </c>
    </row>
    <row r="396" spans="1:5" x14ac:dyDescent="0.25">
      <c r="A396" s="6" t="s">
        <v>282</v>
      </c>
      <c r="B396" s="6" t="s">
        <v>283</v>
      </c>
      <c r="C396" s="6" t="s">
        <v>12</v>
      </c>
      <c r="D396" s="6">
        <v>1979.1730321</v>
      </c>
      <c r="E396" s="6">
        <v>100</v>
      </c>
    </row>
    <row r="397" spans="1:5" x14ac:dyDescent="0.25">
      <c r="A397" s="6" t="s">
        <v>284</v>
      </c>
      <c r="B397" s="6" t="s">
        <v>285</v>
      </c>
      <c r="C397" s="6" t="s">
        <v>11</v>
      </c>
      <c r="D397" s="6">
        <v>1362.532193</v>
      </c>
      <c r="E397" s="6">
        <v>100</v>
      </c>
    </row>
    <row r="398" spans="1:5" x14ac:dyDescent="0.25">
      <c r="A398" s="6" t="s">
        <v>284</v>
      </c>
      <c r="B398" s="6" t="s">
        <v>285</v>
      </c>
      <c r="C398" s="6" t="s">
        <v>12</v>
      </c>
      <c r="D398" s="6">
        <v>4761.2077362999999</v>
      </c>
      <c r="E398" s="6">
        <v>100</v>
      </c>
    </row>
    <row r="399" spans="1:5" x14ac:dyDescent="0.25">
      <c r="A399" s="6" t="s">
        <v>286</v>
      </c>
      <c r="B399" s="6" t="s">
        <v>287</v>
      </c>
      <c r="C399" s="6" t="s">
        <v>11</v>
      </c>
      <c r="D399" s="6">
        <v>216.58171279999999</v>
      </c>
      <c r="E399" s="6">
        <v>100</v>
      </c>
    </row>
    <row r="400" spans="1:5" x14ac:dyDescent="0.25">
      <c r="A400" s="6" t="s">
        <v>286</v>
      </c>
      <c r="B400" s="6" t="s">
        <v>287</v>
      </c>
      <c r="C400" s="6" t="s">
        <v>12</v>
      </c>
      <c r="D400" s="6">
        <v>1472.170355</v>
      </c>
      <c r="E400" s="6">
        <v>100</v>
      </c>
    </row>
    <row r="401" spans="1:5" x14ac:dyDescent="0.25">
      <c r="A401" t="s">
        <v>1020</v>
      </c>
    </row>
    <row r="402" spans="1:5" x14ac:dyDescent="0.25">
      <c r="A402" t="s">
        <v>1023</v>
      </c>
    </row>
    <row r="403" spans="1:5" x14ac:dyDescent="0.25">
      <c r="A403" t="s">
        <v>1021</v>
      </c>
    </row>
    <row r="404" spans="1:5" x14ac:dyDescent="0.25">
      <c r="A404" t="s">
        <v>1022</v>
      </c>
    </row>
    <row r="405" spans="1:5" x14ac:dyDescent="0.25">
      <c r="A405" t="s">
        <v>15</v>
      </c>
    </row>
    <row r="408" spans="1:5" x14ac:dyDescent="0.25">
      <c r="E408" s="7" t="str">
        <f>HYPERLINK("#'Indice'!A1", "Ir al índice")</f>
        <v>Ir al índice</v>
      </c>
    </row>
    <row r="409" spans="1:5" ht="17.25" x14ac:dyDescent="0.3">
      <c r="A409" s="4" t="s">
        <v>391</v>
      </c>
    </row>
    <row r="410" spans="1:5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385</v>
      </c>
    </row>
    <row r="411" spans="1:5" x14ac:dyDescent="0.25">
      <c r="A411" s="6" t="s">
        <v>63</v>
      </c>
      <c r="B411" s="6" t="s">
        <v>64</v>
      </c>
      <c r="C411" s="6" t="s">
        <v>11</v>
      </c>
      <c r="D411" s="6">
        <v>15.3539096</v>
      </c>
      <c r="E411" s="6">
        <v>100</v>
      </c>
    </row>
    <row r="412" spans="1:5" x14ac:dyDescent="0.25">
      <c r="A412" s="6" t="s">
        <v>63</v>
      </c>
      <c r="B412" s="6" t="s">
        <v>64</v>
      </c>
      <c r="C412" s="6" t="s">
        <v>12</v>
      </c>
      <c r="D412" s="6">
        <v>35.586191999999997</v>
      </c>
      <c r="E412" s="6">
        <v>100</v>
      </c>
    </row>
    <row r="413" spans="1:5" x14ac:dyDescent="0.25">
      <c r="A413" s="6" t="s">
        <v>65</v>
      </c>
      <c r="B413" s="6" t="s">
        <v>66</v>
      </c>
      <c r="C413" s="6" t="s">
        <v>11</v>
      </c>
      <c r="D413" s="6">
        <v>57.748745</v>
      </c>
      <c r="E413" s="6">
        <v>100</v>
      </c>
    </row>
    <row r="414" spans="1:5" x14ac:dyDescent="0.25">
      <c r="A414" s="6" t="s">
        <v>65</v>
      </c>
      <c r="B414" s="6" t="s">
        <v>66</v>
      </c>
      <c r="C414" s="6" t="s">
        <v>12</v>
      </c>
      <c r="D414" s="6">
        <v>112.100505</v>
      </c>
      <c r="E414" s="6">
        <v>100</v>
      </c>
    </row>
    <row r="415" spans="1:5" x14ac:dyDescent="0.25">
      <c r="A415" s="6" t="s">
        <v>67</v>
      </c>
      <c r="B415" s="6" t="s">
        <v>68</v>
      </c>
      <c r="C415" s="6" t="s">
        <v>11</v>
      </c>
      <c r="D415" s="6">
        <v>61.042314900000001</v>
      </c>
      <c r="E415" s="6">
        <v>100</v>
      </c>
    </row>
    <row r="416" spans="1:5" x14ac:dyDescent="0.25">
      <c r="A416" s="6" t="s">
        <v>67</v>
      </c>
      <c r="B416" s="6" t="s">
        <v>68</v>
      </c>
      <c r="C416" s="6" t="s">
        <v>12</v>
      </c>
      <c r="D416" s="6">
        <v>99.020604500000005</v>
      </c>
      <c r="E416" s="6">
        <v>100</v>
      </c>
    </row>
    <row r="417" spans="1:5" x14ac:dyDescent="0.25">
      <c r="A417" s="6" t="s">
        <v>69</v>
      </c>
      <c r="B417" s="6" t="s">
        <v>70</v>
      </c>
      <c r="C417" s="6" t="s">
        <v>11</v>
      </c>
      <c r="D417" s="6">
        <v>6.3414636</v>
      </c>
      <c r="E417" s="6">
        <v>100</v>
      </c>
    </row>
    <row r="418" spans="1:5" x14ac:dyDescent="0.25">
      <c r="A418" s="6" t="s">
        <v>69</v>
      </c>
      <c r="B418" s="6" t="s">
        <v>70</v>
      </c>
      <c r="C418" s="6" t="s">
        <v>12</v>
      </c>
      <c r="D418" s="6">
        <v>1.5853659</v>
      </c>
      <c r="E418" s="6">
        <v>100</v>
      </c>
    </row>
    <row r="419" spans="1:5" x14ac:dyDescent="0.25">
      <c r="A419" s="6" t="s">
        <v>71</v>
      </c>
      <c r="B419" s="6" t="s">
        <v>72</v>
      </c>
      <c r="C419" s="6" t="s">
        <v>11</v>
      </c>
      <c r="D419" s="6">
        <v>901.01375129999997</v>
      </c>
      <c r="E419" s="6">
        <v>100</v>
      </c>
    </row>
    <row r="420" spans="1:5" x14ac:dyDescent="0.25">
      <c r="A420" s="6" t="s">
        <v>71</v>
      </c>
      <c r="B420" s="6" t="s">
        <v>72</v>
      </c>
      <c r="C420" s="6" t="s">
        <v>12</v>
      </c>
      <c r="D420" s="6">
        <v>853.71973800000001</v>
      </c>
      <c r="E420" s="6">
        <v>100</v>
      </c>
    </row>
    <row r="421" spans="1:5" x14ac:dyDescent="0.25">
      <c r="A421" s="6" t="s">
        <v>83</v>
      </c>
      <c r="B421" s="6" t="s">
        <v>84</v>
      </c>
      <c r="C421" s="6" t="s">
        <v>11</v>
      </c>
      <c r="D421" s="6">
        <v>71.065328699999995</v>
      </c>
      <c r="E421" s="6">
        <v>100</v>
      </c>
    </row>
    <row r="422" spans="1:5" x14ac:dyDescent="0.25">
      <c r="A422" s="6" t="s">
        <v>83</v>
      </c>
      <c r="B422" s="6" t="s">
        <v>84</v>
      </c>
      <c r="C422" s="6" t="s">
        <v>12</v>
      </c>
      <c r="D422" s="6">
        <v>349.99617869999997</v>
      </c>
      <c r="E422" s="6">
        <v>100</v>
      </c>
    </row>
    <row r="423" spans="1:5" x14ac:dyDescent="0.25">
      <c r="A423" s="6" t="s">
        <v>99</v>
      </c>
      <c r="B423" s="6" t="s">
        <v>100</v>
      </c>
      <c r="C423" s="6" t="s">
        <v>11</v>
      </c>
      <c r="D423" s="6">
        <v>630.34335160000001</v>
      </c>
      <c r="E423" s="6">
        <v>100</v>
      </c>
    </row>
    <row r="424" spans="1:5" x14ac:dyDescent="0.25">
      <c r="A424" s="6" t="s">
        <v>99</v>
      </c>
      <c r="B424" s="6" t="s">
        <v>100</v>
      </c>
      <c r="C424" s="6" t="s">
        <v>12</v>
      </c>
      <c r="D424" s="6">
        <v>893.87480540000001</v>
      </c>
      <c r="E424" s="6">
        <v>100</v>
      </c>
    </row>
    <row r="425" spans="1:5" x14ac:dyDescent="0.25">
      <c r="A425" s="6" t="s">
        <v>101</v>
      </c>
      <c r="B425" s="6" t="s">
        <v>102</v>
      </c>
      <c r="C425" s="6" t="s">
        <v>11</v>
      </c>
      <c r="D425" s="6">
        <v>328.44309679999998</v>
      </c>
      <c r="E425" s="6">
        <v>100</v>
      </c>
    </row>
    <row r="426" spans="1:5" x14ac:dyDescent="0.25">
      <c r="A426" s="6" t="s">
        <v>101</v>
      </c>
      <c r="B426" s="6" t="s">
        <v>102</v>
      </c>
      <c r="C426" s="6" t="s">
        <v>12</v>
      </c>
      <c r="D426" s="6">
        <v>314.00603760000001</v>
      </c>
      <c r="E426" s="6">
        <v>100</v>
      </c>
    </row>
    <row r="427" spans="1:5" x14ac:dyDescent="0.25">
      <c r="A427" t="s">
        <v>1020</v>
      </c>
    </row>
    <row r="428" spans="1:5" x14ac:dyDescent="0.25">
      <c r="A428" t="s">
        <v>1023</v>
      </c>
    </row>
    <row r="429" spans="1:5" x14ac:dyDescent="0.25">
      <c r="A429" t="s">
        <v>1021</v>
      </c>
    </row>
    <row r="430" spans="1:5" x14ac:dyDescent="0.25">
      <c r="A430" t="s">
        <v>1022</v>
      </c>
    </row>
    <row r="431" spans="1:5" x14ac:dyDescent="0.25">
      <c r="A431" t="s">
        <v>15</v>
      </c>
    </row>
    <row r="434" spans="1:5" x14ac:dyDescent="0.25">
      <c r="E434" s="7" t="str">
        <f>HYPERLINK("#'Indice'!A1", "Ir al índice")</f>
        <v>Ir al índice</v>
      </c>
    </row>
    <row r="435" spans="1:5" ht="17.25" x14ac:dyDescent="0.3">
      <c r="A435" s="8" t="s">
        <v>392</v>
      </c>
    </row>
    <row r="436" spans="1:5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385</v>
      </c>
    </row>
    <row r="437" spans="1:5" x14ac:dyDescent="0.25">
      <c r="A437" s="6" t="s">
        <v>9</v>
      </c>
      <c r="B437" s="6" t="s">
        <v>10</v>
      </c>
      <c r="C437" s="6" t="s">
        <v>11</v>
      </c>
      <c r="D437" s="6">
        <v>2071.3519615</v>
      </c>
      <c r="E437" s="6">
        <v>100</v>
      </c>
    </row>
    <row r="438" spans="1:5" x14ac:dyDescent="0.25">
      <c r="A438" s="6" t="s">
        <v>9</v>
      </c>
      <c r="B438" s="6" t="s">
        <v>10</v>
      </c>
      <c r="C438" s="6" t="s">
        <v>12</v>
      </c>
      <c r="D438" s="6">
        <v>2659.8894270999999</v>
      </c>
      <c r="E438" s="6">
        <v>100</v>
      </c>
    </row>
    <row r="439" spans="1:5" x14ac:dyDescent="0.25">
      <c r="A439" s="6" t="s">
        <v>18</v>
      </c>
      <c r="B439" s="6" t="s">
        <v>19</v>
      </c>
      <c r="C439" s="6" t="s">
        <v>11</v>
      </c>
      <c r="D439" s="6">
        <v>291.53346260000001</v>
      </c>
      <c r="E439" s="6">
        <v>100</v>
      </c>
    </row>
    <row r="440" spans="1:5" x14ac:dyDescent="0.25">
      <c r="A440" s="6" t="s">
        <v>18</v>
      </c>
      <c r="B440" s="6" t="s">
        <v>19</v>
      </c>
      <c r="C440" s="6" t="s">
        <v>12</v>
      </c>
      <c r="D440" s="6">
        <v>2293.7452109999999</v>
      </c>
      <c r="E440" s="6">
        <v>100</v>
      </c>
    </row>
    <row r="441" spans="1:5" x14ac:dyDescent="0.25">
      <c r="A441" s="6" t="s">
        <v>20</v>
      </c>
      <c r="B441" s="6" t="s">
        <v>21</v>
      </c>
      <c r="C441" s="6" t="s">
        <v>11</v>
      </c>
      <c r="D441" s="6">
        <v>149.0262956</v>
      </c>
      <c r="E441" s="6">
        <v>100</v>
      </c>
    </row>
    <row r="442" spans="1:5" x14ac:dyDescent="0.25">
      <c r="A442" s="6" t="s">
        <v>20</v>
      </c>
      <c r="B442" s="6" t="s">
        <v>21</v>
      </c>
      <c r="C442" s="6" t="s">
        <v>12</v>
      </c>
      <c r="D442" s="6">
        <v>1108.8417345</v>
      </c>
      <c r="E442" s="6">
        <v>100</v>
      </c>
    </row>
    <row r="443" spans="1:5" x14ac:dyDescent="0.25">
      <c r="A443" s="6" t="s">
        <v>22</v>
      </c>
      <c r="B443" s="6" t="s">
        <v>23</v>
      </c>
      <c r="C443" s="6" t="s">
        <v>11</v>
      </c>
      <c r="D443" s="6">
        <v>45.26708</v>
      </c>
      <c r="E443" s="6">
        <v>100</v>
      </c>
    </row>
    <row r="444" spans="1:5" x14ac:dyDescent="0.25">
      <c r="A444" s="6" t="s">
        <v>22</v>
      </c>
      <c r="B444" s="6" t="s">
        <v>23</v>
      </c>
      <c r="C444" s="6" t="s">
        <v>12</v>
      </c>
      <c r="D444" s="6">
        <v>228.59875400000001</v>
      </c>
      <c r="E444" s="6">
        <v>100</v>
      </c>
    </row>
    <row r="445" spans="1:5" x14ac:dyDescent="0.25">
      <c r="A445" s="6" t="s">
        <v>24</v>
      </c>
      <c r="B445" s="6" t="s">
        <v>25</v>
      </c>
      <c r="C445" s="6" t="s">
        <v>11</v>
      </c>
      <c r="D445" s="6">
        <v>702.82400270000005</v>
      </c>
      <c r="E445" s="6">
        <v>100</v>
      </c>
    </row>
    <row r="446" spans="1:5" x14ac:dyDescent="0.25">
      <c r="A446" s="6" t="s">
        <v>24</v>
      </c>
      <c r="B446" s="6" t="s">
        <v>25</v>
      </c>
      <c r="C446" s="6" t="s">
        <v>12</v>
      </c>
      <c r="D446" s="6">
        <v>2004.5674591</v>
      </c>
      <c r="E446" s="6">
        <v>100</v>
      </c>
    </row>
    <row r="447" spans="1:5" x14ac:dyDescent="0.25">
      <c r="A447" s="6" t="s">
        <v>26</v>
      </c>
      <c r="B447" s="6" t="s">
        <v>27</v>
      </c>
      <c r="C447" s="6" t="s">
        <v>11</v>
      </c>
      <c r="D447" s="6">
        <v>74.351696000000004</v>
      </c>
      <c r="E447" s="6">
        <v>100</v>
      </c>
    </row>
    <row r="448" spans="1:5" x14ac:dyDescent="0.25">
      <c r="A448" s="6" t="s">
        <v>26</v>
      </c>
      <c r="B448" s="6" t="s">
        <v>27</v>
      </c>
      <c r="C448" s="6" t="s">
        <v>12</v>
      </c>
      <c r="D448" s="6">
        <v>233.8503623</v>
      </c>
      <c r="E448" s="6">
        <v>100</v>
      </c>
    </row>
    <row r="449" spans="1:5" x14ac:dyDescent="0.25">
      <c r="A449" s="6" t="s">
        <v>28</v>
      </c>
      <c r="B449" s="6" t="s">
        <v>29</v>
      </c>
      <c r="C449" s="6" t="s">
        <v>11</v>
      </c>
      <c r="D449" s="6">
        <v>164.2929006</v>
      </c>
      <c r="E449" s="6">
        <v>100</v>
      </c>
    </row>
    <row r="450" spans="1:5" x14ac:dyDescent="0.25">
      <c r="A450" s="6" t="s">
        <v>28</v>
      </c>
      <c r="B450" s="6" t="s">
        <v>29</v>
      </c>
      <c r="C450" s="6" t="s">
        <v>12</v>
      </c>
      <c r="D450" s="6">
        <v>554.41883150000001</v>
      </c>
      <c r="E450" s="6">
        <v>100</v>
      </c>
    </row>
    <row r="451" spans="1:5" x14ac:dyDescent="0.25">
      <c r="A451" s="6" t="s">
        <v>30</v>
      </c>
      <c r="B451" s="6" t="s">
        <v>31</v>
      </c>
      <c r="C451" s="6" t="s">
        <v>11</v>
      </c>
      <c r="D451" s="6">
        <v>193.3876697</v>
      </c>
      <c r="E451" s="6">
        <v>100</v>
      </c>
    </row>
    <row r="452" spans="1:5" x14ac:dyDescent="0.25">
      <c r="A452" s="6" t="s">
        <v>30</v>
      </c>
      <c r="B452" s="6" t="s">
        <v>31</v>
      </c>
      <c r="C452" s="6" t="s">
        <v>12</v>
      </c>
      <c r="D452" s="6">
        <v>724.90494969999997</v>
      </c>
      <c r="E452" s="6">
        <v>100</v>
      </c>
    </row>
    <row r="453" spans="1:5" x14ac:dyDescent="0.25">
      <c r="A453" t="s">
        <v>1020</v>
      </c>
    </row>
    <row r="454" spans="1:5" x14ac:dyDescent="0.25">
      <c r="A454" t="s">
        <v>1023</v>
      </c>
    </row>
    <row r="455" spans="1:5" x14ac:dyDescent="0.25">
      <c r="A455" t="s">
        <v>1021</v>
      </c>
    </row>
    <row r="456" spans="1:5" x14ac:dyDescent="0.25">
      <c r="A456" t="s">
        <v>1022</v>
      </c>
    </row>
    <row r="457" spans="1:5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7"/>
  <sheetViews>
    <sheetView workbookViewId="0"/>
  </sheetViews>
  <sheetFormatPr baseColWidth="10" defaultRowHeight="15" x14ac:dyDescent="0.25"/>
  <sheetData>
    <row r="1" spans="1:5" x14ac:dyDescent="0.25">
      <c r="E1" s="7" t="str">
        <f>HYPERLINK("#'Indice'!A1", "Ir al índice")</f>
        <v>Ir al índice</v>
      </c>
    </row>
    <row r="5" spans="1:5" ht="23.25" x14ac:dyDescent="0.35">
      <c r="A5" s="1" t="s">
        <v>953</v>
      </c>
    </row>
    <row r="7" spans="1:5" ht="21" x14ac:dyDescent="0.35">
      <c r="A7" s="2" t="s">
        <v>393</v>
      </c>
    </row>
    <row r="9" spans="1:5" x14ac:dyDescent="0.25">
      <c r="A9" t="s">
        <v>954</v>
      </c>
    </row>
    <row r="10" spans="1:5" x14ac:dyDescent="0.25">
      <c r="A10" t="s">
        <v>2</v>
      </c>
    </row>
    <row r="11" spans="1:5" x14ac:dyDescent="0.25">
      <c r="A11" t="s">
        <v>962</v>
      </c>
    </row>
    <row r="12" spans="1:5" x14ac:dyDescent="0.25">
      <c r="A12" s="3" t="s">
        <v>1019</v>
      </c>
    </row>
    <row r="13" spans="1:5" x14ac:dyDescent="0.25">
      <c r="A13" s="3" t="s">
        <v>3</v>
      </c>
    </row>
    <row r="15" spans="1:5" ht="17.25" x14ac:dyDescent="0.3">
      <c r="A15" s="4" t="s">
        <v>394</v>
      </c>
    </row>
    <row r="16" spans="1:5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385</v>
      </c>
    </row>
    <row r="17" spans="1:5" x14ac:dyDescent="0.25">
      <c r="A17" s="6" t="s">
        <v>9</v>
      </c>
      <c r="B17" s="6" t="s">
        <v>10</v>
      </c>
      <c r="C17" s="6" t="s">
        <v>11</v>
      </c>
      <c r="D17" s="6">
        <v>244817.72214100001</v>
      </c>
      <c r="E17" s="6">
        <v>100</v>
      </c>
    </row>
    <row r="18" spans="1:5" x14ac:dyDescent="0.25">
      <c r="A18" s="6" t="s">
        <v>9</v>
      </c>
      <c r="B18" s="6" t="s">
        <v>10</v>
      </c>
      <c r="C18" s="6" t="s">
        <v>12</v>
      </c>
      <c r="D18" s="6">
        <v>328908.14007700002</v>
      </c>
      <c r="E18" s="6">
        <v>100</v>
      </c>
    </row>
    <row r="19" spans="1:5" x14ac:dyDescent="0.25">
      <c r="A19" s="6" t="s">
        <v>9</v>
      </c>
      <c r="B19" s="6" t="s">
        <v>13</v>
      </c>
      <c r="C19" s="6" t="s">
        <v>11</v>
      </c>
      <c r="D19" s="6">
        <v>2071.3519615</v>
      </c>
      <c r="E19" s="6">
        <v>100</v>
      </c>
    </row>
    <row r="20" spans="1:5" x14ac:dyDescent="0.25">
      <c r="A20" s="6" t="s">
        <v>9</v>
      </c>
      <c r="B20" s="6" t="s">
        <v>13</v>
      </c>
      <c r="C20" s="6" t="s">
        <v>12</v>
      </c>
      <c r="D20" s="6">
        <v>2659.8894270999999</v>
      </c>
      <c r="E20" s="6">
        <v>100</v>
      </c>
    </row>
    <row r="21" spans="1:5" x14ac:dyDescent="0.25">
      <c r="A21" s="6" t="s">
        <v>9</v>
      </c>
      <c r="B21" s="6" t="s">
        <v>14</v>
      </c>
      <c r="C21" s="6" t="s">
        <v>11</v>
      </c>
      <c r="D21" s="6">
        <v>242746.37017949999</v>
      </c>
      <c r="E21" s="6">
        <v>100</v>
      </c>
    </row>
    <row r="22" spans="1:5" x14ac:dyDescent="0.25">
      <c r="A22" s="6" t="s">
        <v>9</v>
      </c>
      <c r="B22" s="6" t="s">
        <v>14</v>
      </c>
      <c r="C22" s="6" t="s">
        <v>12</v>
      </c>
      <c r="D22" s="6">
        <v>326248.2506499</v>
      </c>
      <c r="E22" s="6">
        <v>100</v>
      </c>
    </row>
    <row r="23" spans="1:5" x14ac:dyDescent="0.25">
      <c r="A23" t="s">
        <v>1020</v>
      </c>
    </row>
    <row r="24" spans="1:5" x14ac:dyDescent="0.25">
      <c r="A24" t="s">
        <v>1023</v>
      </c>
    </row>
    <row r="25" spans="1:5" x14ac:dyDescent="0.25">
      <c r="A25" t="s">
        <v>1021</v>
      </c>
    </row>
    <row r="26" spans="1:5" x14ac:dyDescent="0.25">
      <c r="A26" t="s">
        <v>1022</v>
      </c>
    </row>
    <row r="27" spans="1:5" x14ac:dyDescent="0.25">
      <c r="A27" t="s">
        <v>15</v>
      </c>
    </row>
    <row r="30" spans="1:5" x14ac:dyDescent="0.25">
      <c r="E30" s="7" t="str">
        <f>HYPERLINK("#'Indice'!A1", "Ir al índice")</f>
        <v>Ir al índice</v>
      </c>
    </row>
    <row r="31" spans="1:5" ht="17.25" x14ac:dyDescent="0.3">
      <c r="A31" s="4" t="s">
        <v>395</v>
      </c>
    </row>
    <row r="32" spans="1:5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385</v>
      </c>
    </row>
    <row r="33" spans="1:5" x14ac:dyDescent="0.25">
      <c r="A33" s="6" t="s">
        <v>9</v>
      </c>
      <c r="B33" s="6" t="s">
        <v>10</v>
      </c>
      <c r="C33" s="6" t="s">
        <v>11</v>
      </c>
      <c r="D33" s="6">
        <v>244817.72214100001</v>
      </c>
      <c r="E33" s="6">
        <v>100</v>
      </c>
    </row>
    <row r="34" spans="1:5" x14ac:dyDescent="0.25">
      <c r="A34" s="6" t="s">
        <v>9</v>
      </c>
      <c r="B34" s="6" t="s">
        <v>10</v>
      </c>
      <c r="C34" s="6" t="s">
        <v>12</v>
      </c>
      <c r="D34" s="6">
        <v>328908.14007700002</v>
      </c>
      <c r="E34" s="6">
        <v>100</v>
      </c>
    </row>
    <row r="35" spans="1:5" x14ac:dyDescent="0.25">
      <c r="A35" s="6" t="s">
        <v>18</v>
      </c>
      <c r="B35" s="6" t="s">
        <v>19</v>
      </c>
      <c r="C35" s="6" t="s">
        <v>11</v>
      </c>
      <c r="D35" s="6">
        <v>1516.5679032999999</v>
      </c>
      <c r="E35" s="6">
        <v>100</v>
      </c>
    </row>
    <row r="36" spans="1:5" x14ac:dyDescent="0.25">
      <c r="A36" s="6" t="s">
        <v>18</v>
      </c>
      <c r="B36" s="6" t="s">
        <v>19</v>
      </c>
      <c r="C36" s="6" t="s">
        <v>12</v>
      </c>
      <c r="D36" s="6">
        <v>10102.280935500001</v>
      </c>
      <c r="E36" s="6">
        <v>100</v>
      </c>
    </row>
    <row r="37" spans="1:5" x14ac:dyDescent="0.25">
      <c r="A37" s="6" t="s">
        <v>20</v>
      </c>
      <c r="B37" s="6" t="s">
        <v>21</v>
      </c>
      <c r="C37" s="6" t="s">
        <v>11</v>
      </c>
      <c r="D37" s="6">
        <v>415.31271140000001</v>
      </c>
      <c r="E37" s="6">
        <v>100</v>
      </c>
    </row>
    <row r="38" spans="1:5" x14ac:dyDescent="0.25">
      <c r="A38" s="6" t="s">
        <v>20</v>
      </c>
      <c r="B38" s="6" t="s">
        <v>21</v>
      </c>
      <c r="C38" s="6" t="s">
        <v>12</v>
      </c>
      <c r="D38" s="6">
        <v>2832.5985667999998</v>
      </c>
      <c r="E38" s="6">
        <v>100</v>
      </c>
    </row>
    <row r="39" spans="1:5" x14ac:dyDescent="0.25">
      <c r="A39" s="6" t="s">
        <v>22</v>
      </c>
      <c r="B39" s="6" t="s">
        <v>23</v>
      </c>
      <c r="C39" s="6" t="s">
        <v>11</v>
      </c>
      <c r="D39" s="6">
        <v>1403.5618850000001</v>
      </c>
      <c r="E39" s="6">
        <v>100</v>
      </c>
    </row>
    <row r="40" spans="1:5" x14ac:dyDescent="0.25">
      <c r="A40" s="6" t="s">
        <v>22</v>
      </c>
      <c r="B40" s="6" t="s">
        <v>23</v>
      </c>
      <c r="C40" s="6" t="s">
        <v>12</v>
      </c>
      <c r="D40" s="6">
        <v>7232.8555888000001</v>
      </c>
      <c r="E40" s="6">
        <v>100</v>
      </c>
    </row>
    <row r="41" spans="1:5" x14ac:dyDescent="0.25">
      <c r="A41" s="6" t="s">
        <v>24</v>
      </c>
      <c r="B41" s="6" t="s">
        <v>25</v>
      </c>
      <c r="C41" s="6" t="s">
        <v>11</v>
      </c>
      <c r="D41" s="6">
        <v>1248.8172454</v>
      </c>
      <c r="E41" s="6">
        <v>100</v>
      </c>
    </row>
    <row r="42" spans="1:5" x14ac:dyDescent="0.25">
      <c r="A42" s="6" t="s">
        <v>24</v>
      </c>
      <c r="B42" s="6" t="s">
        <v>25</v>
      </c>
      <c r="C42" s="6" t="s">
        <v>12</v>
      </c>
      <c r="D42" s="6">
        <v>3207.1307376999998</v>
      </c>
      <c r="E42" s="6">
        <v>100</v>
      </c>
    </row>
    <row r="43" spans="1:5" x14ac:dyDescent="0.25">
      <c r="A43" s="6" t="s">
        <v>26</v>
      </c>
      <c r="B43" s="6" t="s">
        <v>27</v>
      </c>
      <c r="C43" s="6" t="s">
        <v>11</v>
      </c>
      <c r="D43" s="6">
        <v>2202.2931990000002</v>
      </c>
      <c r="E43" s="6">
        <v>100</v>
      </c>
    </row>
    <row r="44" spans="1:5" x14ac:dyDescent="0.25">
      <c r="A44" s="6" t="s">
        <v>26</v>
      </c>
      <c r="B44" s="6" t="s">
        <v>27</v>
      </c>
      <c r="C44" s="6" t="s">
        <v>12</v>
      </c>
      <c r="D44" s="6">
        <v>8701.3642999999993</v>
      </c>
      <c r="E44" s="6">
        <v>100</v>
      </c>
    </row>
    <row r="45" spans="1:5" x14ac:dyDescent="0.25">
      <c r="A45" s="6" t="s">
        <v>28</v>
      </c>
      <c r="B45" s="6" t="s">
        <v>29</v>
      </c>
      <c r="C45" s="6" t="s">
        <v>11</v>
      </c>
      <c r="D45" s="6">
        <v>19833.1027736</v>
      </c>
      <c r="E45" s="6">
        <v>100</v>
      </c>
    </row>
    <row r="46" spans="1:5" x14ac:dyDescent="0.25">
      <c r="A46" s="6" t="s">
        <v>28</v>
      </c>
      <c r="B46" s="6" t="s">
        <v>29</v>
      </c>
      <c r="C46" s="6" t="s">
        <v>12</v>
      </c>
      <c r="D46" s="6">
        <v>47330.038901300002</v>
      </c>
      <c r="E46" s="6">
        <v>100</v>
      </c>
    </row>
    <row r="47" spans="1:5" x14ac:dyDescent="0.25">
      <c r="A47" s="6" t="s">
        <v>30</v>
      </c>
      <c r="B47" s="6" t="s">
        <v>31</v>
      </c>
      <c r="C47" s="6" t="s">
        <v>11</v>
      </c>
      <c r="D47" s="6">
        <v>496.67500200000001</v>
      </c>
      <c r="E47" s="6">
        <v>100</v>
      </c>
    </row>
    <row r="48" spans="1:5" x14ac:dyDescent="0.25">
      <c r="A48" s="6" t="s">
        <v>30</v>
      </c>
      <c r="B48" s="6" t="s">
        <v>31</v>
      </c>
      <c r="C48" s="6" t="s">
        <v>12</v>
      </c>
      <c r="D48" s="6">
        <v>2101.6030018000001</v>
      </c>
      <c r="E48" s="6">
        <v>100</v>
      </c>
    </row>
    <row r="49" spans="1:5" x14ac:dyDescent="0.25">
      <c r="A49" t="s">
        <v>1020</v>
      </c>
    </row>
    <row r="50" spans="1:5" x14ac:dyDescent="0.25">
      <c r="A50" t="s">
        <v>1023</v>
      </c>
    </row>
    <row r="51" spans="1:5" x14ac:dyDescent="0.25">
      <c r="A51" t="s">
        <v>1021</v>
      </c>
    </row>
    <row r="52" spans="1:5" x14ac:dyDescent="0.25">
      <c r="A52" t="s">
        <v>1022</v>
      </c>
    </row>
    <row r="53" spans="1:5" x14ac:dyDescent="0.25">
      <c r="A53" t="s">
        <v>15</v>
      </c>
    </row>
    <row r="56" spans="1:5" x14ac:dyDescent="0.25">
      <c r="E56" s="7" t="str">
        <f>HYPERLINK("#'Indice'!A1", "Ir al índice")</f>
        <v>Ir al índice</v>
      </c>
    </row>
    <row r="57" spans="1:5" ht="17.25" x14ac:dyDescent="0.3">
      <c r="A57" s="4" t="s">
        <v>396</v>
      </c>
    </row>
    <row r="58" spans="1:5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385</v>
      </c>
    </row>
    <row r="59" spans="1:5" x14ac:dyDescent="0.25">
      <c r="A59" s="6" t="s">
        <v>9</v>
      </c>
      <c r="B59" s="6" t="s">
        <v>10</v>
      </c>
      <c r="C59" s="6" t="s">
        <v>11</v>
      </c>
      <c r="D59" s="6">
        <v>242746.37017949999</v>
      </c>
      <c r="E59" s="6">
        <v>100</v>
      </c>
    </row>
    <row r="60" spans="1:5" x14ac:dyDescent="0.25">
      <c r="A60" s="6" t="s">
        <v>9</v>
      </c>
      <c r="B60" s="6" t="s">
        <v>10</v>
      </c>
      <c r="C60" s="6" t="s">
        <v>12</v>
      </c>
      <c r="D60" s="6">
        <v>326248.2506499</v>
      </c>
      <c r="E60" s="6">
        <v>100</v>
      </c>
    </row>
    <row r="61" spans="1:5" x14ac:dyDescent="0.25">
      <c r="A61" s="6" t="s">
        <v>33</v>
      </c>
      <c r="B61" s="6" t="s">
        <v>34</v>
      </c>
      <c r="C61" s="6" t="s">
        <v>11</v>
      </c>
      <c r="D61" s="6">
        <v>297.54807570000003</v>
      </c>
      <c r="E61" s="6">
        <v>100</v>
      </c>
    </row>
    <row r="62" spans="1:5" x14ac:dyDescent="0.25">
      <c r="A62" s="6" t="s">
        <v>33</v>
      </c>
      <c r="B62" s="6" t="s">
        <v>34</v>
      </c>
      <c r="C62" s="6" t="s">
        <v>12</v>
      </c>
      <c r="D62" s="6">
        <v>990.76646470000003</v>
      </c>
      <c r="E62" s="6">
        <v>100</v>
      </c>
    </row>
    <row r="63" spans="1:5" x14ac:dyDescent="0.25">
      <c r="A63" s="6" t="s">
        <v>35</v>
      </c>
      <c r="B63" s="6" t="s">
        <v>36</v>
      </c>
      <c r="C63" s="6" t="s">
        <v>11</v>
      </c>
      <c r="D63" s="6">
        <v>747.27371600000004</v>
      </c>
      <c r="E63" s="6">
        <v>100</v>
      </c>
    </row>
    <row r="64" spans="1:5" x14ac:dyDescent="0.25">
      <c r="A64" s="6" t="s">
        <v>35</v>
      </c>
      <c r="B64" s="6" t="s">
        <v>36</v>
      </c>
      <c r="C64" s="6" t="s">
        <v>12</v>
      </c>
      <c r="D64" s="6">
        <v>4868.6994445999999</v>
      </c>
      <c r="E64" s="6">
        <v>100</v>
      </c>
    </row>
    <row r="65" spans="1:5" x14ac:dyDescent="0.25">
      <c r="A65" s="6" t="s">
        <v>18</v>
      </c>
      <c r="B65" s="6" t="s">
        <v>19</v>
      </c>
      <c r="C65" s="6" t="s">
        <v>11</v>
      </c>
      <c r="D65" s="6">
        <v>1225.0344407</v>
      </c>
      <c r="E65" s="6">
        <v>100</v>
      </c>
    </row>
    <row r="66" spans="1:5" x14ac:dyDescent="0.25">
      <c r="A66" s="6" t="s">
        <v>18</v>
      </c>
      <c r="B66" s="6" t="s">
        <v>19</v>
      </c>
      <c r="C66" s="6" t="s">
        <v>12</v>
      </c>
      <c r="D66" s="6">
        <v>7808.5357244999996</v>
      </c>
      <c r="E66" s="6">
        <v>100</v>
      </c>
    </row>
    <row r="67" spans="1:5" x14ac:dyDescent="0.25">
      <c r="A67" s="6" t="s">
        <v>20</v>
      </c>
      <c r="B67" s="6" t="s">
        <v>21</v>
      </c>
      <c r="C67" s="6" t="s">
        <v>11</v>
      </c>
      <c r="D67" s="6">
        <v>266.28641579999999</v>
      </c>
      <c r="E67" s="6">
        <v>100</v>
      </c>
    </row>
    <row r="68" spans="1:5" x14ac:dyDescent="0.25">
      <c r="A68" s="6" t="s">
        <v>20</v>
      </c>
      <c r="B68" s="6" t="s">
        <v>21</v>
      </c>
      <c r="C68" s="6" t="s">
        <v>12</v>
      </c>
      <c r="D68" s="6">
        <v>1723.7568323</v>
      </c>
      <c r="E68" s="6">
        <v>100</v>
      </c>
    </row>
    <row r="69" spans="1:5" x14ac:dyDescent="0.25">
      <c r="A69" s="6" t="s">
        <v>37</v>
      </c>
      <c r="B69" s="6" t="s">
        <v>38</v>
      </c>
      <c r="C69" s="6" t="s">
        <v>11</v>
      </c>
      <c r="D69" s="6">
        <v>753.49501569999995</v>
      </c>
      <c r="E69" s="6">
        <v>100</v>
      </c>
    </row>
    <row r="70" spans="1:5" x14ac:dyDescent="0.25">
      <c r="A70" s="6" t="s">
        <v>37</v>
      </c>
      <c r="B70" s="6" t="s">
        <v>38</v>
      </c>
      <c r="C70" s="6" t="s">
        <v>12</v>
      </c>
      <c r="D70" s="6">
        <v>2064.2716417000001</v>
      </c>
      <c r="E70" s="6">
        <v>100</v>
      </c>
    </row>
    <row r="71" spans="1:5" x14ac:dyDescent="0.25">
      <c r="A71" s="6" t="s">
        <v>39</v>
      </c>
      <c r="B71" s="6" t="s">
        <v>40</v>
      </c>
      <c r="C71" s="6" t="s">
        <v>11</v>
      </c>
      <c r="D71" s="6">
        <v>3207.9659369000001</v>
      </c>
      <c r="E71" s="6">
        <v>100</v>
      </c>
    </row>
    <row r="72" spans="1:5" x14ac:dyDescent="0.25">
      <c r="A72" s="6" t="s">
        <v>39</v>
      </c>
      <c r="B72" s="6" t="s">
        <v>40</v>
      </c>
      <c r="C72" s="6" t="s">
        <v>12</v>
      </c>
      <c r="D72" s="6">
        <v>11396.001960600001</v>
      </c>
      <c r="E72" s="6">
        <v>100</v>
      </c>
    </row>
    <row r="73" spans="1:5" x14ac:dyDescent="0.25">
      <c r="A73" s="6" t="s">
        <v>22</v>
      </c>
      <c r="B73" s="6" t="s">
        <v>23</v>
      </c>
      <c r="C73" s="6" t="s">
        <v>11</v>
      </c>
      <c r="D73" s="6">
        <v>1358.294805</v>
      </c>
      <c r="E73" s="6">
        <v>100</v>
      </c>
    </row>
    <row r="74" spans="1:5" x14ac:dyDescent="0.25">
      <c r="A74" s="6" t="s">
        <v>22</v>
      </c>
      <c r="B74" s="6" t="s">
        <v>23</v>
      </c>
      <c r="C74" s="6" t="s">
        <v>12</v>
      </c>
      <c r="D74" s="6">
        <v>7004.2568348000004</v>
      </c>
      <c r="E74" s="6">
        <v>100</v>
      </c>
    </row>
    <row r="75" spans="1:5" x14ac:dyDescent="0.25">
      <c r="A75" s="6" t="s">
        <v>41</v>
      </c>
      <c r="B75" s="6" t="s">
        <v>42</v>
      </c>
      <c r="C75" s="6" t="s">
        <v>11</v>
      </c>
      <c r="D75" s="6">
        <v>5810.9626556000003</v>
      </c>
      <c r="E75" s="6">
        <v>100</v>
      </c>
    </row>
    <row r="76" spans="1:5" x14ac:dyDescent="0.25">
      <c r="A76" s="6" t="s">
        <v>41</v>
      </c>
      <c r="B76" s="6" t="s">
        <v>42</v>
      </c>
      <c r="C76" s="6" t="s">
        <v>12</v>
      </c>
      <c r="D76" s="6">
        <v>12303.7401677</v>
      </c>
      <c r="E76" s="6">
        <v>100</v>
      </c>
    </row>
    <row r="77" spans="1:5" x14ac:dyDescent="0.25">
      <c r="A77" s="6" t="s">
        <v>43</v>
      </c>
      <c r="B77" s="6" t="s">
        <v>44</v>
      </c>
      <c r="C77" s="6" t="s">
        <v>11</v>
      </c>
      <c r="D77" s="6">
        <v>156.20355459999999</v>
      </c>
      <c r="E77" s="6">
        <v>100</v>
      </c>
    </row>
    <row r="78" spans="1:5" x14ac:dyDescent="0.25">
      <c r="A78" s="6" t="s">
        <v>43</v>
      </c>
      <c r="B78" s="6" t="s">
        <v>44</v>
      </c>
      <c r="C78" s="6" t="s">
        <v>12</v>
      </c>
      <c r="D78" s="6">
        <v>826.47350789999996</v>
      </c>
      <c r="E78" s="6">
        <v>100</v>
      </c>
    </row>
    <row r="79" spans="1:5" x14ac:dyDescent="0.25">
      <c r="A79" s="6" t="s">
        <v>24</v>
      </c>
      <c r="B79" s="6" t="s">
        <v>25</v>
      </c>
      <c r="C79" s="6" t="s">
        <v>11</v>
      </c>
      <c r="D79" s="6">
        <v>545.9932427</v>
      </c>
      <c r="E79" s="6">
        <v>100</v>
      </c>
    </row>
    <row r="80" spans="1:5" x14ac:dyDescent="0.25">
      <c r="A80" s="6" t="s">
        <v>24</v>
      </c>
      <c r="B80" s="6" t="s">
        <v>25</v>
      </c>
      <c r="C80" s="6" t="s">
        <v>12</v>
      </c>
      <c r="D80" s="6">
        <v>1202.5632786000001</v>
      </c>
      <c r="E80" s="6">
        <v>100</v>
      </c>
    </row>
    <row r="81" spans="1:5" x14ac:dyDescent="0.25">
      <c r="A81" s="6" t="s">
        <v>45</v>
      </c>
      <c r="B81" s="6" t="s">
        <v>46</v>
      </c>
      <c r="C81" s="6" t="s">
        <v>11</v>
      </c>
      <c r="D81" s="6">
        <v>2908.1582683000001</v>
      </c>
      <c r="E81" s="6">
        <v>100</v>
      </c>
    </row>
    <row r="82" spans="1:5" x14ac:dyDescent="0.25">
      <c r="A82" s="6" t="s">
        <v>45</v>
      </c>
      <c r="B82" s="6" t="s">
        <v>46</v>
      </c>
      <c r="C82" s="6" t="s">
        <v>12</v>
      </c>
      <c r="D82" s="6">
        <v>7315.2207840000001</v>
      </c>
      <c r="E82" s="6">
        <v>100</v>
      </c>
    </row>
    <row r="83" spans="1:5" x14ac:dyDescent="0.25">
      <c r="A83" s="6" t="s">
        <v>26</v>
      </c>
      <c r="B83" s="6" t="s">
        <v>27</v>
      </c>
      <c r="C83" s="6" t="s">
        <v>11</v>
      </c>
      <c r="D83" s="6">
        <v>2127.941503</v>
      </c>
      <c r="E83" s="6">
        <v>100</v>
      </c>
    </row>
    <row r="84" spans="1:5" x14ac:dyDescent="0.25">
      <c r="A84" s="6" t="s">
        <v>26</v>
      </c>
      <c r="B84" s="6" t="s">
        <v>27</v>
      </c>
      <c r="C84" s="6" t="s">
        <v>12</v>
      </c>
      <c r="D84" s="6">
        <v>8467.5139376999996</v>
      </c>
      <c r="E84" s="6">
        <v>100</v>
      </c>
    </row>
    <row r="85" spans="1:5" x14ac:dyDescent="0.25">
      <c r="A85" s="6" t="s">
        <v>47</v>
      </c>
      <c r="B85" s="6" t="s">
        <v>48</v>
      </c>
      <c r="C85" s="6" t="s">
        <v>11</v>
      </c>
      <c r="D85" s="6">
        <v>738.80600089999996</v>
      </c>
      <c r="E85" s="6">
        <v>100</v>
      </c>
    </row>
    <row r="86" spans="1:5" x14ac:dyDescent="0.25">
      <c r="A86" s="6" t="s">
        <v>47</v>
      </c>
      <c r="B86" s="6" t="s">
        <v>48</v>
      </c>
      <c r="C86" s="6" t="s">
        <v>12</v>
      </c>
      <c r="D86" s="6">
        <v>1452.9210011</v>
      </c>
      <c r="E86" s="6">
        <v>100</v>
      </c>
    </row>
    <row r="87" spans="1:5" x14ac:dyDescent="0.25">
      <c r="A87" s="6" t="s">
        <v>28</v>
      </c>
      <c r="B87" s="6" t="s">
        <v>29</v>
      </c>
      <c r="C87" s="6" t="s">
        <v>11</v>
      </c>
      <c r="D87" s="6">
        <v>19668.809872999998</v>
      </c>
      <c r="E87" s="6">
        <v>100</v>
      </c>
    </row>
    <row r="88" spans="1:5" x14ac:dyDescent="0.25">
      <c r="A88" s="6" t="s">
        <v>28</v>
      </c>
      <c r="B88" s="6" t="s">
        <v>29</v>
      </c>
      <c r="C88" s="6" t="s">
        <v>12</v>
      </c>
      <c r="D88" s="6">
        <v>46775.620069800003</v>
      </c>
      <c r="E88" s="6">
        <v>100</v>
      </c>
    </row>
    <row r="89" spans="1:5" x14ac:dyDescent="0.25">
      <c r="A89" s="6" t="s">
        <v>30</v>
      </c>
      <c r="B89" s="6" t="s">
        <v>31</v>
      </c>
      <c r="C89" s="6" t="s">
        <v>11</v>
      </c>
      <c r="D89" s="6">
        <v>303.2873323</v>
      </c>
      <c r="E89" s="6">
        <v>100</v>
      </c>
    </row>
    <row r="90" spans="1:5" x14ac:dyDescent="0.25">
      <c r="A90" s="6" t="s">
        <v>30</v>
      </c>
      <c r="B90" s="6" t="s">
        <v>31</v>
      </c>
      <c r="C90" s="6" t="s">
        <v>12</v>
      </c>
      <c r="D90" s="6">
        <v>1376.6980521</v>
      </c>
      <c r="E90" s="6">
        <v>100</v>
      </c>
    </row>
    <row r="91" spans="1:5" x14ac:dyDescent="0.25">
      <c r="A91" s="6" t="s">
        <v>49</v>
      </c>
      <c r="B91" s="6" t="s">
        <v>50</v>
      </c>
      <c r="C91" s="6" t="s">
        <v>11</v>
      </c>
      <c r="D91" s="6">
        <v>286.51566989999998</v>
      </c>
      <c r="E91" s="6">
        <v>100</v>
      </c>
    </row>
    <row r="92" spans="1:5" x14ac:dyDescent="0.25">
      <c r="A92" s="6" t="s">
        <v>49</v>
      </c>
      <c r="B92" s="6" t="s">
        <v>50</v>
      </c>
      <c r="C92" s="6" t="s">
        <v>12</v>
      </c>
      <c r="D92" s="6">
        <v>853.80388919999996</v>
      </c>
      <c r="E92" s="6">
        <v>100</v>
      </c>
    </row>
    <row r="93" spans="1:5" x14ac:dyDescent="0.25">
      <c r="A93" s="6" t="s">
        <v>51</v>
      </c>
      <c r="B93" s="6" t="s">
        <v>52</v>
      </c>
      <c r="C93" s="6" t="s">
        <v>11</v>
      </c>
      <c r="D93" s="6">
        <v>140.4247957</v>
      </c>
      <c r="E93" s="6">
        <v>100</v>
      </c>
    </row>
    <row r="94" spans="1:5" x14ac:dyDescent="0.25">
      <c r="A94" s="6" t="s">
        <v>51</v>
      </c>
      <c r="B94" s="6" t="s">
        <v>52</v>
      </c>
      <c r="C94" s="6" t="s">
        <v>12</v>
      </c>
      <c r="D94" s="6">
        <v>619.73854370000004</v>
      </c>
      <c r="E94" s="6">
        <v>100</v>
      </c>
    </row>
    <row r="95" spans="1:5" x14ac:dyDescent="0.25">
      <c r="A95" s="6" t="s">
        <v>53</v>
      </c>
      <c r="B95" s="6" t="s">
        <v>54</v>
      </c>
      <c r="C95" s="6" t="s">
        <v>11</v>
      </c>
      <c r="D95" s="6">
        <v>211.86539740000001</v>
      </c>
      <c r="E95" s="6">
        <v>100</v>
      </c>
    </row>
    <row r="96" spans="1:5" x14ac:dyDescent="0.25">
      <c r="A96" s="6" t="s">
        <v>53</v>
      </c>
      <c r="B96" s="6" t="s">
        <v>54</v>
      </c>
      <c r="C96" s="6" t="s">
        <v>12</v>
      </c>
      <c r="D96" s="6">
        <v>835.45875679999995</v>
      </c>
      <c r="E96" s="6">
        <v>100</v>
      </c>
    </row>
    <row r="97" spans="1:5" x14ac:dyDescent="0.25">
      <c r="A97" s="6" t="s">
        <v>55</v>
      </c>
      <c r="B97" s="6" t="s">
        <v>56</v>
      </c>
      <c r="C97" s="6" t="s">
        <v>11</v>
      </c>
      <c r="D97" s="6">
        <v>237.00715679999999</v>
      </c>
      <c r="E97" s="6">
        <v>100</v>
      </c>
    </row>
    <row r="98" spans="1:5" x14ac:dyDescent="0.25">
      <c r="A98" s="6" t="s">
        <v>55</v>
      </c>
      <c r="B98" s="6" t="s">
        <v>56</v>
      </c>
      <c r="C98" s="6" t="s">
        <v>12</v>
      </c>
      <c r="D98" s="6">
        <v>1213.7645503000001</v>
      </c>
      <c r="E98" s="6">
        <v>100</v>
      </c>
    </row>
    <row r="99" spans="1:5" x14ac:dyDescent="0.25">
      <c r="A99" s="6" t="s">
        <v>57</v>
      </c>
      <c r="B99" s="6" t="s">
        <v>58</v>
      </c>
      <c r="C99" s="6" t="s">
        <v>11</v>
      </c>
      <c r="D99" s="6">
        <v>83.589924400000001</v>
      </c>
      <c r="E99" s="6">
        <v>100</v>
      </c>
    </row>
    <row r="100" spans="1:5" x14ac:dyDescent="0.25">
      <c r="A100" s="6" t="s">
        <v>57</v>
      </c>
      <c r="B100" s="6" t="s">
        <v>58</v>
      </c>
      <c r="C100" s="6" t="s">
        <v>12</v>
      </c>
      <c r="D100" s="6">
        <v>150.2683543</v>
      </c>
      <c r="E100" s="6">
        <v>100</v>
      </c>
    </row>
    <row r="101" spans="1:5" x14ac:dyDescent="0.25">
      <c r="A101" s="6" t="s">
        <v>59</v>
      </c>
      <c r="B101" s="6" t="s">
        <v>60</v>
      </c>
      <c r="C101" s="6" t="s">
        <v>11</v>
      </c>
      <c r="D101" s="6">
        <v>1595.5685003999999</v>
      </c>
      <c r="E101" s="6">
        <v>100</v>
      </c>
    </row>
    <row r="102" spans="1:5" x14ac:dyDescent="0.25">
      <c r="A102" s="6" t="s">
        <v>59</v>
      </c>
      <c r="B102" s="6" t="s">
        <v>60</v>
      </c>
      <c r="C102" s="6" t="s">
        <v>12</v>
      </c>
      <c r="D102" s="6">
        <v>8422.5458388999996</v>
      </c>
      <c r="E102" s="6">
        <v>100</v>
      </c>
    </row>
    <row r="103" spans="1:5" x14ac:dyDescent="0.25">
      <c r="A103" t="s">
        <v>1020</v>
      </c>
    </row>
    <row r="104" spans="1:5" x14ac:dyDescent="0.25">
      <c r="A104" t="s">
        <v>1023</v>
      </c>
    </row>
    <row r="105" spans="1:5" x14ac:dyDescent="0.25">
      <c r="A105" t="s">
        <v>1021</v>
      </c>
    </row>
    <row r="106" spans="1:5" x14ac:dyDescent="0.25">
      <c r="A106" t="s">
        <v>1022</v>
      </c>
    </row>
    <row r="107" spans="1:5" x14ac:dyDescent="0.25">
      <c r="A107" t="s">
        <v>15</v>
      </c>
    </row>
    <row r="110" spans="1:5" x14ac:dyDescent="0.25">
      <c r="E110" s="7" t="str">
        <f>HYPERLINK("#'Indice'!A1", "Ir al índice")</f>
        <v>Ir al índice</v>
      </c>
    </row>
    <row r="111" spans="1:5" ht="17.25" x14ac:dyDescent="0.3">
      <c r="A111" s="4" t="s">
        <v>397</v>
      </c>
    </row>
    <row r="112" spans="1:5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385</v>
      </c>
    </row>
    <row r="113" spans="1:5" x14ac:dyDescent="0.25">
      <c r="A113" s="6" t="s">
        <v>63</v>
      </c>
      <c r="B113" s="6" t="s">
        <v>64</v>
      </c>
      <c r="C113" s="6" t="s">
        <v>11</v>
      </c>
      <c r="D113" s="6">
        <v>7374.7600462999999</v>
      </c>
      <c r="E113" s="6">
        <v>100</v>
      </c>
    </row>
    <row r="114" spans="1:5" x14ac:dyDescent="0.25">
      <c r="A114" s="6" t="s">
        <v>63</v>
      </c>
      <c r="B114" s="6" t="s">
        <v>64</v>
      </c>
      <c r="C114" s="6" t="s">
        <v>12</v>
      </c>
      <c r="D114" s="6">
        <v>17096.080228300001</v>
      </c>
      <c r="E114" s="6">
        <v>100</v>
      </c>
    </row>
    <row r="115" spans="1:5" x14ac:dyDescent="0.25">
      <c r="A115" s="6" t="s">
        <v>65</v>
      </c>
      <c r="B115" s="6" t="s">
        <v>66</v>
      </c>
      <c r="C115" s="6" t="s">
        <v>11</v>
      </c>
      <c r="D115" s="6">
        <v>2595.5543929</v>
      </c>
      <c r="E115" s="6">
        <v>100</v>
      </c>
    </row>
    <row r="116" spans="1:5" x14ac:dyDescent="0.25">
      <c r="A116" s="6" t="s">
        <v>65</v>
      </c>
      <c r="B116" s="6" t="s">
        <v>66</v>
      </c>
      <c r="C116" s="6" t="s">
        <v>12</v>
      </c>
      <c r="D116" s="6">
        <v>7019.5117073000001</v>
      </c>
      <c r="E116" s="6">
        <v>100</v>
      </c>
    </row>
    <row r="117" spans="1:5" x14ac:dyDescent="0.25">
      <c r="A117" s="6" t="s">
        <v>67</v>
      </c>
      <c r="B117" s="6" t="s">
        <v>68</v>
      </c>
      <c r="C117" s="6" t="s">
        <v>11</v>
      </c>
      <c r="D117" s="6">
        <v>5407.4878933999998</v>
      </c>
      <c r="E117" s="6">
        <v>100</v>
      </c>
    </row>
    <row r="118" spans="1:5" x14ac:dyDescent="0.25">
      <c r="A118" s="6" t="s">
        <v>67</v>
      </c>
      <c r="B118" s="6" t="s">
        <v>68</v>
      </c>
      <c r="C118" s="6" t="s">
        <v>12</v>
      </c>
      <c r="D118" s="6">
        <v>4440.1709922</v>
      </c>
      <c r="E118" s="6">
        <v>100</v>
      </c>
    </row>
    <row r="119" spans="1:5" x14ac:dyDescent="0.25">
      <c r="A119" s="6" t="s">
        <v>69</v>
      </c>
      <c r="B119" s="6" t="s">
        <v>70</v>
      </c>
      <c r="C119" s="6" t="s">
        <v>11</v>
      </c>
      <c r="D119" s="6">
        <v>18846.069979399999</v>
      </c>
      <c r="E119" s="6">
        <v>100</v>
      </c>
    </row>
    <row r="120" spans="1:5" x14ac:dyDescent="0.25">
      <c r="A120" s="6" t="s">
        <v>69</v>
      </c>
      <c r="B120" s="6" t="s">
        <v>70</v>
      </c>
      <c r="C120" s="6" t="s">
        <v>12</v>
      </c>
      <c r="D120" s="6">
        <v>20723.4852699</v>
      </c>
      <c r="E120" s="6">
        <v>100</v>
      </c>
    </row>
    <row r="121" spans="1:5" x14ac:dyDescent="0.25">
      <c r="A121" s="6" t="s">
        <v>71</v>
      </c>
      <c r="B121" s="6" t="s">
        <v>72</v>
      </c>
      <c r="C121" s="6" t="s">
        <v>11</v>
      </c>
      <c r="D121" s="6">
        <v>25205.598365000002</v>
      </c>
      <c r="E121" s="6">
        <v>100</v>
      </c>
    </row>
    <row r="122" spans="1:5" x14ac:dyDescent="0.25">
      <c r="A122" s="6" t="s">
        <v>71</v>
      </c>
      <c r="B122" s="6" t="s">
        <v>72</v>
      </c>
      <c r="C122" s="6" t="s">
        <v>12</v>
      </c>
      <c r="D122" s="6">
        <v>19507.2117645</v>
      </c>
      <c r="E122" s="6">
        <v>100</v>
      </c>
    </row>
    <row r="123" spans="1:5" x14ac:dyDescent="0.25">
      <c r="A123" s="6" t="s">
        <v>73</v>
      </c>
      <c r="B123" s="6" t="s">
        <v>74</v>
      </c>
      <c r="C123" s="6" t="s">
        <v>11</v>
      </c>
      <c r="D123" s="6">
        <v>6670.8561444999996</v>
      </c>
      <c r="E123" s="6">
        <v>100</v>
      </c>
    </row>
    <row r="124" spans="1:5" x14ac:dyDescent="0.25">
      <c r="A124" s="6" t="s">
        <v>73</v>
      </c>
      <c r="B124" s="6" t="s">
        <v>74</v>
      </c>
      <c r="C124" s="6" t="s">
        <v>12</v>
      </c>
      <c r="D124" s="6">
        <v>7466.6972581999999</v>
      </c>
      <c r="E124" s="6">
        <v>100</v>
      </c>
    </row>
    <row r="125" spans="1:5" x14ac:dyDescent="0.25">
      <c r="A125" s="6" t="s">
        <v>75</v>
      </c>
      <c r="B125" s="6" t="s">
        <v>76</v>
      </c>
      <c r="C125" s="6" t="s">
        <v>11</v>
      </c>
      <c r="D125" s="6">
        <v>33921.131287199998</v>
      </c>
      <c r="E125" s="6">
        <v>100</v>
      </c>
    </row>
    <row r="126" spans="1:5" x14ac:dyDescent="0.25">
      <c r="A126" s="6" t="s">
        <v>75</v>
      </c>
      <c r="B126" s="6" t="s">
        <v>76</v>
      </c>
      <c r="C126" s="6" t="s">
        <v>12</v>
      </c>
      <c r="D126" s="6">
        <v>32135.087995499998</v>
      </c>
      <c r="E126" s="6">
        <v>100</v>
      </c>
    </row>
    <row r="127" spans="1:5" x14ac:dyDescent="0.25">
      <c r="A127" s="6" t="s">
        <v>77</v>
      </c>
      <c r="B127" s="6" t="s">
        <v>78</v>
      </c>
      <c r="C127" s="6" t="s">
        <v>11</v>
      </c>
      <c r="D127" s="6">
        <v>30315.7484019</v>
      </c>
      <c r="E127" s="6">
        <v>100</v>
      </c>
    </row>
    <row r="128" spans="1:5" x14ac:dyDescent="0.25">
      <c r="A128" s="6" t="s">
        <v>77</v>
      </c>
      <c r="B128" s="6" t="s">
        <v>78</v>
      </c>
      <c r="C128" s="6" t="s">
        <v>12</v>
      </c>
      <c r="D128" s="6">
        <v>45203.501182300002</v>
      </c>
      <c r="E128" s="6">
        <v>100</v>
      </c>
    </row>
    <row r="129" spans="1:5" x14ac:dyDescent="0.25">
      <c r="A129" s="6" t="s">
        <v>79</v>
      </c>
      <c r="B129" s="6" t="s">
        <v>80</v>
      </c>
      <c r="C129" s="6" t="s">
        <v>11</v>
      </c>
      <c r="D129" s="6">
        <v>5574.6993537999997</v>
      </c>
      <c r="E129" s="6">
        <v>100</v>
      </c>
    </row>
    <row r="130" spans="1:5" x14ac:dyDescent="0.25">
      <c r="A130" s="6" t="s">
        <v>79</v>
      </c>
      <c r="B130" s="6" t="s">
        <v>80</v>
      </c>
      <c r="C130" s="6" t="s">
        <v>12</v>
      </c>
      <c r="D130" s="6">
        <v>16354.840375899999</v>
      </c>
      <c r="E130" s="6">
        <v>100</v>
      </c>
    </row>
    <row r="131" spans="1:5" x14ac:dyDescent="0.25">
      <c r="A131" s="6" t="s">
        <v>81</v>
      </c>
      <c r="B131" s="6" t="s">
        <v>82</v>
      </c>
      <c r="C131" s="6" t="s">
        <v>11</v>
      </c>
      <c r="D131" s="6">
        <v>15013.467095800001</v>
      </c>
      <c r="E131" s="6">
        <v>100</v>
      </c>
    </row>
    <row r="132" spans="1:5" x14ac:dyDescent="0.25">
      <c r="A132" s="6" t="s">
        <v>81</v>
      </c>
      <c r="B132" s="6" t="s">
        <v>82</v>
      </c>
      <c r="C132" s="6" t="s">
        <v>12</v>
      </c>
      <c r="D132" s="6">
        <v>36147.187102199998</v>
      </c>
      <c r="E132" s="6">
        <v>100</v>
      </c>
    </row>
    <row r="133" spans="1:5" x14ac:dyDescent="0.25">
      <c r="A133" s="6" t="s">
        <v>83</v>
      </c>
      <c r="B133" s="6" t="s">
        <v>84</v>
      </c>
      <c r="C133" s="6" t="s">
        <v>11</v>
      </c>
      <c r="D133" s="6">
        <v>24483.575141000001</v>
      </c>
      <c r="E133" s="6">
        <v>100</v>
      </c>
    </row>
    <row r="134" spans="1:5" x14ac:dyDescent="0.25">
      <c r="A134" s="6" t="s">
        <v>83</v>
      </c>
      <c r="B134" s="6" t="s">
        <v>84</v>
      </c>
      <c r="C134" s="6" t="s">
        <v>12</v>
      </c>
      <c r="D134" s="6">
        <v>46021.6139348</v>
      </c>
      <c r="E134" s="6">
        <v>100</v>
      </c>
    </row>
    <row r="135" spans="1:5" x14ac:dyDescent="0.25">
      <c r="A135" s="6" t="s">
        <v>85</v>
      </c>
      <c r="B135" s="6" t="s">
        <v>86</v>
      </c>
      <c r="C135" s="6" t="s">
        <v>11</v>
      </c>
      <c r="D135" s="6">
        <v>1932.3282176</v>
      </c>
      <c r="E135" s="6">
        <v>100</v>
      </c>
    </row>
    <row r="136" spans="1:5" x14ac:dyDescent="0.25">
      <c r="A136" s="6" t="s">
        <v>85</v>
      </c>
      <c r="B136" s="6" t="s">
        <v>86</v>
      </c>
      <c r="C136" s="6" t="s">
        <v>12</v>
      </c>
      <c r="D136" s="6">
        <v>5429.4149211000004</v>
      </c>
      <c r="E136" s="6">
        <v>100</v>
      </c>
    </row>
    <row r="137" spans="1:5" x14ac:dyDescent="0.25">
      <c r="A137" s="6" t="s">
        <v>87</v>
      </c>
      <c r="B137" s="6" t="s">
        <v>88</v>
      </c>
      <c r="C137" s="6" t="s">
        <v>11</v>
      </c>
      <c r="D137" s="6">
        <v>1436.3975190000001</v>
      </c>
      <c r="E137" s="6">
        <v>100</v>
      </c>
    </row>
    <row r="138" spans="1:5" x14ac:dyDescent="0.25">
      <c r="A138" s="6" t="s">
        <v>87</v>
      </c>
      <c r="B138" s="6" t="s">
        <v>88</v>
      </c>
      <c r="C138" s="6" t="s">
        <v>12</v>
      </c>
      <c r="D138" s="6">
        <v>6383.0274680000002</v>
      </c>
      <c r="E138" s="6">
        <v>100</v>
      </c>
    </row>
    <row r="139" spans="1:5" x14ac:dyDescent="0.25">
      <c r="A139" s="6" t="s">
        <v>89</v>
      </c>
      <c r="B139" s="6" t="s">
        <v>90</v>
      </c>
      <c r="C139" s="6" t="s">
        <v>11</v>
      </c>
      <c r="D139" s="6">
        <v>2811.4897301000001</v>
      </c>
      <c r="E139" s="6">
        <v>100</v>
      </c>
    </row>
    <row r="140" spans="1:5" x14ac:dyDescent="0.25">
      <c r="A140" s="6" t="s">
        <v>89</v>
      </c>
      <c r="B140" s="6" t="s">
        <v>90</v>
      </c>
      <c r="C140" s="6" t="s">
        <v>12</v>
      </c>
      <c r="D140" s="6">
        <v>3753.5531844000002</v>
      </c>
      <c r="E140" s="6">
        <v>100</v>
      </c>
    </row>
    <row r="141" spans="1:5" x14ac:dyDescent="0.25">
      <c r="A141" s="6" t="s">
        <v>91</v>
      </c>
      <c r="B141" s="6" t="s">
        <v>92</v>
      </c>
      <c r="C141" s="6" t="s">
        <v>11</v>
      </c>
      <c r="D141" s="6">
        <v>1541.1588253</v>
      </c>
      <c r="E141" s="6">
        <v>100</v>
      </c>
    </row>
    <row r="142" spans="1:5" x14ac:dyDescent="0.25">
      <c r="A142" s="6" t="s">
        <v>91</v>
      </c>
      <c r="B142" s="6" t="s">
        <v>92</v>
      </c>
      <c r="C142" s="6" t="s">
        <v>12</v>
      </c>
      <c r="D142" s="6">
        <v>3542.8832652000001</v>
      </c>
      <c r="E142" s="6">
        <v>100</v>
      </c>
    </row>
    <row r="143" spans="1:5" x14ac:dyDescent="0.25">
      <c r="A143" s="6" t="s">
        <v>93</v>
      </c>
      <c r="B143" s="6" t="s">
        <v>94</v>
      </c>
      <c r="C143" s="6" t="s">
        <v>11</v>
      </c>
      <c r="D143" s="6">
        <v>4936.3644371</v>
      </c>
      <c r="E143" s="6">
        <v>100</v>
      </c>
    </row>
    <row r="144" spans="1:5" x14ac:dyDescent="0.25">
      <c r="A144" s="6" t="s">
        <v>93</v>
      </c>
      <c r="B144" s="6" t="s">
        <v>94</v>
      </c>
      <c r="C144" s="6" t="s">
        <v>12</v>
      </c>
      <c r="D144" s="6">
        <v>11518.0502234</v>
      </c>
      <c r="E144" s="6">
        <v>100</v>
      </c>
    </row>
    <row r="145" spans="1:5" x14ac:dyDescent="0.25">
      <c r="A145" s="6" t="s">
        <v>95</v>
      </c>
      <c r="B145" s="6" t="s">
        <v>96</v>
      </c>
      <c r="C145" s="6" t="s">
        <v>11</v>
      </c>
      <c r="D145" s="6">
        <v>768.96063200000003</v>
      </c>
      <c r="E145" s="6">
        <v>100</v>
      </c>
    </row>
    <row r="146" spans="1:5" x14ac:dyDescent="0.25">
      <c r="A146" s="6" t="s">
        <v>95</v>
      </c>
      <c r="B146" s="6" t="s">
        <v>96</v>
      </c>
      <c r="C146" s="6" t="s">
        <v>12</v>
      </c>
      <c r="D146" s="6">
        <v>1127.6855132000001</v>
      </c>
      <c r="E146" s="6">
        <v>100</v>
      </c>
    </row>
    <row r="147" spans="1:5" x14ac:dyDescent="0.25">
      <c r="A147" s="6" t="s">
        <v>97</v>
      </c>
      <c r="B147" s="6" t="s">
        <v>98</v>
      </c>
      <c r="C147" s="6" t="s">
        <v>11</v>
      </c>
      <c r="D147" s="6">
        <v>17263.974622500002</v>
      </c>
      <c r="E147" s="6">
        <v>100</v>
      </c>
    </row>
    <row r="148" spans="1:5" x14ac:dyDescent="0.25">
      <c r="A148" s="6" t="s">
        <v>97</v>
      </c>
      <c r="B148" s="6" t="s">
        <v>98</v>
      </c>
      <c r="C148" s="6" t="s">
        <v>12</v>
      </c>
      <c r="D148" s="6">
        <v>17197.660608099999</v>
      </c>
      <c r="E148" s="6">
        <v>100</v>
      </c>
    </row>
    <row r="149" spans="1:5" x14ac:dyDescent="0.25">
      <c r="A149" s="6" t="s">
        <v>99</v>
      </c>
      <c r="B149" s="6" t="s">
        <v>100</v>
      </c>
      <c r="C149" s="6" t="s">
        <v>11</v>
      </c>
      <c r="D149" s="6">
        <v>38389.656959400003</v>
      </c>
      <c r="E149" s="6">
        <v>100</v>
      </c>
    </row>
    <row r="150" spans="1:5" x14ac:dyDescent="0.25">
      <c r="A150" s="6" t="s">
        <v>99</v>
      </c>
      <c r="B150" s="6" t="s">
        <v>100</v>
      </c>
      <c r="C150" s="6" t="s">
        <v>12</v>
      </c>
      <c r="D150" s="6">
        <v>27526.471044900001</v>
      </c>
      <c r="E150" s="6">
        <v>100</v>
      </c>
    </row>
    <row r="151" spans="1:5" x14ac:dyDescent="0.25">
      <c r="A151" s="6" t="s">
        <v>101</v>
      </c>
      <c r="B151" s="6" t="s">
        <v>102</v>
      </c>
      <c r="C151" s="6" t="s">
        <v>11</v>
      </c>
      <c r="D151" s="6">
        <v>328.44309679999998</v>
      </c>
      <c r="E151" s="6">
        <v>100</v>
      </c>
    </row>
    <row r="152" spans="1:5" x14ac:dyDescent="0.25">
      <c r="A152" s="6" t="s">
        <v>101</v>
      </c>
      <c r="B152" s="6" t="s">
        <v>102</v>
      </c>
      <c r="C152" s="6" t="s">
        <v>12</v>
      </c>
      <c r="D152" s="6">
        <v>314.00603760000001</v>
      </c>
      <c r="E152" s="6">
        <v>100</v>
      </c>
    </row>
    <row r="153" spans="1:5" x14ac:dyDescent="0.25">
      <c r="A153" t="s">
        <v>1020</v>
      </c>
    </row>
    <row r="154" spans="1:5" x14ac:dyDescent="0.25">
      <c r="A154" t="s">
        <v>1023</v>
      </c>
    </row>
    <row r="155" spans="1:5" x14ac:dyDescent="0.25">
      <c r="A155" t="s">
        <v>1021</v>
      </c>
    </row>
    <row r="156" spans="1:5" x14ac:dyDescent="0.25">
      <c r="A156" t="s">
        <v>1022</v>
      </c>
    </row>
    <row r="157" spans="1:5" x14ac:dyDescent="0.25">
      <c r="A157" t="s">
        <v>15</v>
      </c>
    </row>
    <row r="160" spans="1:5" x14ac:dyDescent="0.25">
      <c r="E160" s="7" t="str">
        <f>HYPERLINK("#'Indice'!A1", "Ir al índice")</f>
        <v>Ir al índice</v>
      </c>
    </row>
    <row r="161" spans="1:5" ht="17.25" x14ac:dyDescent="0.3">
      <c r="A161" s="4" t="s">
        <v>398</v>
      </c>
    </row>
    <row r="162" spans="1:5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385</v>
      </c>
    </row>
    <row r="163" spans="1:5" x14ac:dyDescent="0.25">
      <c r="A163" s="6" t="s">
        <v>63</v>
      </c>
      <c r="B163" s="6" t="s">
        <v>64</v>
      </c>
      <c r="C163" s="6" t="s">
        <v>11</v>
      </c>
      <c r="D163" s="6">
        <v>7359.4061367000004</v>
      </c>
      <c r="E163" s="6">
        <v>100</v>
      </c>
    </row>
    <row r="164" spans="1:5" x14ac:dyDescent="0.25">
      <c r="A164" s="6" t="s">
        <v>63</v>
      </c>
      <c r="B164" s="6" t="s">
        <v>64</v>
      </c>
      <c r="C164" s="6" t="s">
        <v>12</v>
      </c>
      <c r="D164" s="6">
        <v>17060.494036299999</v>
      </c>
      <c r="E164" s="6">
        <v>100</v>
      </c>
    </row>
    <row r="165" spans="1:5" x14ac:dyDescent="0.25">
      <c r="A165" s="6" t="s">
        <v>65</v>
      </c>
      <c r="B165" s="6" t="s">
        <v>66</v>
      </c>
      <c r="C165" s="6" t="s">
        <v>11</v>
      </c>
      <c r="D165" s="6">
        <v>2537.8056479000002</v>
      </c>
      <c r="E165" s="6">
        <v>100</v>
      </c>
    </row>
    <row r="166" spans="1:5" x14ac:dyDescent="0.25">
      <c r="A166" s="6" t="s">
        <v>65</v>
      </c>
      <c r="B166" s="6" t="s">
        <v>66</v>
      </c>
      <c r="C166" s="6" t="s">
        <v>12</v>
      </c>
      <c r="D166" s="6">
        <v>6907.4112022999998</v>
      </c>
      <c r="E166" s="6">
        <v>100</v>
      </c>
    </row>
    <row r="167" spans="1:5" x14ac:dyDescent="0.25">
      <c r="A167" s="6" t="s">
        <v>67</v>
      </c>
      <c r="B167" s="6" t="s">
        <v>68</v>
      </c>
      <c r="C167" s="6" t="s">
        <v>11</v>
      </c>
      <c r="D167" s="6">
        <v>5346.4455785</v>
      </c>
      <c r="E167" s="6">
        <v>100</v>
      </c>
    </row>
    <row r="168" spans="1:5" x14ac:dyDescent="0.25">
      <c r="A168" s="6" t="s">
        <v>67</v>
      </c>
      <c r="B168" s="6" t="s">
        <v>68</v>
      </c>
      <c r="C168" s="6" t="s">
        <v>12</v>
      </c>
      <c r="D168" s="6">
        <v>4341.1503876999996</v>
      </c>
      <c r="E168" s="6">
        <v>100</v>
      </c>
    </row>
    <row r="169" spans="1:5" x14ac:dyDescent="0.25">
      <c r="A169" s="6" t="s">
        <v>69</v>
      </c>
      <c r="B169" s="6" t="s">
        <v>70</v>
      </c>
      <c r="C169" s="6" t="s">
        <v>11</v>
      </c>
      <c r="D169" s="6">
        <v>18839.728515800001</v>
      </c>
      <c r="E169" s="6">
        <v>100</v>
      </c>
    </row>
    <row r="170" spans="1:5" x14ac:dyDescent="0.25">
      <c r="A170" s="6" t="s">
        <v>69</v>
      </c>
      <c r="B170" s="6" t="s">
        <v>70</v>
      </c>
      <c r="C170" s="6" t="s">
        <v>12</v>
      </c>
      <c r="D170" s="6">
        <v>20721.899904000002</v>
      </c>
      <c r="E170" s="6">
        <v>100</v>
      </c>
    </row>
    <row r="171" spans="1:5" x14ac:dyDescent="0.25">
      <c r="A171" s="6" t="s">
        <v>71</v>
      </c>
      <c r="B171" s="6" t="s">
        <v>72</v>
      </c>
      <c r="C171" s="6" t="s">
        <v>11</v>
      </c>
      <c r="D171" s="6">
        <v>24304.584613700001</v>
      </c>
      <c r="E171" s="6">
        <v>100</v>
      </c>
    </row>
    <row r="172" spans="1:5" x14ac:dyDescent="0.25">
      <c r="A172" s="6" t="s">
        <v>71</v>
      </c>
      <c r="B172" s="6" t="s">
        <v>72</v>
      </c>
      <c r="C172" s="6" t="s">
        <v>12</v>
      </c>
      <c r="D172" s="6">
        <v>18653.4920265</v>
      </c>
      <c r="E172" s="6">
        <v>100</v>
      </c>
    </row>
    <row r="173" spans="1:5" x14ac:dyDescent="0.25">
      <c r="A173" s="6" t="s">
        <v>73</v>
      </c>
      <c r="B173" s="6" t="s">
        <v>74</v>
      </c>
      <c r="C173" s="6" t="s">
        <v>11</v>
      </c>
      <c r="D173" s="6">
        <v>6670.8561444999996</v>
      </c>
      <c r="E173" s="6">
        <v>100</v>
      </c>
    </row>
    <row r="174" spans="1:5" x14ac:dyDescent="0.25">
      <c r="A174" s="6" t="s">
        <v>73</v>
      </c>
      <c r="B174" s="6" t="s">
        <v>74</v>
      </c>
      <c r="C174" s="6" t="s">
        <v>12</v>
      </c>
      <c r="D174" s="6">
        <v>7466.6972581999999</v>
      </c>
      <c r="E174" s="6">
        <v>100</v>
      </c>
    </row>
    <row r="175" spans="1:5" x14ac:dyDescent="0.25">
      <c r="A175" s="6" t="s">
        <v>75</v>
      </c>
      <c r="B175" s="6" t="s">
        <v>76</v>
      </c>
      <c r="C175" s="6" t="s">
        <v>11</v>
      </c>
      <c r="D175" s="6">
        <v>33921.131287199998</v>
      </c>
      <c r="E175" s="6">
        <v>100</v>
      </c>
    </row>
    <row r="176" spans="1:5" x14ac:dyDescent="0.25">
      <c r="A176" s="6" t="s">
        <v>75</v>
      </c>
      <c r="B176" s="6" t="s">
        <v>76</v>
      </c>
      <c r="C176" s="6" t="s">
        <v>12</v>
      </c>
      <c r="D176" s="6">
        <v>32135.087995499998</v>
      </c>
      <c r="E176" s="6">
        <v>100</v>
      </c>
    </row>
    <row r="177" spans="1:5" x14ac:dyDescent="0.25">
      <c r="A177" s="6" t="s">
        <v>77</v>
      </c>
      <c r="B177" s="6" t="s">
        <v>78</v>
      </c>
      <c r="C177" s="6" t="s">
        <v>11</v>
      </c>
      <c r="D177" s="6">
        <v>30315.7484019</v>
      </c>
      <c r="E177" s="6">
        <v>100</v>
      </c>
    </row>
    <row r="178" spans="1:5" x14ac:dyDescent="0.25">
      <c r="A178" s="6" t="s">
        <v>77</v>
      </c>
      <c r="B178" s="6" t="s">
        <v>78</v>
      </c>
      <c r="C178" s="6" t="s">
        <v>12</v>
      </c>
      <c r="D178" s="6">
        <v>45203.501182300002</v>
      </c>
      <c r="E178" s="6">
        <v>100</v>
      </c>
    </row>
    <row r="179" spans="1:5" x14ac:dyDescent="0.25">
      <c r="A179" s="6" t="s">
        <v>79</v>
      </c>
      <c r="B179" s="6" t="s">
        <v>80</v>
      </c>
      <c r="C179" s="6" t="s">
        <v>11</v>
      </c>
      <c r="D179" s="6">
        <v>5574.6993537999997</v>
      </c>
      <c r="E179" s="6">
        <v>100</v>
      </c>
    </row>
    <row r="180" spans="1:5" x14ac:dyDescent="0.25">
      <c r="A180" s="6" t="s">
        <v>79</v>
      </c>
      <c r="B180" s="6" t="s">
        <v>80</v>
      </c>
      <c r="C180" s="6" t="s">
        <v>12</v>
      </c>
      <c r="D180" s="6">
        <v>16354.840375899999</v>
      </c>
      <c r="E180" s="6">
        <v>100</v>
      </c>
    </row>
    <row r="181" spans="1:5" x14ac:dyDescent="0.25">
      <c r="A181" s="6" t="s">
        <v>81</v>
      </c>
      <c r="B181" s="6" t="s">
        <v>82</v>
      </c>
      <c r="C181" s="6" t="s">
        <v>11</v>
      </c>
      <c r="D181" s="6">
        <v>15013.467095800001</v>
      </c>
      <c r="E181" s="6">
        <v>100</v>
      </c>
    </row>
    <row r="182" spans="1:5" x14ac:dyDescent="0.25">
      <c r="A182" s="6" t="s">
        <v>81</v>
      </c>
      <c r="B182" s="6" t="s">
        <v>82</v>
      </c>
      <c r="C182" s="6" t="s">
        <v>12</v>
      </c>
      <c r="D182" s="6">
        <v>36147.187102199998</v>
      </c>
      <c r="E182" s="6">
        <v>100</v>
      </c>
    </row>
    <row r="183" spans="1:5" x14ac:dyDescent="0.25">
      <c r="A183" s="6" t="s">
        <v>83</v>
      </c>
      <c r="B183" s="6" t="s">
        <v>84</v>
      </c>
      <c r="C183" s="6" t="s">
        <v>11</v>
      </c>
      <c r="D183" s="6">
        <v>24412.509812299999</v>
      </c>
      <c r="E183" s="6">
        <v>100</v>
      </c>
    </row>
    <row r="184" spans="1:5" x14ac:dyDescent="0.25">
      <c r="A184" s="6" t="s">
        <v>83</v>
      </c>
      <c r="B184" s="6" t="s">
        <v>84</v>
      </c>
      <c r="C184" s="6" t="s">
        <v>12</v>
      </c>
      <c r="D184" s="6">
        <v>45671.6177561</v>
      </c>
      <c r="E184" s="6">
        <v>100</v>
      </c>
    </row>
    <row r="185" spans="1:5" x14ac:dyDescent="0.25">
      <c r="A185" s="6" t="s">
        <v>85</v>
      </c>
      <c r="B185" s="6" t="s">
        <v>86</v>
      </c>
      <c r="C185" s="6" t="s">
        <v>11</v>
      </c>
      <c r="D185" s="6">
        <v>1932.3282176</v>
      </c>
      <c r="E185" s="6">
        <v>100</v>
      </c>
    </row>
    <row r="186" spans="1:5" x14ac:dyDescent="0.25">
      <c r="A186" s="6" t="s">
        <v>85</v>
      </c>
      <c r="B186" s="6" t="s">
        <v>86</v>
      </c>
      <c r="C186" s="6" t="s">
        <v>12</v>
      </c>
      <c r="D186" s="6">
        <v>5429.4149211000004</v>
      </c>
      <c r="E186" s="6">
        <v>100</v>
      </c>
    </row>
    <row r="187" spans="1:5" x14ac:dyDescent="0.25">
      <c r="A187" s="6" t="s">
        <v>87</v>
      </c>
      <c r="B187" s="6" t="s">
        <v>88</v>
      </c>
      <c r="C187" s="6" t="s">
        <v>11</v>
      </c>
      <c r="D187" s="6">
        <v>1436.3975190000001</v>
      </c>
      <c r="E187" s="6">
        <v>100</v>
      </c>
    </row>
    <row r="188" spans="1:5" x14ac:dyDescent="0.25">
      <c r="A188" s="6" t="s">
        <v>87</v>
      </c>
      <c r="B188" s="6" t="s">
        <v>88</v>
      </c>
      <c r="C188" s="6" t="s">
        <v>12</v>
      </c>
      <c r="D188" s="6">
        <v>6383.0274680000002</v>
      </c>
      <c r="E188" s="6">
        <v>100</v>
      </c>
    </row>
    <row r="189" spans="1:5" x14ac:dyDescent="0.25">
      <c r="A189" s="6" t="s">
        <v>89</v>
      </c>
      <c r="B189" s="6" t="s">
        <v>90</v>
      </c>
      <c r="C189" s="6" t="s">
        <v>11</v>
      </c>
      <c r="D189" s="6">
        <v>2811.4897301000001</v>
      </c>
      <c r="E189" s="6">
        <v>100</v>
      </c>
    </row>
    <row r="190" spans="1:5" x14ac:dyDescent="0.25">
      <c r="A190" s="6" t="s">
        <v>89</v>
      </c>
      <c r="B190" s="6" t="s">
        <v>90</v>
      </c>
      <c r="C190" s="6" t="s">
        <v>12</v>
      </c>
      <c r="D190" s="6">
        <v>3753.5531844000002</v>
      </c>
      <c r="E190" s="6">
        <v>100</v>
      </c>
    </row>
    <row r="191" spans="1:5" x14ac:dyDescent="0.25">
      <c r="A191" s="6" t="s">
        <v>91</v>
      </c>
      <c r="B191" s="6" t="s">
        <v>92</v>
      </c>
      <c r="C191" s="6" t="s">
        <v>11</v>
      </c>
      <c r="D191" s="6">
        <v>1541.1588253</v>
      </c>
      <c r="E191" s="6">
        <v>100</v>
      </c>
    </row>
    <row r="192" spans="1:5" x14ac:dyDescent="0.25">
      <c r="A192" s="6" t="s">
        <v>91</v>
      </c>
      <c r="B192" s="6" t="s">
        <v>92</v>
      </c>
      <c r="C192" s="6" t="s">
        <v>12</v>
      </c>
      <c r="D192" s="6">
        <v>3542.8832652000001</v>
      </c>
      <c r="E192" s="6">
        <v>100</v>
      </c>
    </row>
    <row r="193" spans="1:5" x14ac:dyDescent="0.25">
      <c r="A193" s="6" t="s">
        <v>93</v>
      </c>
      <c r="B193" s="6" t="s">
        <v>94</v>
      </c>
      <c r="C193" s="6" t="s">
        <v>11</v>
      </c>
      <c r="D193" s="6">
        <v>4936.3644371</v>
      </c>
      <c r="E193" s="6">
        <v>100</v>
      </c>
    </row>
    <row r="194" spans="1:5" x14ac:dyDescent="0.25">
      <c r="A194" s="6" t="s">
        <v>93</v>
      </c>
      <c r="B194" s="6" t="s">
        <v>94</v>
      </c>
      <c r="C194" s="6" t="s">
        <v>12</v>
      </c>
      <c r="D194" s="6">
        <v>11518.0502234</v>
      </c>
      <c r="E194" s="6">
        <v>100</v>
      </c>
    </row>
    <row r="195" spans="1:5" x14ac:dyDescent="0.25">
      <c r="A195" s="6" t="s">
        <v>95</v>
      </c>
      <c r="B195" s="6" t="s">
        <v>96</v>
      </c>
      <c r="C195" s="6" t="s">
        <v>11</v>
      </c>
      <c r="D195" s="6">
        <v>768.96063200000003</v>
      </c>
      <c r="E195" s="6">
        <v>100</v>
      </c>
    </row>
    <row r="196" spans="1:5" x14ac:dyDescent="0.25">
      <c r="A196" s="6" t="s">
        <v>95</v>
      </c>
      <c r="B196" s="6" t="s">
        <v>96</v>
      </c>
      <c r="C196" s="6" t="s">
        <v>12</v>
      </c>
      <c r="D196" s="6">
        <v>1127.6855132000001</v>
      </c>
      <c r="E196" s="6">
        <v>100</v>
      </c>
    </row>
    <row r="197" spans="1:5" x14ac:dyDescent="0.25">
      <c r="A197" s="6" t="s">
        <v>97</v>
      </c>
      <c r="B197" s="6" t="s">
        <v>98</v>
      </c>
      <c r="C197" s="6" t="s">
        <v>11</v>
      </c>
      <c r="D197" s="6">
        <v>17263.974622500002</v>
      </c>
      <c r="E197" s="6">
        <v>100</v>
      </c>
    </row>
    <row r="198" spans="1:5" x14ac:dyDescent="0.25">
      <c r="A198" s="6" t="s">
        <v>97</v>
      </c>
      <c r="B198" s="6" t="s">
        <v>98</v>
      </c>
      <c r="C198" s="6" t="s">
        <v>12</v>
      </c>
      <c r="D198" s="6">
        <v>17197.660608099999</v>
      </c>
      <c r="E198" s="6">
        <v>100</v>
      </c>
    </row>
    <row r="199" spans="1:5" x14ac:dyDescent="0.25">
      <c r="A199" s="6" t="s">
        <v>99</v>
      </c>
      <c r="B199" s="6" t="s">
        <v>100</v>
      </c>
      <c r="C199" s="6" t="s">
        <v>11</v>
      </c>
      <c r="D199" s="6">
        <v>37759.313607800003</v>
      </c>
      <c r="E199" s="6">
        <v>100</v>
      </c>
    </row>
    <row r="200" spans="1:5" x14ac:dyDescent="0.25">
      <c r="A200" s="6" t="s">
        <v>99</v>
      </c>
      <c r="B200" s="6" t="s">
        <v>100</v>
      </c>
      <c r="C200" s="6" t="s">
        <v>12</v>
      </c>
      <c r="D200" s="6">
        <v>26632.596239499999</v>
      </c>
      <c r="E200" s="6">
        <v>100</v>
      </c>
    </row>
    <row r="201" spans="1:5" x14ac:dyDescent="0.25">
      <c r="A201" t="s">
        <v>1020</v>
      </c>
    </row>
    <row r="202" spans="1:5" x14ac:dyDescent="0.25">
      <c r="A202" t="s">
        <v>1023</v>
      </c>
    </row>
    <row r="203" spans="1:5" x14ac:dyDescent="0.25">
      <c r="A203" t="s">
        <v>1021</v>
      </c>
    </row>
    <row r="204" spans="1:5" x14ac:dyDescent="0.25">
      <c r="A204" t="s">
        <v>1022</v>
      </c>
    </row>
    <row r="205" spans="1:5" x14ac:dyDescent="0.25">
      <c r="A205" t="s">
        <v>15</v>
      </c>
    </row>
    <row r="208" spans="1:5" x14ac:dyDescent="0.25">
      <c r="E208" s="7" t="str">
        <f>HYPERLINK("#'Indice'!A1", "Ir al índice")</f>
        <v>Ir al índice</v>
      </c>
    </row>
    <row r="209" spans="1:5" ht="17.25" x14ac:dyDescent="0.3">
      <c r="A209" s="4" t="s">
        <v>399</v>
      </c>
    </row>
    <row r="210" spans="1:5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385</v>
      </c>
    </row>
    <row r="211" spans="1:5" x14ac:dyDescent="0.25">
      <c r="A211" s="6" t="s">
        <v>79</v>
      </c>
      <c r="B211" s="6" t="s">
        <v>106</v>
      </c>
      <c r="C211" s="6" t="s">
        <v>11</v>
      </c>
      <c r="D211" s="6">
        <v>2451.6752634999998</v>
      </c>
      <c r="E211" s="6">
        <v>100</v>
      </c>
    </row>
    <row r="212" spans="1:5" x14ac:dyDescent="0.25">
      <c r="A212" s="6" t="s">
        <v>79</v>
      </c>
      <c r="B212" s="6" t="s">
        <v>106</v>
      </c>
      <c r="C212" s="6" t="s">
        <v>12</v>
      </c>
      <c r="D212" s="6">
        <v>6311.7194959999997</v>
      </c>
      <c r="E212" s="6">
        <v>100</v>
      </c>
    </row>
    <row r="213" spans="1:5" x14ac:dyDescent="0.25">
      <c r="A213" s="6" t="s">
        <v>83</v>
      </c>
      <c r="B213" s="6" t="s">
        <v>107</v>
      </c>
      <c r="C213" s="6" t="s">
        <v>11</v>
      </c>
      <c r="D213" s="6">
        <v>403.34080239999997</v>
      </c>
      <c r="E213" s="6">
        <v>100</v>
      </c>
    </row>
    <row r="214" spans="1:5" x14ac:dyDescent="0.25">
      <c r="A214" s="6" t="s">
        <v>83</v>
      </c>
      <c r="B214" s="6" t="s">
        <v>107</v>
      </c>
      <c r="C214" s="6" t="s">
        <v>12</v>
      </c>
      <c r="D214" s="6">
        <v>3855.4354721999998</v>
      </c>
      <c r="E214" s="6">
        <v>100</v>
      </c>
    </row>
    <row r="215" spans="1:5" x14ac:dyDescent="0.25">
      <c r="A215" s="6" t="s">
        <v>85</v>
      </c>
      <c r="B215" s="6" t="s">
        <v>108</v>
      </c>
      <c r="C215" s="6" t="s">
        <v>11</v>
      </c>
      <c r="D215" s="6">
        <v>434.82217350000002</v>
      </c>
      <c r="E215" s="6">
        <v>100</v>
      </c>
    </row>
    <row r="216" spans="1:5" x14ac:dyDescent="0.25">
      <c r="A216" s="6" t="s">
        <v>85</v>
      </c>
      <c r="B216" s="6" t="s">
        <v>108</v>
      </c>
      <c r="C216" s="6" t="s">
        <v>12</v>
      </c>
      <c r="D216" s="6">
        <v>413.55076860000003</v>
      </c>
      <c r="E216" s="6">
        <v>100</v>
      </c>
    </row>
    <row r="217" spans="1:5" x14ac:dyDescent="0.25">
      <c r="A217" s="6" t="s">
        <v>87</v>
      </c>
      <c r="B217" s="6" t="s">
        <v>109</v>
      </c>
      <c r="C217" s="6" t="s">
        <v>11</v>
      </c>
      <c r="D217" s="6">
        <v>353.91475830000002</v>
      </c>
      <c r="E217" s="6">
        <v>100</v>
      </c>
    </row>
    <row r="218" spans="1:5" x14ac:dyDescent="0.25">
      <c r="A218" s="6" t="s">
        <v>87</v>
      </c>
      <c r="B218" s="6" t="s">
        <v>109</v>
      </c>
      <c r="C218" s="6" t="s">
        <v>12</v>
      </c>
      <c r="D218" s="6">
        <v>3893.0495165000002</v>
      </c>
      <c r="E218" s="6">
        <v>100</v>
      </c>
    </row>
    <row r="219" spans="1:5" x14ac:dyDescent="0.25">
      <c r="A219" s="6" t="s">
        <v>89</v>
      </c>
      <c r="B219" s="6" t="s">
        <v>110</v>
      </c>
      <c r="C219" s="6" t="s">
        <v>11</v>
      </c>
      <c r="D219" s="6">
        <v>159.57929469999999</v>
      </c>
      <c r="E219" s="6">
        <v>100</v>
      </c>
    </row>
    <row r="220" spans="1:5" x14ac:dyDescent="0.25">
      <c r="A220" s="6" t="s">
        <v>89</v>
      </c>
      <c r="B220" s="6" t="s">
        <v>110</v>
      </c>
      <c r="C220" s="6" t="s">
        <v>12</v>
      </c>
      <c r="D220" s="6">
        <v>585.47150169999998</v>
      </c>
      <c r="E220" s="6">
        <v>100</v>
      </c>
    </row>
    <row r="221" spans="1:5" x14ac:dyDescent="0.25">
      <c r="A221" s="6" t="s">
        <v>97</v>
      </c>
      <c r="B221" s="6" t="s">
        <v>111</v>
      </c>
      <c r="C221" s="6" t="s">
        <v>11</v>
      </c>
      <c r="D221" s="6">
        <v>1349.4842040999999</v>
      </c>
      <c r="E221" s="6">
        <v>100</v>
      </c>
    </row>
    <row r="222" spans="1:5" x14ac:dyDescent="0.25">
      <c r="A222" s="6" t="s">
        <v>97</v>
      </c>
      <c r="B222" s="6" t="s">
        <v>111</v>
      </c>
      <c r="C222" s="6" t="s">
        <v>12</v>
      </c>
      <c r="D222" s="6">
        <v>19949.8500418</v>
      </c>
      <c r="E222" s="6">
        <v>100</v>
      </c>
    </row>
    <row r="223" spans="1:5" x14ac:dyDescent="0.25">
      <c r="A223" s="6" t="s">
        <v>99</v>
      </c>
      <c r="B223" s="6" t="s">
        <v>112</v>
      </c>
      <c r="C223" s="6" t="s">
        <v>11</v>
      </c>
      <c r="D223" s="6">
        <v>816.73151180000002</v>
      </c>
      <c r="E223" s="6">
        <v>100</v>
      </c>
    </row>
    <row r="224" spans="1:5" x14ac:dyDescent="0.25">
      <c r="A224" s="6" t="s">
        <v>99</v>
      </c>
      <c r="B224" s="6" t="s">
        <v>112</v>
      </c>
      <c r="C224" s="6" t="s">
        <v>12</v>
      </c>
      <c r="D224" s="6">
        <v>24243.419792299999</v>
      </c>
      <c r="E224" s="6">
        <v>100</v>
      </c>
    </row>
    <row r="225" spans="1:5" x14ac:dyDescent="0.25">
      <c r="A225" s="6" t="s">
        <v>101</v>
      </c>
      <c r="B225" s="6" t="s">
        <v>113</v>
      </c>
      <c r="C225" s="6" t="s">
        <v>11</v>
      </c>
      <c r="D225" s="6">
        <v>218.76528329999999</v>
      </c>
      <c r="E225" s="6">
        <v>100</v>
      </c>
    </row>
    <row r="226" spans="1:5" x14ac:dyDescent="0.25">
      <c r="A226" s="6" t="s">
        <v>101</v>
      </c>
      <c r="B226" s="6" t="s">
        <v>113</v>
      </c>
      <c r="C226" s="6" t="s">
        <v>12</v>
      </c>
      <c r="D226" s="6">
        <v>733.95474890000003</v>
      </c>
      <c r="E226" s="6">
        <v>100</v>
      </c>
    </row>
    <row r="227" spans="1:5" x14ac:dyDescent="0.25">
      <c r="A227" s="6" t="s">
        <v>114</v>
      </c>
      <c r="B227" s="6" t="s">
        <v>115</v>
      </c>
      <c r="C227" s="6" t="s">
        <v>11</v>
      </c>
      <c r="D227" s="6">
        <v>26.086438600000001</v>
      </c>
      <c r="E227" s="6">
        <v>100</v>
      </c>
    </row>
    <row r="228" spans="1:5" x14ac:dyDescent="0.25">
      <c r="A228" s="6" t="s">
        <v>114</v>
      </c>
      <c r="B228" s="6" t="s">
        <v>115</v>
      </c>
      <c r="C228" s="6" t="s">
        <v>12</v>
      </c>
      <c r="D228" s="6">
        <v>180.2617022</v>
      </c>
      <c r="E228" s="6">
        <v>100</v>
      </c>
    </row>
    <row r="229" spans="1:5" x14ac:dyDescent="0.25">
      <c r="A229" s="6" t="s">
        <v>116</v>
      </c>
      <c r="B229" s="6" t="s">
        <v>117</v>
      </c>
      <c r="C229" s="6" t="s">
        <v>11</v>
      </c>
      <c r="D229" s="6">
        <v>1261.0469748</v>
      </c>
      <c r="E229" s="6">
        <v>100</v>
      </c>
    </row>
    <row r="230" spans="1:5" x14ac:dyDescent="0.25">
      <c r="A230" s="6" t="s">
        <v>116</v>
      </c>
      <c r="B230" s="6" t="s">
        <v>117</v>
      </c>
      <c r="C230" s="6" t="s">
        <v>12</v>
      </c>
      <c r="D230" s="6">
        <v>14193.0722434</v>
      </c>
      <c r="E230" s="6">
        <v>100</v>
      </c>
    </row>
    <row r="231" spans="1:5" x14ac:dyDescent="0.25">
      <c r="A231" s="6" t="s">
        <v>118</v>
      </c>
      <c r="B231" s="6" t="s">
        <v>119</v>
      </c>
      <c r="C231" s="6" t="s">
        <v>11</v>
      </c>
      <c r="D231" s="6">
        <v>331.34864279999999</v>
      </c>
      <c r="E231" s="6">
        <v>100</v>
      </c>
    </row>
    <row r="232" spans="1:5" x14ac:dyDescent="0.25">
      <c r="A232" s="6" t="s">
        <v>118</v>
      </c>
      <c r="B232" s="6" t="s">
        <v>119</v>
      </c>
      <c r="C232" s="6" t="s">
        <v>12</v>
      </c>
      <c r="D232" s="6">
        <v>1965.0526135</v>
      </c>
      <c r="E232" s="6">
        <v>100</v>
      </c>
    </row>
    <row r="233" spans="1:5" x14ac:dyDescent="0.25">
      <c r="A233" s="6" t="s">
        <v>120</v>
      </c>
      <c r="B233" s="6" t="s">
        <v>121</v>
      </c>
      <c r="C233" s="6" t="s">
        <v>11</v>
      </c>
      <c r="D233" s="6">
        <v>366.95446989999999</v>
      </c>
      <c r="E233" s="6">
        <v>100</v>
      </c>
    </row>
    <row r="234" spans="1:5" x14ac:dyDescent="0.25">
      <c r="A234" s="6" t="s">
        <v>120</v>
      </c>
      <c r="B234" s="6" t="s">
        <v>121</v>
      </c>
      <c r="C234" s="6" t="s">
        <v>12</v>
      </c>
      <c r="D234" s="6">
        <v>1169.9408464999999</v>
      </c>
      <c r="E234" s="6">
        <v>100</v>
      </c>
    </row>
    <row r="235" spans="1:5" x14ac:dyDescent="0.25">
      <c r="A235" s="6" t="s">
        <v>122</v>
      </c>
      <c r="B235" s="6" t="s">
        <v>123</v>
      </c>
      <c r="C235" s="6" t="s">
        <v>11</v>
      </c>
      <c r="D235" s="6">
        <v>1110.8067894000001</v>
      </c>
      <c r="E235" s="6">
        <v>100</v>
      </c>
    </row>
    <row r="236" spans="1:5" x14ac:dyDescent="0.25">
      <c r="A236" s="6" t="s">
        <v>122</v>
      </c>
      <c r="B236" s="6" t="s">
        <v>123</v>
      </c>
      <c r="C236" s="6" t="s">
        <v>12</v>
      </c>
      <c r="D236" s="6">
        <v>841.04260369999997</v>
      </c>
      <c r="E236" s="6">
        <v>100</v>
      </c>
    </row>
    <row r="237" spans="1:5" x14ac:dyDescent="0.25">
      <c r="A237" s="6" t="s">
        <v>124</v>
      </c>
      <c r="B237" s="6" t="s">
        <v>125</v>
      </c>
      <c r="C237" s="6" t="s">
        <v>11</v>
      </c>
      <c r="D237" s="6">
        <v>983.50202830000001</v>
      </c>
      <c r="E237" s="6">
        <v>100</v>
      </c>
    </row>
    <row r="238" spans="1:5" x14ac:dyDescent="0.25">
      <c r="A238" s="6" t="s">
        <v>124</v>
      </c>
      <c r="B238" s="6" t="s">
        <v>125</v>
      </c>
      <c r="C238" s="6" t="s">
        <v>12</v>
      </c>
      <c r="D238" s="6">
        <v>17852.573731600001</v>
      </c>
      <c r="E238" s="6">
        <v>100</v>
      </c>
    </row>
    <row r="239" spans="1:5" x14ac:dyDescent="0.25">
      <c r="A239" s="6" t="s">
        <v>126</v>
      </c>
      <c r="B239" s="6" t="s">
        <v>127</v>
      </c>
      <c r="C239" s="6" t="s">
        <v>11</v>
      </c>
      <c r="D239" s="6">
        <v>19483.825558600001</v>
      </c>
      <c r="E239" s="6">
        <v>100</v>
      </c>
    </row>
    <row r="240" spans="1:5" x14ac:dyDescent="0.25">
      <c r="A240" s="6" t="s">
        <v>126</v>
      </c>
      <c r="B240" s="6" t="s">
        <v>127</v>
      </c>
      <c r="C240" s="6" t="s">
        <v>12</v>
      </c>
      <c r="D240" s="6">
        <v>25744.089548600001</v>
      </c>
      <c r="E240" s="6">
        <v>100</v>
      </c>
    </row>
    <row r="241" spans="1:5" x14ac:dyDescent="0.25">
      <c r="A241" s="6" t="s">
        <v>128</v>
      </c>
      <c r="B241" s="6" t="s">
        <v>129</v>
      </c>
      <c r="C241" s="6" t="s">
        <v>11</v>
      </c>
      <c r="D241" s="6">
        <v>1531.9244157999999</v>
      </c>
      <c r="E241" s="6">
        <v>100</v>
      </c>
    </row>
    <row r="242" spans="1:5" x14ac:dyDescent="0.25">
      <c r="A242" s="6" t="s">
        <v>128</v>
      </c>
      <c r="B242" s="6" t="s">
        <v>129</v>
      </c>
      <c r="C242" s="6" t="s">
        <v>12</v>
      </c>
      <c r="D242" s="6">
        <v>5988.8960608999996</v>
      </c>
      <c r="E242" s="6">
        <v>100</v>
      </c>
    </row>
    <row r="243" spans="1:5" x14ac:dyDescent="0.25">
      <c r="A243" s="6" t="s">
        <v>130</v>
      </c>
      <c r="B243" s="6" t="s">
        <v>131</v>
      </c>
      <c r="C243" s="6" t="s">
        <v>11</v>
      </c>
      <c r="D243" s="6">
        <v>811.26730299999997</v>
      </c>
      <c r="E243" s="6">
        <v>100</v>
      </c>
    </row>
    <row r="244" spans="1:5" x14ac:dyDescent="0.25">
      <c r="A244" s="6" t="s">
        <v>130</v>
      </c>
      <c r="B244" s="6" t="s">
        <v>131</v>
      </c>
      <c r="C244" s="6" t="s">
        <v>12</v>
      </c>
      <c r="D244" s="6">
        <v>12597.3589758</v>
      </c>
      <c r="E244" s="6">
        <v>100</v>
      </c>
    </row>
    <row r="245" spans="1:5" x14ac:dyDescent="0.25">
      <c r="A245" s="6" t="s">
        <v>132</v>
      </c>
      <c r="B245" s="6" t="s">
        <v>133</v>
      </c>
      <c r="C245" s="6" t="s">
        <v>11</v>
      </c>
      <c r="D245" s="6">
        <v>306.54441989999998</v>
      </c>
      <c r="E245" s="6">
        <v>100</v>
      </c>
    </row>
    <row r="246" spans="1:5" x14ac:dyDescent="0.25">
      <c r="A246" s="6" t="s">
        <v>132</v>
      </c>
      <c r="B246" s="6" t="s">
        <v>133</v>
      </c>
      <c r="C246" s="6" t="s">
        <v>12</v>
      </c>
      <c r="D246" s="6">
        <v>1389.3210858</v>
      </c>
      <c r="E246" s="6">
        <v>100</v>
      </c>
    </row>
    <row r="247" spans="1:5" x14ac:dyDescent="0.25">
      <c r="A247" s="6" t="s">
        <v>134</v>
      </c>
      <c r="B247" s="6" t="s">
        <v>135</v>
      </c>
      <c r="C247" s="6" t="s">
        <v>11</v>
      </c>
      <c r="D247" s="6">
        <v>1788.4322155</v>
      </c>
      <c r="E247" s="6">
        <v>100</v>
      </c>
    </row>
    <row r="248" spans="1:5" x14ac:dyDescent="0.25">
      <c r="A248" s="6" t="s">
        <v>134</v>
      </c>
      <c r="B248" s="6" t="s">
        <v>135</v>
      </c>
      <c r="C248" s="6" t="s">
        <v>12</v>
      </c>
      <c r="D248" s="6">
        <v>3578.0609423999999</v>
      </c>
      <c r="E248" s="6">
        <v>100</v>
      </c>
    </row>
    <row r="249" spans="1:5" x14ac:dyDescent="0.25">
      <c r="A249" s="6" t="s">
        <v>136</v>
      </c>
      <c r="B249" s="6" t="s">
        <v>137</v>
      </c>
      <c r="C249" s="6" t="s">
        <v>11</v>
      </c>
      <c r="D249" s="6">
        <v>45.178113000000003</v>
      </c>
      <c r="E249" s="6">
        <v>100</v>
      </c>
    </row>
    <row r="250" spans="1:5" x14ac:dyDescent="0.25">
      <c r="A250" s="6" t="s">
        <v>136</v>
      </c>
      <c r="B250" s="6" t="s">
        <v>137</v>
      </c>
      <c r="C250" s="6" t="s">
        <v>12</v>
      </c>
      <c r="D250" s="6">
        <v>2877.7506042</v>
      </c>
      <c r="E250" s="6">
        <v>100</v>
      </c>
    </row>
    <row r="251" spans="1:5" x14ac:dyDescent="0.25">
      <c r="A251" s="6" t="s">
        <v>138</v>
      </c>
      <c r="B251" s="6" t="s">
        <v>139</v>
      </c>
      <c r="C251" s="6" t="s">
        <v>11</v>
      </c>
      <c r="D251" s="6">
        <v>336.5462058</v>
      </c>
      <c r="E251" s="6">
        <v>100</v>
      </c>
    </row>
    <row r="252" spans="1:5" x14ac:dyDescent="0.25">
      <c r="A252" s="6" t="s">
        <v>138</v>
      </c>
      <c r="B252" s="6" t="s">
        <v>139</v>
      </c>
      <c r="C252" s="6" t="s">
        <v>12</v>
      </c>
      <c r="D252" s="6">
        <v>2288.4491278</v>
      </c>
      <c r="E252" s="6">
        <v>100</v>
      </c>
    </row>
    <row r="253" spans="1:5" x14ac:dyDescent="0.25">
      <c r="A253" s="6" t="s">
        <v>140</v>
      </c>
      <c r="B253" s="6" t="s">
        <v>141</v>
      </c>
      <c r="C253" s="6" t="s">
        <v>11</v>
      </c>
      <c r="D253" s="6">
        <v>382.84671539999999</v>
      </c>
      <c r="E253" s="6">
        <v>100</v>
      </c>
    </row>
    <row r="254" spans="1:5" x14ac:dyDescent="0.25">
      <c r="A254" s="6" t="s">
        <v>140</v>
      </c>
      <c r="B254" s="6" t="s">
        <v>141</v>
      </c>
      <c r="C254" s="6" t="s">
        <v>12</v>
      </c>
      <c r="D254" s="6">
        <v>3638.9885032000002</v>
      </c>
      <c r="E254" s="6">
        <v>100</v>
      </c>
    </row>
    <row r="255" spans="1:5" x14ac:dyDescent="0.25">
      <c r="A255" s="6" t="s">
        <v>142</v>
      </c>
      <c r="B255" s="6" t="s">
        <v>143</v>
      </c>
      <c r="C255" s="6" t="s">
        <v>11</v>
      </c>
      <c r="D255" s="6">
        <v>1279.1805632999999</v>
      </c>
      <c r="E255" s="6">
        <v>100</v>
      </c>
    </row>
    <row r="256" spans="1:5" x14ac:dyDescent="0.25">
      <c r="A256" s="6" t="s">
        <v>142</v>
      </c>
      <c r="B256" s="6" t="s">
        <v>143</v>
      </c>
      <c r="C256" s="6" t="s">
        <v>12</v>
      </c>
      <c r="D256" s="6">
        <v>1968.5416706000001</v>
      </c>
      <c r="E256" s="6">
        <v>100</v>
      </c>
    </row>
    <row r="257" spans="1:5" x14ac:dyDescent="0.25">
      <c r="A257" s="6" t="s">
        <v>144</v>
      </c>
      <c r="B257" s="6" t="s">
        <v>145</v>
      </c>
      <c r="C257" s="6" t="s">
        <v>11</v>
      </c>
      <c r="D257" s="6">
        <v>1887.722117</v>
      </c>
      <c r="E257" s="6">
        <v>100</v>
      </c>
    </row>
    <row r="258" spans="1:5" x14ac:dyDescent="0.25">
      <c r="A258" s="6" t="s">
        <v>144</v>
      </c>
      <c r="B258" s="6" t="s">
        <v>145</v>
      </c>
      <c r="C258" s="6" t="s">
        <v>12</v>
      </c>
      <c r="D258" s="6">
        <v>4987.0319110999999</v>
      </c>
      <c r="E258" s="6">
        <v>100</v>
      </c>
    </row>
    <row r="259" spans="1:5" x14ac:dyDescent="0.25">
      <c r="A259" s="6" t="s">
        <v>146</v>
      </c>
      <c r="B259" s="6" t="s">
        <v>147</v>
      </c>
      <c r="C259" s="6" t="s">
        <v>11</v>
      </c>
      <c r="D259" s="6">
        <v>304.10765830000003</v>
      </c>
      <c r="E259" s="6">
        <v>100</v>
      </c>
    </row>
    <row r="260" spans="1:5" x14ac:dyDescent="0.25">
      <c r="A260" s="6" t="s">
        <v>146</v>
      </c>
      <c r="B260" s="6" t="s">
        <v>147</v>
      </c>
      <c r="C260" s="6" t="s">
        <v>12</v>
      </c>
      <c r="D260" s="6">
        <v>624.03550289999998</v>
      </c>
      <c r="E260" s="6">
        <v>100</v>
      </c>
    </row>
    <row r="261" spans="1:5" x14ac:dyDescent="0.25">
      <c r="A261" s="6" t="s">
        <v>148</v>
      </c>
      <c r="B261" s="6" t="s">
        <v>149</v>
      </c>
      <c r="C261" s="6" t="s">
        <v>11</v>
      </c>
      <c r="D261" s="6">
        <v>1719.8354053</v>
      </c>
      <c r="E261" s="6">
        <v>100</v>
      </c>
    </row>
    <row r="262" spans="1:5" x14ac:dyDescent="0.25">
      <c r="A262" s="6" t="s">
        <v>148</v>
      </c>
      <c r="B262" s="6" t="s">
        <v>149</v>
      </c>
      <c r="C262" s="6" t="s">
        <v>12</v>
      </c>
      <c r="D262" s="6">
        <v>3765.1223319000001</v>
      </c>
      <c r="E262" s="6">
        <v>100</v>
      </c>
    </row>
    <row r="263" spans="1:5" x14ac:dyDescent="0.25">
      <c r="A263" s="6" t="s">
        <v>150</v>
      </c>
      <c r="B263" s="6" t="s">
        <v>151</v>
      </c>
      <c r="C263" s="6" t="s">
        <v>11</v>
      </c>
      <c r="D263" s="6">
        <v>2206.5238868000001</v>
      </c>
      <c r="E263" s="6">
        <v>100</v>
      </c>
    </row>
    <row r="264" spans="1:5" x14ac:dyDescent="0.25">
      <c r="A264" s="6" t="s">
        <v>150</v>
      </c>
      <c r="B264" s="6" t="s">
        <v>151</v>
      </c>
      <c r="C264" s="6" t="s">
        <v>12</v>
      </c>
      <c r="D264" s="6">
        <v>3125.9054968</v>
      </c>
      <c r="E264" s="6">
        <v>100</v>
      </c>
    </row>
    <row r="265" spans="1:5" x14ac:dyDescent="0.25">
      <c r="A265" s="6" t="s">
        <v>152</v>
      </c>
      <c r="B265" s="6" t="s">
        <v>153</v>
      </c>
      <c r="C265" s="6" t="s">
        <v>11</v>
      </c>
      <c r="D265" s="6">
        <v>348.22912960000002</v>
      </c>
      <c r="E265" s="6">
        <v>100</v>
      </c>
    </row>
    <row r="266" spans="1:5" x14ac:dyDescent="0.25">
      <c r="A266" s="6" t="s">
        <v>152</v>
      </c>
      <c r="B266" s="6" t="s">
        <v>153</v>
      </c>
      <c r="C266" s="6" t="s">
        <v>12</v>
      </c>
      <c r="D266" s="6">
        <v>14741.8061201</v>
      </c>
      <c r="E266" s="6">
        <v>100</v>
      </c>
    </row>
    <row r="267" spans="1:5" x14ac:dyDescent="0.25">
      <c r="A267" s="6" t="s">
        <v>154</v>
      </c>
      <c r="B267" s="6" t="s">
        <v>155</v>
      </c>
      <c r="C267" s="6" t="s">
        <v>11</v>
      </c>
      <c r="D267" s="6">
        <v>600.05211919999999</v>
      </c>
      <c r="E267" s="6">
        <v>100</v>
      </c>
    </row>
    <row r="268" spans="1:5" x14ac:dyDescent="0.25">
      <c r="A268" s="6" t="s">
        <v>154</v>
      </c>
      <c r="B268" s="6" t="s">
        <v>155</v>
      </c>
      <c r="C268" s="6" t="s">
        <v>12</v>
      </c>
      <c r="D268" s="6">
        <v>501.66283950000002</v>
      </c>
      <c r="E268" s="6">
        <v>100</v>
      </c>
    </row>
    <row r="269" spans="1:5" x14ac:dyDescent="0.25">
      <c r="A269" s="6" t="s">
        <v>156</v>
      </c>
      <c r="B269" s="6" t="s">
        <v>157</v>
      </c>
      <c r="C269" s="6" t="s">
        <v>11</v>
      </c>
      <c r="D269" s="6">
        <v>2420.3357279000002</v>
      </c>
      <c r="E269" s="6">
        <v>100</v>
      </c>
    </row>
    <row r="270" spans="1:5" x14ac:dyDescent="0.25">
      <c r="A270" s="6" t="s">
        <v>156</v>
      </c>
      <c r="B270" s="6" t="s">
        <v>157</v>
      </c>
      <c r="C270" s="6" t="s">
        <v>12</v>
      </c>
      <c r="D270" s="6">
        <v>3408.2874624999999</v>
      </c>
      <c r="E270" s="6">
        <v>100</v>
      </c>
    </row>
    <row r="271" spans="1:5" x14ac:dyDescent="0.25">
      <c r="A271" s="6" t="s">
        <v>158</v>
      </c>
      <c r="B271" s="6" t="s">
        <v>159</v>
      </c>
      <c r="C271" s="6" t="s">
        <v>11</v>
      </c>
      <c r="D271" s="6">
        <v>4862.0855982000003</v>
      </c>
      <c r="E271" s="6">
        <v>100</v>
      </c>
    </row>
    <row r="272" spans="1:5" x14ac:dyDescent="0.25">
      <c r="A272" s="6" t="s">
        <v>158</v>
      </c>
      <c r="B272" s="6" t="s">
        <v>159</v>
      </c>
      <c r="C272" s="6" t="s">
        <v>12</v>
      </c>
      <c r="D272" s="6">
        <v>4969.5033781000002</v>
      </c>
      <c r="E272" s="6">
        <v>100</v>
      </c>
    </row>
    <row r="273" spans="1:5" x14ac:dyDescent="0.25">
      <c r="A273" s="6" t="s">
        <v>160</v>
      </c>
      <c r="B273" s="6" t="s">
        <v>161</v>
      </c>
      <c r="C273" s="6" t="s">
        <v>11</v>
      </c>
      <c r="D273" s="6">
        <v>227.97543210000001</v>
      </c>
      <c r="E273" s="6">
        <v>100</v>
      </c>
    </row>
    <row r="274" spans="1:5" x14ac:dyDescent="0.25">
      <c r="A274" s="6" t="s">
        <v>160</v>
      </c>
      <c r="B274" s="6" t="s">
        <v>161</v>
      </c>
      <c r="C274" s="6" t="s">
        <v>12</v>
      </c>
      <c r="D274" s="6">
        <v>9183.7660753</v>
      </c>
      <c r="E274" s="6">
        <v>100</v>
      </c>
    </row>
    <row r="275" spans="1:5" x14ac:dyDescent="0.25">
      <c r="A275" s="6" t="s">
        <v>162</v>
      </c>
      <c r="B275" s="6" t="s">
        <v>163</v>
      </c>
      <c r="C275" s="6" t="s">
        <v>11</v>
      </c>
      <c r="D275" s="6">
        <v>3044.4532580999999</v>
      </c>
      <c r="E275" s="6">
        <v>100</v>
      </c>
    </row>
    <row r="276" spans="1:5" x14ac:dyDescent="0.25">
      <c r="A276" s="6" t="s">
        <v>162</v>
      </c>
      <c r="B276" s="6" t="s">
        <v>163</v>
      </c>
      <c r="C276" s="6" t="s">
        <v>12</v>
      </c>
      <c r="D276" s="6">
        <v>985.14240289999998</v>
      </c>
      <c r="E276" s="6">
        <v>100</v>
      </c>
    </row>
    <row r="277" spans="1:5" x14ac:dyDescent="0.25">
      <c r="A277" s="6" t="s">
        <v>164</v>
      </c>
      <c r="B277" s="6" t="s">
        <v>165</v>
      </c>
      <c r="C277" s="6" t="s">
        <v>11</v>
      </c>
      <c r="D277" s="6">
        <v>1889.7160305</v>
      </c>
      <c r="E277" s="6">
        <v>100</v>
      </c>
    </row>
    <row r="278" spans="1:5" x14ac:dyDescent="0.25">
      <c r="A278" s="6" t="s">
        <v>164</v>
      </c>
      <c r="B278" s="6" t="s">
        <v>165</v>
      </c>
      <c r="C278" s="6" t="s">
        <v>12</v>
      </c>
      <c r="D278" s="6">
        <v>2117.7852683000001</v>
      </c>
      <c r="E278" s="6">
        <v>100</v>
      </c>
    </row>
    <row r="279" spans="1:5" x14ac:dyDescent="0.25">
      <c r="A279" s="6" t="s">
        <v>166</v>
      </c>
      <c r="B279" s="6" t="s">
        <v>167</v>
      </c>
      <c r="C279" s="6" t="s">
        <v>11</v>
      </c>
      <c r="D279" s="6">
        <v>8427.4800402000001</v>
      </c>
      <c r="E279" s="6">
        <v>100</v>
      </c>
    </row>
    <row r="280" spans="1:5" x14ac:dyDescent="0.25">
      <c r="A280" s="6" t="s">
        <v>166</v>
      </c>
      <c r="B280" s="6" t="s">
        <v>167</v>
      </c>
      <c r="C280" s="6" t="s">
        <v>12</v>
      </c>
      <c r="D280" s="6">
        <v>6019.8902220999998</v>
      </c>
      <c r="E280" s="6">
        <v>100</v>
      </c>
    </row>
    <row r="281" spans="1:5" x14ac:dyDescent="0.25">
      <c r="A281" s="6" t="s">
        <v>168</v>
      </c>
      <c r="B281" s="6" t="s">
        <v>169</v>
      </c>
      <c r="C281" s="6" t="s">
        <v>11</v>
      </c>
      <c r="D281" s="6">
        <v>1378.3648395</v>
      </c>
      <c r="E281" s="6">
        <v>100</v>
      </c>
    </row>
    <row r="282" spans="1:5" x14ac:dyDescent="0.25">
      <c r="A282" s="6" t="s">
        <v>168</v>
      </c>
      <c r="B282" s="6" t="s">
        <v>169</v>
      </c>
      <c r="C282" s="6" t="s">
        <v>12</v>
      </c>
      <c r="D282" s="6">
        <v>2546.2754764000001</v>
      </c>
      <c r="E282" s="6">
        <v>100</v>
      </c>
    </row>
    <row r="283" spans="1:5" x14ac:dyDescent="0.25">
      <c r="A283" s="6" t="s">
        <v>170</v>
      </c>
      <c r="B283" s="6" t="s">
        <v>171</v>
      </c>
      <c r="C283" s="6" t="s">
        <v>11</v>
      </c>
      <c r="D283" s="6">
        <v>2038.5002859000001</v>
      </c>
      <c r="E283" s="6">
        <v>100</v>
      </c>
    </row>
    <row r="284" spans="1:5" x14ac:dyDescent="0.25">
      <c r="A284" s="6" t="s">
        <v>170</v>
      </c>
      <c r="B284" s="6" t="s">
        <v>171</v>
      </c>
      <c r="C284" s="6" t="s">
        <v>12</v>
      </c>
      <c r="D284" s="6">
        <v>9.4079698</v>
      </c>
      <c r="E284" s="6">
        <v>100</v>
      </c>
    </row>
    <row r="285" spans="1:5" x14ac:dyDescent="0.25">
      <c r="A285" s="6" t="s">
        <v>172</v>
      </c>
      <c r="B285" s="6" t="s">
        <v>173</v>
      </c>
      <c r="C285" s="6" t="s">
        <v>11</v>
      </c>
      <c r="D285" s="6">
        <v>843.37185799999997</v>
      </c>
      <c r="E285" s="6">
        <v>100</v>
      </c>
    </row>
    <row r="286" spans="1:5" x14ac:dyDescent="0.25">
      <c r="A286" s="6" t="s">
        <v>172</v>
      </c>
      <c r="B286" s="6" t="s">
        <v>173</v>
      </c>
      <c r="C286" s="6" t="s">
        <v>12</v>
      </c>
      <c r="D286" s="6">
        <v>1283.7238746</v>
      </c>
      <c r="E286" s="6">
        <v>100</v>
      </c>
    </row>
    <row r="287" spans="1:5" x14ac:dyDescent="0.25">
      <c r="A287" s="6" t="s">
        <v>174</v>
      </c>
      <c r="B287" s="6" t="s">
        <v>175</v>
      </c>
      <c r="C287" s="6" t="s">
        <v>11</v>
      </c>
      <c r="D287" s="6">
        <v>98.451226899999995</v>
      </c>
      <c r="E287" s="6">
        <v>100</v>
      </c>
    </row>
    <row r="288" spans="1:5" x14ac:dyDescent="0.25">
      <c r="A288" s="6" t="s">
        <v>174</v>
      </c>
      <c r="B288" s="6" t="s">
        <v>175</v>
      </c>
      <c r="C288" s="6" t="s">
        <v>12</v>
      </c>
      <c r="D288" s="6">
        <v>4584.8262778999997</v>
      </c>
      <c r="E288" s="6">
        <v>100</v>
      </c>
    </row>
    <row r="289" spans="1:5" x14ac:dyDescent="0.25">
      <c r="A289" s="6" t="s">
        <v>176</v>
      </c>
      <c r="B289" s="6" t="s">
        <v>177</v>
      </c>
      <c r="C289" s="6" t="s">
        <v>11</v>
      </c>
      <c r="D289" s="6">
        <v>5286.8325187</v>
      </c>
      <c r="E289" s="6">
        <v>100</v>
      </c>
    </row>
    <row r="290" spans="1:5" x14ac:dyDescent="0.25">
      <c r="A290" s="6" t="s">
        <v>176</v>
      </c>
      <c r="B290" s="6" t="s">
        <v>177</v>
      </c>
      <c r="C290" s="6" t="s">
        <v>12</v>
      </c>
      <c r="D290" s="6">
        <v>143.05658769999999</v>
      </c>
      <c r="E290" s="6">
        <v>100</v>
      </c>
    </row>
    <row r="291" spans="1:5" x14ac:dyDescent="0.25">
      <c r="A291" s="6" t="s">
        <v>178</v>
      </c>
      <c r="B291" s="6" t="s">
        <v>179</v>
      </c>
      <c r="C291" s="6" t="s">
        <v>11</v>
      </c>
      <c r="D291" s="6">
        <v>7569.4097748000004</v>
      </c>
      <c r="E291" s="6">
        <v>100</v>
      </c>
    </row>
    <row r="292" spans="1:5" x14ac:dyDescent="0.25">
      <c r="A292" s="6" t="s">
        <v>178</v>
      </c>
      <c r="B292" s="6" t="s">
        <v>179</v>
      </c>
      <c r="C292" s="6" t="s">
        <v>12</v>
      </c>
      <c r="D292" s="6">
        <v>9074.9363579000001</v>
      </c>
      <c r="E292" s="6">
        <v>100</v>
      </c>
    </row>
    <row r="293" spans="1:5" x14ac:dyDescent="0.25">
      <c r="A293" s="6" t="s">
        <v>180</v>
      </c>
      <c r="B293" s="6" t="s">
        <v>181</v>
      </c>
      <c r="C293" s="6" t="s">
        <v>11</v>
      </c>
      <c r="D293" s="6">
        <v>8578.2270303999994</v>
      </c>
      <c r="E293" s="6">
        <v>100</v>
      </c>
    </row>
    <row r="294" spans="1:5" x14ac:dyDescent="0.25">
      <c r="A294" s="6" t="s">
        <v>180</v>
      </c>
      <c r="B294" s="6" t="s">
        <v>181</v>
      </c>
      <c r="C294" s="6" t="s">
        <v>12</v>
      </c>
      <c r="D294" s="6">
        <v>5303.1544153000004</v>
      </c>
      <c r="E294" s="6">
        <v>100</v>
      </c>
    </row>
    <row r="295" spans="1:5" x14ac:dyDescent="0.25">
      <c r="A295" s="6" t="s">
        <v>182</v>
      </c>
      <c r="B295" s="6" t="s">
        <v>183</v>
      </c>
      <c r="C295" s="6" t="s">
        <v>11</v>
      </c>
      <c r="D295" s="6">
        <v>77.355356900000004</v>
      </c>
      <c r="E295" s="6">
        <v>100</v>
      </c>
    </row>
    <row r="296" spans="1:5" x14ac:dyDescent="0.25">
      <c r="A296" s="6" t="s">
        <v>182</v>
      </c>
      <c r="B296" s="6" t="s">
        <v>183</v>
      </c>
      <c r="C296" s="6" t="s">
        <v>12</v>
      </c>
      <c r="D296" s="6">
        <v>958.59906030000002</v>
      </c>
      <c r="E296" s="6">
        <v>100</v>
      </c>
    </row>
    <row r="297" spans="1:5" x14ac:dyDescent="0.25">
      <c r="A297" s="6" t="s">
        <v>184</v>
      </c>
      <c r="B297" s="6" t="s">
        <v>185</v>
      </c>
      <c r="C297" s="6" t="s">
        <v>11</v>
      </c>
      <c r="D297" s="6">
        <v>1785.0179392</v>
      </c>
      <c r="E297" s="6">
        <v>100</v>
      </c>
    </row>
    <row r="298" spans="1:5" x14ac:dyDescent="0.25">
      <c r="A298" s="6" t="s">
        <v>184</v>
      </c>
      <c r="B298" s="6" t="s">
        <v>185</v>
      </c>
      <c r="C298" s="6" t="s">
        <v>12</v>
      </c>
      <c r="D298" s="6">
        <v>671.75214970000002</v>
      </c>
      <c r="E298" s="6">
        <v>100</v>
      </c>
    </row>
    <row r="299" spans="1:5" x14ac:dyDescent="0.25">
      <c r="A299" s="6" t="s">
        <v>186</v>
      </c>
      <c r="B299" s="6" t="s">
        <v>187</v>
      </c>
      <c r="C299" s="6" t="s">
        <v>11</v>
      </c>
      <c r="D299" s="6">
        <v>3974.6378264999998</v>
      </c>
      <c r="E299" s="6">
        <v>100</v>
      </c>
    </row>
    <row r="300" spans="1:5" x14ac:dyDescent="0.25">
      <c r="A300" s="6" t="s">
        <v>186</v>
      </c>
      <c r="B300" s="6" t="s">
        <v>187</v>
      </c>
      <c r="C300" s="6" t="s">
        <v>12</v>
      </c>
      <c r="D300" s="6">
        <v>2931.2753738000001</v>
      </c>
      <c r="E300" s="6">
        <v>100</v>
      </c>
    </row>
    <row r="301" spans="1:5" x14ac:dyDescent="0.25">
      <c r="A301" s="6" t="s">
        <v>188</v>
      </c>
      <c r="B301" s="6" t="s">
        <v>189</v>
      </c>
      <c r="C301" s="6" t="s">
        <v>11</v>
      </c>
      <c r="D301" s="6">
        <v>19062.908131799999</v>
      </c>
      <c r="E301" s="6">
        <v>100</v>
      </c>
    </row>
    <row r="302" spans="1:5" x14ac:dyDescent="0.25">
      <c r="A302" s="6" t="s">
        <v>188</v>
      </c>
      <c r="B302" s="6" t="s">
        <v>189</v>
      </c>
      <c r="C302" s="6" t="s">
        <v>12</v>
      </c>
      <c r="D302" s="6">
        <v>9258.2825919999996</v>
      </c>
      <c r="E302" s="6">
        <v>100</v>
      </c>
    </row>
    <row r="303" spans="1:5" x14ac:dyDescent="0.25">
      <c r="A303" s="6" t="s">
        <v>190</v>
      </c>
      <c r="B303" s="6" t="s">
        <v>191</v>
      </c>
      <c r="C303" s="6" t="s">
        <v>11</v>
      </c>
      <c r="D303" s="6">
        <v>425.37050049999999</v>
      </c>
      <c r="E303" s="6">
        <v>100</v>
      </c>
    </row>
    <row r="304" spans="1:5" x14ac:dyDescent="0.25">
      <c r="A304" s="6" t="s">
        <v>190</v>
      </c>
      <c r="B304" s="6" t="s">
        <v>191</v>
      </c>
      <c r="C304" s="6" t="s">
        <v>12</v>
      </c>
      <c r="D304" s="6">
        <v>4507.1990182999998</v>
      </c>
      <c r="E304" s="6">
        <v>100</v>
      </c>
    </row>
    <row r="305" spans="1:5" x14ac:dyDescent="0.25">
      <c r="A305" s="6" t="s">
        <v>192</v>
      </c>
      <c r="B305" s="6" t="s">
        <v>193</v>
      </c>
      <c r="C305" s="6" t="s">
        <v>11</v>
      </c>
      <c r="D305" s="6">
        <v>6708.0902752000002</v>
      </c>
      <c r="E305" s="6">
        <v>100</v>
      </c>
    </row>
    <row r="306" spans="1:5" x14ac:dyDescent="0.25">
      <c r="A306" s="6" t="s">
        <v>192</v>
      </c>
      <c r="B306" s="6" t="s">
        <v>193</v>
      </c>
      <c r="C306" s="6" t="s">
        <v>12</v>
      </c>
      <c r="D306" s="6">
        <v>4595.2010651999999</v>
      </c>
      <c r="E306" s="6">
        <v>100</v>
      </c>
    </row>
    <row r="307" spans="1:5" x14ac:dyDescent="0.25">
      <c r="A307" s="6" t="s">
        <v>194</v>
      </c>
      <c r="B307" s="6" t="s">
        <v>195</v>
      </c>
      <c r="C307" s="6" t="s">
        <v>11</v>
      </c>
      <c r="D307" s="6">
        <v>10569.353417099999</v>
      </c>
      <c r="E307" s="6">
        <v>100</v>
      </c>
    </row>
    <row r="308" spans="1:5" x14ac:dyDescent="0.25">
      <c r="A308" s="6" t="s">
        <v>194</v>
      </c>
      <c r="B308" s="6" t="s">
        <v>195</v>
      </c>
      <c r="C308" s="6" t="s">
        <v>12</v>
      </c>
      <c r="D308" s="6">
        <v>12440.5791384</v>
      </c>
      <c r="E308" s="6">
        <v>100</v>
      </c>
    </row>
    <row r="309" spans="1:5" x14ac:dyDescent="0.25">
      <c r="A309" s="6" t="s">
        <v>196</v>
      </c>
      <c r="B309" s="6" t="s">
        <v>197</v>
      </c>
      <c r="C309" s="6" t="s">
        <v>11</v>
      </c>
      <c r="D309" s="6">
        <v>1182.9921517</v>
      </c>
      <c r="E309" s="6">
        <v>100</v>
      </c>
    </row>
    <row r="310" spans="1:5" x14ac:dyDescent="0.25">
      <c r="A310" s="6" t="s">
        <v>196</v>
      </c>
      <c r="B310" s="6" t="s">
        <v>197</v>
      </c>
      <c r="C310" s="6" t="s">
        <v>12</v>
      </c>
      <c r="D310" s="6">
        <v>6920.6910250999999</v>
      </c>
      <c r="E310" s="6">
        <v>100</v>
      </c>
    </row>
    <row r="311" spans="1:5" x14ac:dyDescent="0.25">
      <c r="A311" s="6" t="s">
        <v>198</v>
      </c>
      <c r="B311" s="6" t="s">
        <v>199</v>
      </c>
      <c r="C311" s="6" t="s">
        <v>11</v>
      </c>
      <c r="D311" s="6">
        <v>170.7270493</v>
      </c>
      <c r="E311" s="6">
        <v>100</v>
      </c>
    </row>
    <row r="312" spans="1:5" x14ac:dyDescent="0.25">
      <c r="A312" s="6" t="s">
        <v>198</v>
      </c>
      <c r="B312" s="6" t="s">
        <v>199</v>
      </c>
      <c r="C312" s="6" t="s">
        <v>12</v>
      </c>
      <c r="D312" s="6">
        <v>9158.9788363000007</v>
      </c>
      <c r="E312" s="6">
        <v>100</v>
      </c>
    </row>
    <row r="313" spans="1:5" x14ac:dyDescent="0.25">
      <c r="A313" s="6" t="s">
        <v>200</v>
      </c>
      <c r="B313" s="6" t="s">
        <v>201</v>
      </c>
      <c r="C313" s="6" t="s">
        <v>11</v>
      </c>
      <c r="D313" s="6">
        <v>5055.4359892000002</v>
      </c>
      <c r="E313" s="6">
        <v>100</v>
      </c>
    </row>
    <row r="314" spans="1:5" x14ac:dyDescent="0.25">
      <c r="A314" s="6" t="s">
        <v>200</v>
      </c>
      <c r="B314" s="6" t="s">
        <v>201</v>
      </c>
      <c r="C314" s="6" t="s">
        <v>12</v>
      </c>
      <c r="D314" s="6">
        <v>7682.9160505999998</v>
      </c>
      <c r="E314" s="6">
        <v>100</v>
      </c>
    </row>
    <row r="315" spans="1:5" x14ac:dyDescent="0.25">
      <c r="A315" s="6" t="s">
        <v>202</v>
      </c>
      <c r="B315" s="6" t="s">
        <v>203</v>
      </c>
      <c r="C315" s="6" t="s">
        <v>11</v>
      </c>
      <c r="D315" s="6">
        <v>2668.4887905000001</v>
      </c>
      <c r="E315" s="6">
        <v>100</v>
      </c>
    </row>
    <row r="316" spans="1:5" x14ac:dyDescent="0.25">
      <c r="A316" s="6" t="s">
        <v>202</v>
      </c>
      <c r="B316" s="6" t="s">
        <v>203</v>
      </c>
      <c r="C316" s="6" t="s">
        <v>12</v>
      </c>
      <c r="D316" s="6">
        <v>7469.6027557999996</v>
      </c>
      <c r="E316" s="6">
        <v>100</v>
      </c>
    </row>
    <row r="317" spans="1:5" x14ac:dyDescent="0.25">
      <c r="A317" s="6" t="s">
        <v>204</v>
      </c>
      <c r="B317" s="6" t="s">
        <v>205</v>
      </c>
      <c r="C317" s="6" t="s">
        <v>11</v>
      </c>
      <c r="D317" s="6">
        <v>2446.437739</v>
      </c>
      <c r="E317" s="6">
        <v>100</v>
      </c>
    </row>
    <row r="318" spans="1:5" x14ac:dyDescent="0.25">
      <c r="A318" s="6" t="s">
        <v>204</v>
      </c>
      <c r="B318" s="6" t="s">
        <v>205</v>
      </c>
      <c r="C318" s="6" t="s">
        <v>12</v>
      </c>
      <c r="D318" s="6">
        <v>3426.9649459000002</v>
      </c>
      <c r="E318" s="6">
        <v>100</v>
      </c>
    </row>
    <row r="319" spans="1:5" x14ac:dyDescent="0.25">
      <c r="A319" s="6" t="s">
        <v>206</v>
      </c>
      <c r="B319" s="6" t="s">
        <v>207</v>
      </c>
      <c r="C319" s="6" t="s">
        <v>11</v>
      </c>
      <c r="D319" s="6">
        <v>56.847394399999999</v>
      </c>
      <c r="E319" s="6">
        <v>100</v>
      </c>
    </row>
    <row r="320" spans="1:5" x14ac:dyDescent="0.25">
      <c r="A320" s="6" t="s">
        <v>206</v>
      </c>
      <c r="B320" s="6" t="s">
        <v>207</v>
      </c>
      <c r="C320" s="6" t="s">
        <v>12</v>
      </c>
      <c r="D320" s="6">
        <v>4430.7973867000001</v>
      </c>
      <c r="E320" s="6">
        <v>100</v>
      </c>
    </row>
    <row r="321" spans="1:5" x14ac:dyDescent="0.25">
      <c r="A321" s="6" t="s">
        <v>208</v>
      </c>
      <c r="B321" s="6" t="s">
        <v>209</v>
      </c>
      <c r="C321" s="6" t="s">
        <v>11</v>
      </c>
      <c r="D321" s="6">
        <v>280.60762169999998</v>
      </c>
      <c r="E321" s="6">
        <v>100</v>
      </c>
    </row>
    <row r="322" spans="1:5" x14ac:dyDescent="0.25">
      <c r="A322" s="6" t="s">
        <v>208</v>
      </c>
      <c r="B322" s="6" t="s">
        <v>209</v>
      </c>
      <c r="C322" s="6" t="s">
        <v>12</v>
      </c>
      <c r="D322" s="6">
        <v>876.92120020000004</v>
      </c>
      <c r="E322" s="6">
        <v>100</v>
      </c>
    </row>
    <row r="323" spans="1:5" x14ac:dyDescent="0.25">
      <c r="A323" s="6" t="s">
        <v>210</v>
      </c>
      <c r="B323" s="6" t="s">
        <v>211</v>
      </c>
      <c r="C323" s="6" t="s">
        <v>11</v>
      </c>
      <c r="D323" s="6">
        <v>8306.9418033000002</v>
      </c>
      <c r="E323" s="6">
        <v>100</v>
      </c>
    </row>
    <row r="324" spans="1:5" x14ac:dyDescent="0.25">
      <c r="A324" s="6" t="s">
        <v>210</v>
      </c>
      <c r="B324" s="6" t="s">
        <v>211</v>
      </c>
      <c r="C324" s="6" t="s">
        <v>12</v>
      </c>
      <c r="D324" s="6">
        <v>4343.5602511999996</v>
      </c>
      <c r="E324" s="6">
        <v>100</v>
      </c>
    </row>
    <row r="325" spans="1:5" x14ac:dyDescent="0.25">
      <c r="A325" s="6" t="s">
        <v>212</v>
      </c>
      <c r="B325" s="6" t="s">
        <v>213</v>
      </c>
      <c r="C325" s="6" t="s">
        <v>11</v>
      </c>
      <c r="D325" s="6">
        <v>752.14911259999997</v>
      </c>
      <c r="E325" s="6">
        <v>100</v>
      </c>
    </row>
    <row r="326" spans="1:5" x14ac:dyDescent="0.25">
      <c r="A326" s="6" t="s">
        <v>212</v>
      </c>
      <c r="B326" s="6" t="s">
        <v>213</v>
      </c>
      <c r="C326" s="6" t="s">
        <v>12</v>
      </c>
      <c r="D326" s="6">
        <v>1113.0993237</v>
      </c>
      <c r="E326" s="6">
        <v>100</v>
      </c>
    </row>
    <row r="327" spans="1:5" x14ac:dyDescent="0.25">
      <c r="A327" s="6" t="s">
        <v>214</v>
      </c>
      <c r="B327" s="6" t="s">
        <v>215</v>
      </c>
      <c r="C327" s="6" t="s">
        <v>11</v>
      </c>
      <c r="D327" s="6">
        <v>150.36039629999999</v>
      </c>
      <c r="E327" s="6">
        <v>100</v>
      </c>
    </row>
    <row r="328" spans="1:5" x14ac:dyDescent="0.25">
      <c r="A328" s="6" t="s">
        <v>214</v>
      </c>
      <c r="B328" s="6" t="s">
        <v>215</v>
      </c>
      <c r="C328" s="6" t="s">
        <v>12</v>
      </c>
      <c r="D328" s="6">
        <v>150.77082780000001</v>
      </c>
      <c r="E328" s="6">
        <v>100</v>
      </c>
    </row>
    <row r="329" spans="1:5" x14ac:dyDescent="0.25">
      <c r="A329" s="6" t="s">
        <v>216</v>
      </c>
      <c r="B329" s="6" t="s">
        <v>217</v>
      </c>
      <c r="C329" s="6" t="s">
        <v>11</v>
      </c>
      <c r="D329" s="6">
        <v>7769.9546664</v>
      </c>
      <c r="E329" s="6">
        <v>100</v>
      </c>
    </row>
    <row r="330" spans="1:5" x14ac:dyDescent="0.25">
      <c r="A330" s="6" t="s">
        <v>216</v>
      </c>
      <c r="B330" s="6" t="s">
        <v>217</v>
      </c>
      <c r="C330" s="6" t="s">
        <v>12</v>
      </c>
      <c r="D330" s="6">
        <v>6150.3458081999997</v>
      </c>
      <c r="E330" s="6">
        <v>100</v>
      </c>
    </row>
    <row r="331" spans="1:5" x14ac:dyDescent="0.25">
      <c r="A331" s="6" t="s">
        <v>218</v>
      </c>
      <c r="B331" s="6" t="s">
        <v>219</v>
      </c>
      <c r="C331" s="6" t="s">
        <v>11</v>
      </c>
      <c r="D331" s="6">
        <v>2060.4953403999998</v>
      </c>
      <c r="E331" s="6">
        <v>100</v>
      </c>
    </row>
    <row r="332" spans="1:5" x14ac:dyDescent="0.25">
      <c r="A332" s="6" t="s">
        <v>218</v>
      </c>
      <c r="B332" s="6" t="s">
        <v>219</v>
      </c>
      <c r="C332" s="6" t="s">
        <v>12</v>
      </c>
      <c r="D332" s="6">
        <v>809.26747409999996</v>
      </c>
      <c r="E332" s="6">
        <v>100</v>
      </c>
    </row>
    <row r="333" spans="1:5" x14ac:dyDescent="0.25">
      <c r="A333" s="6" t="s">
        <v>220</v>
      </c>
      <c r="B333" s="6" t="s">
        <v>221</v>
      </c>
      <c r="C333" s="6" t="s">
        <v>11</v>
      </c>
      <c r="D333" s="6">
        <v>2928.7358556999998</v>
      </c>
      <c r="E333" s="6">
        <v>100</v>
      </c>
    </row>
    <row r="334" spans="1:5" x14ac:dyDescent="0.25">
      <c r="A334" s="6" t="s">
        <v>220</v>
      </c>
      <c r="B334" s="6" t="s">
        <v>221</v>
      </c>
      <c r="C334" s="6" t="s">
        <v>12</v>
      </c>
      <c r="D334" s="6">
        <v>4636.152169</v>
      </c>
      <c r="E334" s="6">
        <v>100</v>
      </c>
    </row>
    <row r="335" spans="1:5" x14ac:dyDescent="0.25">
      <c r="A335" s="6" t="s">
        <v>222</v>
      </c>
      <c r="B335" s="6" t="s">
        <v>223</v>
      </c>
      <c r="C335" s="6" t="s">
        <v>11</v>
      </c>
      <c r="D335" s="6">
        <v>551.43536779999999</v>
      </c>
      <c r="E335" s="6">
        <v>100</v>
      </c>
    </row>
    <row r="336" spans="1:5" x14ac:dyDescent="0.25">
      <c r="A336" s="6" t="s">
        <v>222</v>
      </c>
      <c r="B336" s="6" t="s">
        <v>223</v>
      </c>
      <c r="C336" s="6" t="s">
        <v>12</v>
      </c>
      <c r="D336" s="6">
        <v>302.13755559999998</v>
      </c>
      <c r="E336" s="6">
        <v>100</v>
      </c>
    </row>
    <row r="337" spans="1:5" x14ac:dyDescent="0.25">
      <c r="A337" s="6" t="s">
        <v>224</v>
      </c>
      <c r="B337" s="6" t="s">
        <v>225</v>
      </c>
      <c r="C337" s="6" t="s">
        <v>11</v>
      </c>
      <c r="D337" s="6">
        <v>6264.7329914000002</v>
      </c>
      <c r="E337" s="6">
        <v>100</v>
      </c>
    </row>
    <row r="338" spans="1:5" x14ac:dyDescent="0.25">
      <c r="A338" s="6" t="s">
        <v>224</v>
      </c>
      <c r="B338" s="6" t="s">
        <v>225</v>
      </c>
      <c r="C338" s="6" t="s">
        <v>12</v>
      </c>
      <c r="D338" s="6">
        <v>5177.4698747000002</v>
      </c>
      <c r="E338" s="6">
        <v>100</v>
      </c>
    </row>
    <row r="339" spans="1:5" x14ac:dyDescent="0.25">
      <c r="A339" s="6" t="s">
        <v>226</v>
      </c>
      <c r="B339" s="6" t="s">
        <v>227</v>
      </c>
      <c r="C339" s="6" t="s">
        <v>11</v>
      </c>
      <c r="D339" s="6">
        <v>7388.3704670999996</v>
      </c>
      <c r="E339" s="6">
        <v>100</v>
      </c>
    </row>
    <row r="340" spans="1:5" x14ac:dyDescent="0.25">
      <c r="A340" s="6" t="s">
        <v>226</v>
      </c>
      <c r="B340" s="6" t="s">
        <v>227</v>
      </c>
      <c r="C340" s="6" t="s">
        <v>12</v>
      </c>
      <c r="D340" s="6">
        <v>4908.4013244999996</v>
      </c>
      <c r="E340" s="6">
        <v>100</v>
      </c>
    </row>
    <row r="341" spans="1:5" x14ac:dyDescent="0.25">
      <c r="A341" s="6" t="s">
        <v>228</v>
      </c>
      <c r="B341" s="6" t="s">
        <v>229</v>
      </c>
      <c r="C341" s="6" t="s">
        <v>11</v>
      </c>
      <c r="D341" s="6">
        <v>197.8185794</v>
      </c>
      <c r="E341" s="6">
        <v>100</v>
      </c>
    </row>
    <row r="342" spans="1:5" x14ac:dyDescent="0.25">
      <c r="A342" s="6" t="s">
        <v>228</v>
      </c>
      <c r="B342" s="6" t="s">
        <v>229</v>
      </c>
      <c r="C342" s="6" t="s">
        <v>12</v>
      </c>
      <c r="D342" s="6">
        <v>467.61942790000001</v>
      </c>
      <c r="E342" s="6">
        <v>100</v>
      </c>
    </row>
    <row r="343" spans="1:5" x14ac:dyDescent="0.25">
      <c r="A343" s="6" t="s">
        <v>230</v>
      </c>
      <c r="B343" s="6" t="s">
        <v>231</v>
      </c>
      <c r="C343" s="6" t="s">
        <v>11</v>
      </c>
      <c r="D343" s="6">
        <v>9.5439288999999992</v>
      </c>
      <c r="E343" s="6">
        <v>100</v>
      </c>
    </row>
    <row r="344" spans="1:5" x14ac:dyDescent="0.25">
      <c r="A344" s="6" t="s">
        <v>230</v>
      </c>
      <c r="B344" s="6" t="s">
        <v>231</v>
      </c>
      <c r="C344" s="6" t="s">
        <v>12</v>
      </c>
      <c r="D344" s="6">
        <v>61.964494899999998</v>
      </c>
      <c r="E344" s="6">
        <v>100</v>
      </c>
    </row>
    <row r="345" spans="1:5" x14ac:dyDescent="0.25">
      <c r="A345" s="6" t="s">
        <v>232</v>
      </c>
      <c r="B345" s="6" t="s">
        <v>233</v>
      </c>
      <c r="C345" s="6" t="s">
        <v>11</v>
      </c>
      <c r="D345" s="6">
        <v>768.96063200000003</v>
      </c>
      <c r="E345" s="6">
        <v>100</v>
      </c>
    </row>
    <row r="346" spans="1:5" x14ac:dyDescent="0.25">
      <c r="A346" s="6" t="s">
        <v>232</v>
      </c>
      <c r="B346" s="6" t="s">
        <v>233</v>
      </c>
      <c r="C346" s="6" t="s">
        <v>12</v>
      </c>
      <c r="D346" s="6">
        <v>2200.0055670000002</v>
      </c>
      <c r="E346" s="6">
        <v>100</v>
      </c>
    </row>
    <row r="347" spans="1:5" x14ac:dyDescent="0.25">
      <c r="A347" s="6" t="s">
        <v>234</v>
      </c>
      <c r="B347" s="6" t="s">
        <v>235</v>
      </c>
      <c r="C347" s="6" t="s">
        <v>11</v>
      </c>
      <c r="D347" s="6">
        <v>1880.3407568</v>
      </c>
      <c r="E347" s="6">
        <v>100</v>
      </c>
    </row>
    <row r="348" spans="1:5" x14ac:dyDescent="0.25">
      <c r="A348" s="6" t="s">
        <v>234</v>
      </c>
      <c r="B348" s="6" t="s">
        <v>235</v>
      </c>
      <c r="C348" s="6" t="s">
        <v>12</v>
      </c>
      <c r="D348" s="6">
        <v>878.52503000000002</v>
      </c>
      <c r="E348" s="6">
        <v>100</v>
      </c>
    </row>
    <row r="349" spans="1:5" x14ac:dyDescent="0.25">
      <c r="A349" s="6" t="s">
        <v>236</v>
      </c>
      <c r="B349" s="6" t="s">
        <v>237</v>
      </c>
      <c r="C349" s="6" t="s">
        <v>11</v>
      </c>
      <c r="D349" s="6">
        <v>32.209394400000001</v>
      </c>
      <c r="E349" s="6">
        <v>100</v>
      </c>
    </row>
    <row r="350" spans="1:5" x14ac:dyDescent="0.25">
      <c r="A350" s="6" t="s">
        <v>236</v>
      </c>
      <c r="B350" s="6" t="s">
        <v>237</v>
      </c>
      <c r="C350" s="6" t="s">
        <v>12</v>
      </c>
      <c r="D350" s="6">
        <v>613.91521450000005</v>
      </c>
      <c r="E350" s="6">
        <v>100</v>
      </c>
    </row>
    <row r="351" spans="1:5" x14ac:dyDescent="0.25">
      <c r="A351" s="6" t="s">
        <v>238</v>
      </c>
      <c r="B351" s="6" t="s">
        <v>239</v>
      </c>
      <c r="C351" s="6" t="s">
        <v>11</v>
      </c>
      <c r="D351" s="6">
        <v>321.9791515</v>
      </c>
      <c r="E351" s="6">
        <v>100</v>
      </c>
    </row>
    <row r="352" spans="1:5" x14ac:dyDescent="0.25">
      <c r="A352" s="6" t="s">
        <v>238</v>
      </c>
      <c r="B352" s="6" t="s">
        <v>239</v>
      </c>
      <c r="C352" s="6" t="s">
        <v>12</v>
      </c>
      <c r="D352" s="6">
        <v>5961.0596990000004</v>
      </c>
      <c r="E352" s="6">
        <v>100</v>
      </c>
    </row>
    <row r="353" spans="1:5" x14ac:dyDescent="0.25">
      <c r="A353" s="6" t="s">
        <v>240</v>
      </c>
      <c r="B353" s="6" t="s">
        <v>241</v>
      </c>
      <c r="C353" s="6" t="s">
        <v>11</v>
      </c>
      <c r="D353" s="6">
        <v>626.1029039</v>
      </c>
      <c r="E353" s="6">
        <v>100</v>
      </c>
    </row>
    <row r="354" spans="1:5" x14ac:dyDescent="0.25">
      <c r="A354" s="6" t="s">
        <v>240</v>
      </c>
      <c r="B354" s="6" t="s">
        <v>241</v>
      </c>
      <c r="C354" s="6" t="s">
        <v>12</v>
      </c>
      <c r="D354" s="6">
        <v>10450.3863229</v>
      </c>
      <c r="E354" s="6">
        <v>100</v>
      </c>
    </row>
    <row r="355" spans="1:5" x14ac:dyDescent="0.25">
      <c r="A355" s="6" t="s">
        <v>242</v>
      </c>
      <c r="B355" s="6" t="s">
        <v>243</v>
      </c>
      <c r="C355" s="6" t="s">
        <v>11</v>
      </c>
      <c r="D355" s="6">
        <v>447.24168379999998</v>
      </c>
      <c r="E355" s="6">
        <v>100</v>
      </c>
    </row>
    <row r="356" spans="1:5" x14ac:dyDescent="0.25">
      <c r="A356" s="6" t="s">
        <v>242</v>
      </c>
      <c r="B356" s="6" t="s">
        <v>243</v>
      </c>
      <c r="C356" s="6" t="s">
        <v>12</v>
      </c>
      <c r="D356" s="6">
        <v>1646.6668563999999</v>
      </c>
      <c r="E356" s="6">
        <v>100</v>
      </c>
    </row>
    <row r="357" spans="1:5" x14ac:dyDescent="0.25">
      <c r="A357" s="6" t="s">
        <v>244</v>
      </c>
      <c r="B357" s="6" t="s">
        <v>245</v>
      </c>
      <c r="C357" s="6" t="s">
        <v>11</v>
      </c>
      <c r="D357" s="6">
        <v>174.1434075</v>
      </c>
      <c r="E357" s="6">
        <v>100</v>
      </c>
    </row>
    <row r="358" spans="1:5" x14ac:dyDescent="0.25">
      <c r="A358" s="6" t="s">
        <v>244</v>
      </c>
      <c r="B358" s="6" t="s">
        <v>245</v>
      </c>
      <c r="C358" s="6" t="s">
        <v>12</v>
      </c>
      <c r="D358" s="6">
        <v>1223.7713550000001</v>
      </c>
      <c r="E358" s="6">
        <v>100</v>
      </c>
    </row>
    <row r="359" spans="1:5" x14ac:dyDescent="0.25">
      <c r="A359" s="6" t="s">
        <v>246</v>
      </c>
      <c r="B359" s="6" t="s">
        <v>247</v>
      </c>
      <c r="C359" s="6" t="s">
        <v>11</v>
      </c>
      <c r="D359" s="6">
        <v>270.22199260000002</v>
      </c>
      <c r="E359" s="6">
        <v>100</v>
      </c>
    </row>
    <row r="360" spans="1:5" x14ac:dyDescent="0.25">
      <c r="A360" s="6" t="s">
        <v>246</v>
      </c>
      <c r="B360" s="6" t="s">
        <v>247</v>
      </c>
      <c r="C360" s="6" t="s">
        <v>12</v>
      </c>
      <c r="D360" s="6">
        <v>8624.3050695000002</v>
      </c>
      <c r="E360" s="6">
        <v>100</v>
      </c>
    </row>
    <row r="361" spans="1:5" x14ac:dyDescent="0.25">
      <c r="A361" s="6" t="s">
        <v>248</v>
      </c>
      <c r="B361" s="6" t="s">
        <v>249</v>
      </c>
      <c r="C361" s="6" t="s">
        <v>11</v>
      </c>
      <c r="D361" s="6">
        <v>98.157655899999995</v>
      </c>
      <c r="E361" s="6">
        <v>100</v>
      </c>
    </row>
    <row r="362" spans="1:5" x14ac:dyDescent="0.25">
      <c r="A362" s="6" t="s">
        <v>248</v>
      </c>
      <c r="B362" s="6" t="s">
        <v>249</v>
      </c>
      <c r="C362" s="6" t="s">
        <v>12</v>
      </c>
      <c r="D362" s="6">
        <v>7536.0795942000004</v>
      </c>
      <c r="E362" s="6">
        <v>100</v>
      </c>
    </row>
    <row r="363" spans="1:5" x14ac:dyDescent="0.25">
      <c r="A363" s="6" t="s">
        <v>250</v>
      </c>
      <c r="B363" s="6" t="s">
        <v>251</v>
      </c>
      <c r="C363" s="6" t="s">
        <v>11</v>
      </c>
      <c r="D363" s="6">
        <v>469.47325519999998</v>
      </c>
      <c r="E363" s="6">
        <v>100</v>
      </c>
    </row>
    <row r="364" spans="1:5" x14ac:dyDescent="0.25">
      <c r="A364" s="6" t="s">
        <v>250</v>
      </c>
      <c r="B364" s="6" t="s">
        <v>251</v>
      </c>
      <c r="C364" s="6" t="s">
        <v>12</v>
      </c>
      <c r="D364" s="6">
        <v>1473.0082193999999</v>
      </c>
      <c r="E364" s="6">
        <v>100</v>
      </c>
    </row>
    <row r="365" spans="1:5" x14ac:dyDescent="0.25">
      <c r="A365" s="6" t="s">
        <v>252</v>
      </c>
      <c r="B365" s="6" t="s">
        <v>253</v>
      </c>
      <c r="C365" s="6" t="s">
        <v>11</v>
      </c>
      <c r="D365" s="6">
        <v>41.265201500000003</v>
      </c>
      <c r="E365" s="6">
        <v>100</v>
      </c>
    </row>
    <row r="366" spans="1:5" x14ac:dyDescent="0.25">
      <c r="A366" s="6" t="s">
        <v>252</v>
      </c>
      <c r="B366" s="6" t="s">
        <v>253</v>
      </c>
      <c r="C366" s="6" t="s">
        <v>12</v>
      </c>
      <c r="D366" s="6">
        <v>2441.2190992999999</v>
      </c>
      <c r="E366" s="6">
        <v>100</v>
      </c>
    </row>
    <row r="367" spans="1:5" x14ac:dyDescent="0.25">
      <c r="A367" s="6" t="s">
        <v>254</v>
      </c>
      <c r="B367" s="6" t="s">
        <v>255</v>
      </c>
      <c r="C367" s="6" t="s">
        <v>11</v>
      </c>
      <c r="D367" s="6">
        <v>310.4994413</v>
      </c>
      <c r="E367" s="6">
        <v>100</v>
      </c>
    </row>
    <row r="368" spans="1:5" x14ac:dyDescent="0.25">
      <c r="A368" s="6" t="s">
        <v>254</v>
      </c>
      <c r="B368" s="6" t="s">
        <v>255</v>
      </c>
      <c r="C368" s="6" t="s">
        <v>12</v>
      </c>
      <c r="D368" s="6">
        <v>10445.735579100001</v>
      </c>
      <c r="E368" s="6">
        <v>100</v>
      </c>
    </row>
    <row r="369" spans="1:5" x14ac:dyDescent="0.25">
      <c r="A369" s="6" t="s">
        <v>256</v>
      </c>
      <c r="B369" s="6" t="s">
        <v>257</v>
      </c>
      <c r="C369" s="6" t="s">
        <v>11</v>
      </c>
      <c r="D369" s="6">
        <v>94.461354700000001</v>
      </c>
      <c r="E369" s="6">
        <v>100</v>
      </c>
    </row>
    <row r="370" spans="1:5" x14ac:dyDescent="0.25">
      <c r="A370" s="6" t="s">
        <v>256</v>
      </c>
      <c r="B370" s="6" t="s">
        <v>257</v>
      </c>
      <c r="C370" s="6" t="s">
        <v>12</v>
      </c>
      <c r="D370" s="6">
        <v>438.13646260000002</v>
      </c>
      <c r="E370" s="6">
        <v>100</v>
      </c>
    </row>
    <row r="371" spans="1:5" x14ac:dyDescent="0.25">
      <c r="A371" s="6" t="s">
        <v>258</v>
      </c>
      <c r="B371" s="6" t="s">
        <v>259</v>
      </c>
      <c r="C371" s="6" t="s">
        <v>11</v>
      </c>
      <c r="D371" s="6">
        <v>3080.3887725999998</v>
      </c>
      <c r="E371" s="6">
        <v>100</v>
      </c>
    </row>
    <row r="372" spans="1:5" x14ac:dyDescent="0.25">
      <c r="A372" s="6" t="s">
        <v>258</v>
      </c>
      <c r="B372" s="6" t="s">
        <v>259</v>
      </c>
      <c r="C372" s="6" t="s">
        <v>12</v>
      </c>
      <c r="D372" s="6">
        <v>7389.0505972999999</v>
      </c>
      <c r="E372" s="6">
        <v>100</v>
      </c>
    </row>
    <row r="373" spans="1:5" x14ac:dyDescent="0.25">
      <c r="A373" s="6" t="s">
        <v>260</v>
      </c>
      <c r="B373" s="6" t="s">
        <v>261</v>
      </c>
      <c r="C373" s="6" t="s">
        <v>11</v>
      </c>
      <c r="D373" s="6">
        <v>391.00717329999998</v>
      </c>
      <c r="E373" s="6">
        <v>100</v>
      </c>
    </row>
    <row r="374" spans="1:5" x14ac:dyDescent="0.25">
      <c r="A374" s="6" t="s">
        <v>260</v>
      </c>
      <c r="B374" s="6" t="s">
        <v>261</v>
      </c>
      <c r="C374" s="6" t="s">
        <v>12</v>
      </c>
      <c r="D374" s="6">
        <v>1059.1673364000001</v>
      </c>
      <c r="E374" s="6">
        <v>100</v>
      </c>
    </row>
    <row r="375" spans="1:5" x14ac:dyDescent="0.25">
      <c r="A375" s="6" t="s">
        <v>262</v>
      </c>
      <c r="B375" s="6" t="s">
        <v>263</v>
      </c>
      <c r="C375" s="6" t="s">
        <v>11</v>
      </c>
      <c r="D375" s="6">
        <v>400.24104340000002</v>
      </c>
      <c r="E375" s="6">
        <v>100</v>
      </c>
    </row>
    <row r="376" spans="1:5" x14ac:dyDescent="0.25">
      <c r="A376" s="6" t="s">
        <v>262</v>
      </c>
      <c r="B376" s="6" t="s">
        <v>263</v>
      </c>
      <c r="C376" s="6" t="s">
        <v>12</v>
      </c>
      <c r="D376" s="6">
        <v>865.23207920000004</v>
      </c>
      <c r="E376" s="6">
        <v>100</v>
      </c>
    </row>
    <row r="377" spans="1:5" x14ac:dyDescent="0.25">
      <c r="A377" s="6" t="s">
        <v>264</v>
      </c>
      <c r="B377" s="6" t="s">
        <v>265</v>
      </c>
      <c r="C377" s="6" t="s">
        <v>11</v>
      </c>
      <c r="D377" s="6">
        <v>529.81351429999995</v>
      </c>
      <c r="E377" s="6">
        <v>100</v>
      </c>
    </row>
    <row r="378" spans="1:5" x14ac:dyDescent="0.25">
      <c r="A378" s="6" t="s">
        <v>264</v>
      </c>
      <c r="B378" s="6" t="s">
        <v>265</v>
      </c>
      <c r="C378" s="6" t="s">
        <v>12</v>
      </c>
      <c r="D378" s="6">
        <v>1915.7672381</v>
      </c>
      <c r="E378" s="6">
        <v>100</v>
      </c>
    </row>
    <row r="379" spans="1:5" x14ac:dyDescent="0.25">
      <c r="A379" s="6" t="s">
        <v>266</v>
      </c>
      <c r="B379" s="6" t="s">
        <v>267</v>
      </c>
      <c r="C379" s="6" t="s">
        <v>11</v>
      </c>
      <c r="D379" s="6">
        <v>925.82362539999997</v>
      </c>
      <c r="E379" s="6">
        <v>100</v>
      </c>
    </row>
    <row r="380" spans="1:5" x14ac:dyDescent="0.25">
      <c r="A380" s="6" t="s">
        <v>266</v>
      </c>
      <c r="B380" s="6" t="s">
        <v>267</v>
      </c>
      <c r="C380" s="6" t="s">
        <v>12</v>
      </c>
      <c r="D380" s="6">
        <v>2551.6791976</v>
      </c>
      <c r="E380" s="6">
        <v>100</v>
      </c>
    </row>
    <row r="381" spans="1:5" x14ac:dyDescent="0.25">
      <c r="A381" s="6" t="s">
        <v>268</v>
      </c>
      <c r="B381" s="6" t="s">
        <v>269</v>
      </c>
      <c r="C381" s="6" t="s">
        <v>11</v>
      </c>
      <c r="D381" s="6">
        <v>263.30316149999999</v>
      </c>
      <c r="E381" s="6">
        <v>100</v>
      </c>
    </row>
    <row r="382" spans="1:5" x14ac:dyDescent="0.25">
      <c r="A382" s="6" t="s">
        <v>268</v>
      </c>
      <c r="B382" s="6" t="s">
        <v>269</v>
      </c>
      <c r="C382" s="6" t="s">
        <v>12</v>
      </c>
      <c r="D382" s="6">
        <v>748.58415090000005</v>
      </c>
      <c r="E382" s="6">
        <v>100</v>
      </c>
    </row>
    <row r="383" spans="1:5" x14ac:dyDescent="0.25">
      <c r="A383" s="6" t="s">
        <v>270</v>
      </c>
      <c r="B383" s="6" t="s">
        <v>271</v>
      </c>
      <c r="C383" s="6" t="s">
        <v>11</v>
      </c>
      <c r="D383" s="6">
        <v>955.69279389999997</v>
      </c>
      <c r="E383" s="6">
        <v>100</v>
      </c>
    </row>
    <row r="384" spans="1:5" x14ac:dyDescent="0.25">
      <c r="A384" s="6" t="s">
        <v>270</v>
      </c>
      <c r="B384" s="6" t="s">
        <v>271</v>
      </c>
      <c r="C384" s="6" t="s">
        <v>12</v>
      </c>
      <c r="D384" s="6">
        <v>981.31319680000001</v>
      </c>
      <c r="E384" s="6">
        <v>100</v>
      </c>
    </row>
    <row r="385" spans="1:5" x14ac:dyDescent="0.25">
      <c r="A385" s="6" t="s">
        <v>272</v>
      </c>
      <c r="B385" s="6" t="s">
        <v>273</v>
      </c>
      <c r="C385" s="6" t="s">
        <v>11</v>
      </c>
      <c r="D385" s="6">
        <v>714.63770810000005</v>
      </c>
      <c r="E385" s="6">
        <v>100</v>
      </c>
    </row>
    <row r="386" spans="1:5" x14ac:dyDescent="0.25">
      <c r="A386" s="6" t="s">
        <v>272</v>
      </c>
      <c r="B386" s="6" t="s">
        <v>273</v>
      </c>
      <c r="C386" s="6" t="s">
        <v>12</v>
      </c>
      <c r="D386" s="6">
        <v>3006.4572619999999</v>
      </c>
      <c r="E386" s="6">
        <v>100</v>
      </c>
    </row>
    <row r="387" spans="1:5" x14ac:dyDescent="0.25">
      <c r="A387" s="6" t="s">
        <v>274</v>
      </c>
      <c r="B387" s="6" t="s">
        <v>275</v>
      </c>
      <c r="C387" s="6" t="s">
        <v>11</v>
      </c>
      <c r="D387" s="6">
        <v>6437.8741657</v>
      </c>
      <c r="E387" s="6">
        <v>100</v>
      </c>
    </row>
    <row r="388" spans="1:5" x14ac:dyDescent="0.25">
      <c r="A388" s="6" t="s">
        <v>274</v>
      </c>
      <c r="B388" s="6" t="s">
        <v>275</v>
      </c>
      <c r="C388" s="6" t="s">
        <v>12</v>
      </c>
      <c r="D388" s="6">
        <v>2911.7666315000001</v>
      </c>
      <c r="E388" s="6">
        <v>100</v>
      </c>
    </row>
    <row r="389" spans="1:5" x14ac:dyDescent="0.25">
      <c r="A389" s="6" t="s">
        <v>276</v>
      </c>
      <c r="B389" s="6" t="s">
        <v>277</v>
      </c>
      <c r="C389" s="6" t="s">
        <v>11</v>
      </c>
      <c r="D389" s="6">
        <v>3061.7281438999998</v>
      </c>
      <c r="E389" s="6">
        <v>100</v>
      </c>
    </row>
    <row r="390" spans="1:5" x14ac:dyDescent="0.25">
      <c r="A390" s="6" t="s">
        <v>276</v>
      </c>
      <c r="B390" s="6" t="s">
        <v>277</v>
      </c>
      <c r="C390" s="6" t="s">
        <v>12</v>
      </c>
      <c r="D390" s="6">
        <v>2722.1277703999999</v>
      </c>
      <c r="E390" s="6">
        <v>100</v>
      </c>
    </row>
    <row r="391" spans="1:5" x14ac:dyDescent="0.25">
      <c r="A391" s="6" t="s">
        <v>278</v>
      </c>
      <c r="B391" s="6" t="s">
        <v>279</v>
      </c>
      <c r="C391" s="6" t="s">
        <v>11</v>
      </c>
      <c r="D391" s="6">
        <v>199.6714374</v>
      </c>
      <c r="E391" s="6">
        <v>100</v>
      </c>
    </row>
    <row r="392" spans="1:5" x14ac:dyDescent="0.25">
      <c r="A392" s="6" t="s">
        <v>278</v>
      </c>
      <c r="B392" s="6" t="s">
        <v>279</v>
      </c>
      <c r="C392" s="6" t="s">
        <v>12</v>
      </c>
      <c r="D392" s="6">
        <v>623.27796479999995</v>
      </c>
      <c r="E392" s="6">
        <v>100</v>
      </c>
    </row>
    <row r="393" spans="1:5" x14ac:dyDescent="0.25">
      <c r="A393" s="6" t="s">
        <v>280</v>
      </c>
      <c r="B393" s="6" t="s">
        <v>281</v>
      </c>
      <c r="C393" s="6" t="s">
        <v>11</v>
      </c>
      <c r="D393" s="6">
        <v>463.19906129999998</v>
      </c>
      <c r="E393" s="6">
        <v>100</v>
      </c>
    </row>
    <row r="394" spans="1:5" x14ac:dyDescent="0.25">
      <c r="A394" s="6" t="s">
        <v>280</v>
      </c>
      <c r="B394" s="6" t="s">
        <v>281</v>
      </c>
      <c r="C394" s="6" t="s">
        <v>12</v>
      </c>
      <c r="D394" s="6">
        <v>1318.2166775999999</v>
      </c>
      <c r="E394" s="6">
        <v>100</v>
      </c>
    </row>
    <row r="395" spans="1:5" x14ac:dyDescent="0.25">
      <c r="A395" s="6" t="s">
        <v>282</v>
      </c>
      <c r="B395" s="6" t="s">
        <v>283</v>
      </c>
      <c r="C395" s="6" t="s">
        <v>11</v>
      </c>
      <c r="D395" s="6">
        <v>4660.6245226999999</v>
      </c>
      <c r="E395" s="6">
        <v>100</v>
      </c>
    </row>
    <row r="396" spans="1:5" x14ac:dyDescent="0.25">
      <c r="A396" s="6" t="s">
        <v>282</v>
      </c>
      <c r="B396" s="6" t="s">
        <v>283</v>
      </c>
      <c r="C396" s="6" t="s">
        <v>12</v>
      </c>
      <c r="D396" s="6">
        <v>1979.1730321</v>
      </c>
      <c r="E396" s="6">
        <v>100</v>
      </c>
    </row>
    <row r="397" spans="1:5" x14ac:dyDescent="0.25">
      <c r="A397" s="6" t="s">
        <v>284</v>
      </c>
      <c r="B397" s="6" t="s">
        <v>285</v>
      </c>
      <c r="C397" s="6" t="s">
        <v>11</v>
      </c>
      <c r="D397" s="6">
        <v>1362.532193</v>
      </c>
      <c r="E397" s="6">
        <v>100</v>
      </c>
    </row>
    <row r="398" spans="1:5" x14ac:dyDescent="0.25">
      <c r="A398" s="6" t="s">
        <v>284</v>
      </c>
      <c r="B398" s="6" t="s">
        <v>285</v>
      </c>
      <c r="C398" s="6" t="s">
        <v>12</v>
      </c>
      <c r="D398" s="6">
        <v>4761.2077362999999</v>
      </c>
      <c r="E398" s="6">
        <v>100</v>
      </c>
    </row>
    <row r="399" spans="1:5" x14ac:dyDescent="0.25">
      <c r="A399" s="6" t="s">
        <v>286</v>
      </c>
      <c r="B399" s="6" t="s">
        <v>287</v>
      </c>
      <c r="C399" s="6" t="s">
        <v>11</v>
      </c>
      <c r="D399" s="6">
        <v>216.58171279999999</v>
      </c>
      <c r="E399" s="6">
        <v>100</v>
      </c>
    </row>
    <row r="400" spans="1:5" x14ac:dyDescent="0.25">
      <c r="A400" s="6" t="s">
        <v>286</v>
      </c>
      <c r="B400" s="6" t="s">
        <v>287</v>
      </c>
      <c r="C400" s="6" t="s">
        <v>12</v>
      </c>
      <c r="D400" s="6">
        <v>1472.170355</v>
      </c>
      <c r="E400" s="6">
        <v>100</v>
      </c>
    </row>
    <row r="401" spans="1:5" x14ac:dyDescent="0.25">
      <c r="A401" t="s">
        <v>1020</v>
      </c>
    </row>
    <row r="402" spans="1:5" x14ac:dyDescent="0.25">
      <c r="A402" t="s">
        <v>1023</v>
      </c>
    </row>
    <row r="403" spans="1:5" x14ac:dyDescent="0.25">
      <c r="A403" t="s">
        <v>1021</v>
      </c>
    </row>
    <row r="404" spans="1:5" x14ac:dyDescent="0.25">
      <c r="A404" t="s">
        <v>1022</v>
      </c>
    </row>
    <row r="405" spans="1:5" x14ac:dyDescent="0.25">
      <c r="A405" t="s">
        <v>15</v>
      </c>
    </row>
    <row r="408" spans="1:5" x14ac:dyDescent="0.25">
      <c r="E408" s="7" t="str">
        <f>HYPERLINK("#'Indice'!A1", "Ir al índice")</f>
        <v>Ir al índice</v>
      </c>
    </row>
    <row r="409" spans="1:5" ht="17.25" x14ac:dyDescent="0.3">
      <c r="A409" s="4" t="s">
        <v>400</v>
      </c>
    </row>
    <row r="410" spans="1:5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385</v>
      </c>
    </row>
    <row r="411" spans="1:5" x14ac:dyDescent="0.25">
      <c r="A411" s="6" t="s">
        <v>63</v>
      </c>
      <c r="B411" s="6" t="s">
        <v>64</v>
      </c>
      <c r="C411" s="6" t="s">
        <v>11</v>
      </c>
      <c r="D411" s="6">
        <v>15.3539096</v>
      </c>
      <c r="E411" s="6">
        <v>100</v>
      </c>
    </row>
    <row r="412" spans="1:5" x14ac:dyDescent="0.25">
      <c r="A412" s="6" t="s">
        <v>63</v>
      </c>
      <c r="B412" s="6" t="s">
        <v>64</v>
      </c>
      <c r="C412" s="6" t="s">
        <v>12</v>
      </c>
      <c r="D412" s="6">
        <v>35.586191999999997</v>
      </c>
      <c r="E412" s="6">
        <v>100</v>
      </c>
    </row>
    <row r="413" spans="1:5" x14ac:dyDescent="0.25">
      <c r="A413" s="6" t="s">
        <v>65</v>
      </c>
      <c r="B413" s="6" t="s">
        <v>66</v>
      </c>
      <c r="C413" s="6" t="s">
        <v>11</v>
      </c>
      <c r="D413" s="6">
        <v>57.748745</v>
      </c>
      <c r="E413" s="6">
        <v>100</v>
      </c>
    </row>
    <row r="414" spans="1:5" x14ac:dyDescent="0.25">
      <c r="A414" s="6" t="s">
        <v>65</v>
      </c>
      <c r="B414" s="6" t="s">
        <v>66</v>
      </c>
      <c r="C414" s="6" t="s">
        <v>12</v>
      </c>
      <c r="D414" s="6">
        <v>112.100505</v>
      </c>
      <c r="E414" s="6">
        <v>100</v>
      </c>
    </row>
    <row r="415" spans="1:5" x14ac:dyDescent="0.25">
      <c r="A415" s="6" t="s">
        <v>67</v>
      </c>
      <c r="B415" s="6" t="s">
        <v>68</v>
      </c>
      <c r="C415" s="6" t="s">
        <v>11</v>
      </c>
      <c r="D415" s="6">
        <v>61.042314900000001</v>
      </c>
      <c r="E415" s="6">
        <v>100</v>
      </c>
    </row>
    <row r="416" spans="1:5" x14ac:dyDescent="0.25">
      <c r="A416" s="6" t="s">
        <v>67</v>
      </c>
      <c r="B416" s="6" t="s">
        <v>68</v>
      </c>
      <c r="C416" s="6" t="s">
        <v>12</v>
      </c>
      <c r="D416" s="6">
        <v>99.020604500000005</v>
      </c>
      <c r="E416" s="6">
        <v>100</v>
      </c>
    </row>
    <row r="417" spans="1:5" x14ac:dyDescent="0.25">
      <c r="A417" s="6" t="s">
        <v>69</v>
      </c>
      <c r="B417" s="6" t="s">
        <v>70</v>
      </c>
      <c r="C417" s="6" t="s">
        <v>11</v>
      </c>
      <c r="D417" s="6">
        <v>6.3414636</v>
      </c>
      <c r="E417" s="6">
        <v>100</v>
      </c>
    </row>
    <row r="418" spans="1:5" x14ac:dyDescent="0.25">
      <c r="A418" s="6" t="s">
        <v>69</v>
      </c>
      <c r="B418" s="6" t="s">
        <v>70</v>
      </c>
      <c r="C418" s="6" t="s">
        <v>12</v>
      </c>
      <c r="D418" s="6">
        <v>1.5853659</v>
      </c>
      <c r="E418" s="6">
        <v>100</v>
      </c>
    </row>
    <row r="419" spans="1:5" x14ac:dyDescent="0.25">
      <c r="A419" s="6" t="s">
        <v>71</v>
      </c>
      <c r="B419" s="6" t="s">
        <v>72</v>
      </c>
      <c r="C419" s="6" t="s">
        <v>11</v>
      </c>
      <c r="D419" s="6">
        <v>901.01375129999997</v>
      </c>
      <c r="E419" s="6">
        <v>100</v>
      </c>
    </row>
    <row r="420" spans="1:5" x14ac:dyDescent="0.25">
      <c r="A420" s="6" t="s">
        <v>71</v>
      </c>
      <c r="B420" s="6" t="s">
        <v>72</v>
      </c>
      <c r="C420" s="6" t="s">
        <v>12</v>
      </c>
      <c r="D420" s="6">
        <v>853.71973800000001</v>
      </c>
      <c r="E420" s="6">
        <v>100</v>
      </c>
    </row>
    <row r="421" spans="1:5" x14ac:dyDescent="0.25">
      <c r="A421" s="6" t="s">
        <v>83</v>
      </c>
      <c r="B421" s="6" t="s">
        <v>84</v>
      </c>
      <c r="C421" s="6" t="s">
        <v>11</v>
      </c>
      <c r="D421" s="6">
        <v>71.065328699999995</v>
      </c>
      <c r="E421" s="6">
        <v>100</v>
      </c>
    </row>
    <row r="422" spans="1:5" x14ac:dyDescent="0.25">
      <c r="A422" s="6" t="s">
        <v>83</v>
      </c>
      <c r="B422" s="6" t="s">
        <v>84</v>
      </c>
      <c r="C422" s="6" t="s">
        <v>12</v>
      </c>
      <c r="D422" s="6">
        <v>349.99617869999997</v>
      </c>
      <c r="E422" s="6">
        <v>100</v>
      </c>
    </row>
    <row r="423" spans="1:5" x14ac:dyDescent="0.25">
      <c r="A423" s="6" t="s">
        <v>99</v>
      </c>
      <c r="B423" s="6" t="s">
        <v>100</v>
      </c>
      <c r="C423" s="6" t="s">
        <v>11</v>
      </c>
      <c r="D423" s="6">
        <v>630.34335160000001</v>
      </c>
      <c r="E423" s="6">
        <v>100</v>
      </c>
    </row>
    <row r="424" spans="1:5" x14ac:dyDescent="0.25">
      <c r="A424" s="6" t="s">
        <v>99</v>
      </c>
      <c r="B424" s="6" t="s">
        <v>100</v>
      </c>
      <c r="C424" s="6" t="s">
        <v>12</v>
      </c>
      <c r="D424" s="6">
        <v>893.87480540000001</v>
      </c>
      <c r="E424" s="6">
        <v>100</v>
      </c>
    </row>
    <row r="425" spans="1:5" x14ac:dyDescent="0.25">
      <c r="A425" s="6" t="s">
        <v>101</v>
      </c>
      <c r="B425" s="6" t="s">
        <v>102</v>
      </c>
      <c r="C425" s="6" t="s">
        <v>11</v>
      </c>
      <c r="D425" s="6">
        <v>328.44309679999998</v>
      </c>
      <c r="E425" s="6">
        <v>100</v>
      </c>
    </row>
    <row r="426" spans="1:5" x14ac:dyDescent="0.25">
      <c r="A426" s="6" t="s">
        <v>101</v>
      </c>
      <c r="B426" s="6" t="s">
        <v>102</v>
      </c>
      <c r="C426" s="6" t="s">
        <v>12</v>
      </c>
      <c r="D426" s="6">
        <v>314.00603760000001</v>
      </c>
      <c r="E426" s="6">
        <v>100</v>
      </c>
    </row>
    <row r="427" spans="1:5" x14ac:dyDescent="0.25">
      <c r="A427" t="s">
        <v>1020</v>
      </c>
    </row>
    <row r="428" spans="1:5" x14ac:dyDescent="0.25">
      <c r="A428" t="s">
        <v>1023</v>
      </c>
    </row>
    <row r="429" spans="1:5" x14ac:dyDescent="0.25">
      <c r="A429" t="s">
        <v>1021</v>
      </c>
    </row>
    <row r="430" spans="1:5" x14ac:dyDescent="0.25">
      <c r="A430" t="s">
        <v>1022</v>
      </c>
    </row>
    <row r="431" spans="1:5" x14ac:dyDescent="0.25">
      <c r="A431" t="s">
        <v>15</v>
      </c>
    </row>
    <row r="434" spans="1:5" x14ac:dyDescent="0.25">
      <c r="E434" s="7" t="str">
        <f>HYPERLINK("#'Indice'!A1", "Ir al índice")</f>
        <v>Ir al índice</v>
      </c>
    </row>
    <row r="435" spans="1:5" ht="17.25" x14ac:dyDescent="0.3">
      <c r="A435" s="8" t="s">
        <v>401</v>
      </c>
    </row>
    <row r="436" spans="1:5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385</v>
      </c>
    </row>
    <row r="437" spans="1:5" x14ac:dyDescent="0.25">
      <c r="A437" s="6" t="s">
        <v>9</v>
      </c>
      <c r="B437" s="6" t="s">
        <v>10</v>
      </c>
      <c r="C437" s="6" t="s">
        <v>11</v>
      </c>
      <c r="D437" s="6">
        <v>2071.3519615</v>
      </c>
      <c r="E437" s="6">
        <v>100</v>
      </c>
    </row>
    <row r="438" spans="1:5" x14ac:dyDescent="0.25">
      <c r="A438" s="6" t="s">
        <v>9</v>
      </c>
      <c r="B438" s="6" t="s">
        <v>10</v>
      </c>
      <c r="C438" s="6" t="s">
        <v>12</v>
      </c>
      <c r="D438" s="6">
        <v>2659.8894270999999</v>
      </c>
      <c r="E438" s="6">
        <v>100</v>
      </c>
    </row>
    <row r="439" spans="1:5" x14ac:dyDescent="0.25">
      <c r="A439" s="6" t="s">
        <v>18</v>
      </c>
      <c r="B439" s="6" t="s">
        <v>19</v>
      </c>
      <c r="C439" s="6" t="s">
        <v>11</v>
      </c>
      <c r="D439" s="6">
        <v>291.53346260000001</v>
      </c>
      <c r="E439" s="6">
        <v>100</v>
      </c>
    </row>
    <row r="440" spans="1:5" x14ac:dyDescent="0.25">
      <c r="A440" s="6" t="s">
        <v>18</v>
      </c>
      <c r="B440" s="6" t="s">
        <v>19</v>
      </c>
      <c r="C440" s="6" t="s">
        <v>12</v>
      </c>
      <c r="D440" s="6">
        <v>2293.7452109999999</v>
      </c>
      <c r="E440" s="6">
        <v>100</v>
      </c>
    </row>
    <row r="441" spans="1:5" x14ac:dyDescent="0.25">
      <c r="A441" s="6" t="s">
        <v>20</v>
      </c>
      <c r="B441" s="6" t="s">
        <v>21</v>
      </c>
      <c r="C441" s="6" t="s">
        <v>11</v>
      </c>
      <c r="D441" s="6">
        <v>149.0262956</v>
      </c>
      <c r="E441" s="6">
        <v>100</v>
      </c>
    </row>
    <row r="442" spans="1:5" x14ac:dyDescent="0.25">
      <c r="A442" s="6" t="s">
        <v>20</v>
      </c>
      <c r="B442" s="6" t="s">
        <v>21</v>
      </c>
      <c r="C442" s="6" t="s">
        <v>12</v>
      </c>
      <c r="D442" s="6">
        <v>1108.8417345</v>
      </c>
      <c r="E442" s="6">
        <v>100</v>
      </c>
    </row>
    <row r="443" spans="1:5" x14ac:dyDescent="0.25">
      <c r="A443" s="6" t="s">
        <v>22</v>
      </c>
      <c r="B443" s="6" t="s">
        <v>23</v>
      </c>
      <c r="C443" s="6" t="s">
        <v>11</v>
      </c>
      <c r="D443" s="6">
        <v>45.26708</v>
      </c>
      <c r="E443" s="6">
        <v>100</v>
      </c>
    </row>
    <row r="444" spans="1:5" x14ac:dyDescent="0.25">
      <c r="A444" s="6" t="s">
        <v>22</v>
      </c>
      <c r="B444" s="6" t="s">
        <v>23</v>
      </c>
      <c r="C444" s="6" t="s">
        <v>12</v>
      </c>
      <c r="D444" s="6">
        <v>228.59875400000001</v>
      </c>
      <c r="E444" s="6">
        <v>100</v>
      </c>
    </row>
    <row r="445" spans="1:5" x14ac:dyDescent="0.25">
      <c r="A445" s="6" t="s">
        <v>24</v>
      </c>
      <c r="B445" s="6" t="s">
        <v>25</v>
      </c>
      <c r="C445" s="6" t="s">
        <v>11</v>
      </c>
      <c r="D445" s="6">
        <v>702.82400270000005</v>
      </c>
      <c r="E445" s="6">
        <v>100</v>
      </c>
    </row>
    <row r="446" spans="1:5" x14ac:dyDescent="0.25">
      <c r="A446" s="6" t="s">
        <v>24</v>
      </c>
      <c r="B446" s="6" t="s">
        <v>25</v>
      </c>
      <c r="C446" s="6" t="s">
        <v>12</v>
      </c>
      <c r="D446" s="6">
        <v>2004.5674591</v>
      </c>
      <c r="E446" s="6">
        <v>100</v>
      </c>
    </row>
    <row r="447" spans="1:5" x14ac:dyDescent="0.25">
      <c r="A447" s="6" t="s">
        <v>26</v>
      </c>
      <c r="B447" s="6" t="s">
        <v>27</v>
      </c>
      <c r="C447" s="6" t="s">
        <v>11</v>
      </c>
      <c r="D447" s="6">
        <v>74.351696000000004</v>
      </c>
      <c r="E447" s="6">
        <v>100</v>
      </c>
    </row>
    <row r="448" spans="1:5" x14ac:dyDescent="0.25">
      <c r="A448" s="6" t="s">
        <v>26</v>
      </c>
      <c r="B448" s="6" t="s">
        <v>27</v>
      </c>
      <c r="C448" s="6" t="s">
        <v>12</v>
      </c>
      <c r="D448" s="6">
        <v>233.8503623</v>
      </c>
      <c r="E448" s="6">
        <v>100</v>
      </c>
    </row>
    <row r="449" spans="1:5" x14ac:dyDescent="0.25">
      <c r="A449" s="6" t="s">
        <v>28</v>
      </c>
      <c r="B449" s="6" t="s">
        <v>29</v>
      </c>
      <c r="C449" s="6" t="s">
        <v>11</v>
      </c>
      <c r="D449" s="6">
        <v>164.2929006</v>
      </c>
      <c r="E449" s="6">
        <v>100</v>
      </c>
    </row>
    <row r="450" spans="1:5" x14ac:dyDescent="0.25">
      <c r="A450" s="6" t="s">
        <v>28</v>
      </c>
      <c r="B450" s="6" t="s">
        <v>29</v>
      </c>
      <c r="C450" s="6" t="s">
        <v>12</v>
      </c>
      <c r="D450" s="6">
        <v>554.41883150000001</v>
      </c>
      <c r="E450" s="6">
        <v>100</v>
      </c>
    </row>
    <row r="451" spans="1:5" x14ac:dyDescent="0.25">
      <c r="A451" s="6" t="s">
        <v>30</v>
      </c>
      <c r="B451" s="6" t="s">
        <v>31</v>
      </c>
      <c r="C451" s="6" t="s">
        <v>11</v>
      </c>
      <c r="D451" s="6">
        <v>193.3876697</v>
      </c>
      <c r="E451" s="6">
        <v>100</v>
      </c>
    </row>
    <row r="452" spans="1:5" x14ac:dyDescent="0.25">
      <c r="A452" s="6" t="s">
        <v>30</v>
      </c>
      <c r="B452" s="6" t="s">
        <v>31</v>
      </c>
      <c r="C452" s="6" t="s">
        <v>12</v>
      </c>
      <c r="D452" s="6">
        <v>724.90494969999997</v>
      </c>
      <c r="E452" s="6">
        <v>100</v>
      </c>
    </row>
    <row r="453" spans="1:5" x14ac:dyDescent="0.25">
      <c r="A453" t="s">
        <v>1020</v>
      </c>
    </row>
    <row r="454" spans="1:5" x14ac:dyDescent="0.25">
      <c r="A454" t="s">
        <v>1023</v>
      </c>
    </row>
    <row r="455" spans="1:5" x14ac:dyDescent="0.25">
      <c r="A455" t="s">
        <v>1021</v>
      </c>
    </row>
    <row r="456" spans="1:5" x14ac:dyDescent="0.25">
      <c r="A456" t="s">
        <v>1022</v>
      </c>
    </row>
    <row r="457" spans="1:5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402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963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403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404</v>
      </c>
      <c r="F16" s="5" t="s">
        <v>385</v>
      </c>
      <c r="G16" s="5" t="s">
        <v>405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752976.16377860005</v>
      </c>
      <c r="E17" s="6">
        <v>2017337.869897</v>
      </c>
      <c r="F17" s="6">
        <v>27.180173605790301</v>
      </c>
      <c r="G17" s="6">
        <v>72.819826394209699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702677.69416830002</v>
      </c>
      <c r="E18" s="6">
        <v>4384463.2720865998</v>
      </c>
      <c r="F18" s="6">
        <v>13.812821363305099</v>
      </c>
      <c r="G18" s="6">
        <v>86.187178636694895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3860.8877084000001</v>
      </c>
      <c r="E19" s="6">
        <v>7449.5380633000004</v>
      </c>
      <c r="F19" s="6">
        <v>34.135653125105101</v>
      </c>
      <c r="G19" s="6">
        <v>65.864346874894906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4321.9702475000004</v>
      </c>
      <c r="E20" s="6">
        <v>13874.6039595</v>
      </c>
      <c r="F20" s="6">
        <v>23.7515600372591</v>
      </c>
      <c r="G20" s="6">
        <v>76.248439962740903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749115.27607020002</v>
      </c>
      <c r="E21" s="6">
        <v>2009888.3318337</v>
      </c>
      <c r="F21" s="6">
        <v>27.151659893599302</v>
      </c>
      <c r="G21" s="6">
        <v>72.848340106400698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698355.72392080002</v>
      </c>
      <c r="E22" s="6">
        <v>4370588.6681271</v>
      </c>
      <c r="F22" s="6">
        <v>13.777143127006299</v>
      </c>
      <c r="G22" s="6">
        <v>86.222856872993702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406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404</v>
      </c>
      <c r="F32" s="5" t="s">
        <v>385</v>
      </c>
      <c r="G32" s="5" t="s">
        <v>405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752976.16377860005</v>
      </c>
      <c r="E33" s="6">
        <v>2017337.869897</v>
      </c>
      <c r="F33" s="6">
        <v>27.180173605790301</v>
      </c>
      <c r="G33" s="6">
        <v>72.819826394209699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702677.69416830002</v>
      </c>
      <c r="E34" s="6">
        <v>4384463.2720865998</v>
      </c>
      <c r="F34" s="6">
        <v>13.812821363305099</v>
      </c>
      <c r="G34" s="6">
        <v>86.187178636694895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5061.3986588999996</v>
      </c>
      <c r="E35" s="6">
        <v>12131.597377300001</v>
      </c>
      <c r="F35" s="6">
        <v>29.438724049276701</v>
      </c>
      <c r="G35" s="6">
        <v>70.561275950723299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25327.6013403</v>
      </c>
      <c r="E36" s="6">
        <v>114778.40262360001</v>
      </c>
      <c r="F36" s="6">
        <v>18.077456085911901</v>
      </c>
      <c r="G36" s="6">
        <v>81.922543914088095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1550.1066654000001</v>
      </c>
      <c r="E37" s="6">
        <v>3039.555347</v>
      </c>
      <c r="F37" s="6">
        <v>33.773874006670603</v>
      </c>
      <c r="G37" s="6">
        <v>66.226125993329404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7093.8933376000005</v>
      </c>
      <c r="E38" s="6">
        <v>27216.4446594</v>
      </c>
      <c r="F38" s="6">
        <v>20.675673140323699</v>
      </c>
      <c r="G38" s="6">
        <v>79.324326859676304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6216.8034692000001</v>
      </c>
      <c r="E39" s="6">
        <v>10367.356185000001</v>
      </c>
      <c r="F39" s="6">
        <v>37.486394239008497</v>
      </c>
      <c r="G39" s="6">
        <v>62.513605760991503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17558.5754079</v>
      </c>
      <c r="E40" s="6">
        <v>76374.264918800007</v>
      </c>
      <c r="F40" s="6">
        <v>18.692690806358002</v>
      </c>
      <c r="G40" s="6">
        <v>81.307309193641998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1436.1116678999999</v>
      </c>
      <c r="E41" s="6">
        <v>4141.0046749000003</v>
      </c>
      <c r="F41" s="6">
        <v>25.750075480387</v>
      </c>
      <c r="G41" s="6">
        <v>74.249924519613003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5586.8883335999999</v>
      </c>
      <c r="E42" s="6">
        <v>23438.995325399999</v>
      </c>
      <c r="F42" s="6">
        <v>19.247952617861799</v>
      </c>
      <c r="G42" s="6">
        <v>80.752047382138201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9279.8770808000008</v>
      </c>
      <c r="E43" s="6">
        <v>18372.683976299999</v>
      </c>
      <c r="F43" s="6">
        <v>33.558834068345099</v>
      </c>
      <c r="G43" s="6">
        <v>66.441165931654893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26655.187357399998</v>
      </c>
      <c r="E44" s="6">
        <v>104150.2515359</v>
      </c>
      <c r="F44" s="6">
        <v>20.377736264577699</v>
      </c>
      <c r="G44" s="6">
        <v>79.622263735422294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72161.311957400001</v>
      </c>
      <c r="E45" s="6">
        <v>135889.58576029999</v>
      </c>
      <c r="F45" s="6">
        <v>34.684451136237897</v>
      </c>
      <c r="G45" s="6">
        <v>65.315548863762103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114100.6880424</v>
      </c>
      <c r="E46" s="6">
        <v>470363.41424319998</v>
      </c>
      <c r="F46" s="6">
        <v>19.5222747806407</v>
      </c>
      <c r="G46" s="6">
        <v>80.477725219359201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1228.8047744999999</v>
      </c>
      <c r="E47" s="6">
        <v>2792.5837904</v>
      </c>
      <c r="F47" s="6">
        <v>30.556728221326601</v>
      </c>
      <c r="G47" s="6">
        <v>69.443271778673406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5010.1952296999998</v>
      </c>
      <c r="E48" s="6">
        <v>21465.416215599998</v>
      </c>
      <c r="F48" s="6">
        <v>18.923813110232899</v>
      </c>
      <c r="G48" s="6">
        <v>81.076186889767101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407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404</v>
      </c>
      <c r="F58" s="5" t="s">
        <v>385</v>
      </c>
      <c r="G58" s="5" t="s">
        <v>405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749115.27607020002</v>
      </c>
      <c r="E59" s="6">
        <v>2009888.3318337</v>
      </c>
      <c r="F59" s="6">
        <v>27.151659893599302</v>
      </c>
      <c r="G59" s="6">
        <v>72.848340106400698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698355.72392080002</v>
      </c>
      <c r="E60" s="6">
        <v>4370588.6681271</v>
      </c>
      <c r="F60" s="6">
        <v>13.777143127006299</v>
      </c>
      <c r="G60" s="6">
        <v>86.222856872993702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808.75872500000003</v>
      </c>
      <c r="E61" s="6">
        <v>1523.4330737</v>
      </c>
      <c r="F61" s="6">
        <v>34.6780537282918</v>
      </c>
      <c r="G61" s="6">
        <v>65.3219462717082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1491.241276</v>
      </c>
      <c r="E62" s="6">
        <v>5761.5669269999999</v>
      </c>
      <c r="F62" s="6">
        <v>20.560881168526901</v>
      </c>
      <c r="G62" s="6">
        <v>79.439118831473095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2755.0964933</v>
      </c>
      <c r="E63" s="6">
        <v>5904.0116423999998</v>
      </c>
      <c r="F63" s="6">
        <v>31.8173240260301</v>
      </c>
      <c r="G63" s="6">
        <v>68.182675973969907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11593.9035095</v>
      </c>
      <c r="E64" s="6">
        <v>48520.988361700001</v>
      </c>
      <c r="F64" s="6">
        <v>19.286241975350599</v>
      </c>
      <c r="G64" s="6">
        <v>80.713758024649394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4138.4824884</v>
      </c>
      <c r="E65" s="6">
        <v>10817.543976700001</v>
      </c>
      <c r="F65" s="6">
        <v>27.671002709557801</v>
      </c>
      <c r="G65" s="6">
        <v>72.328997290442203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20042.517511099999</v>
      </c>
      <c r="E66" s="6">
        <v>96941.456022700004</v>
      </c>
      <c r="F66" s="6">
        <v>17.132703656462098</v>
      </c>
      <c r="G66" s="6">
        <v>82.867296343537902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1072.6881817999999</v>
      </c>
      <c r="E67" s="6">
        <v>2190.6821995999999</v>
      </c>
      <c r="F67" s="6">
        <v>32.870561917026798</v>
      </c>
      <c r="G67" s="6">
        <v>67.129438082973195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4390.3118188999997</v>
      </c>
      <c r="E68" s="6">
        <v>18616.317803099999</v>
      </c>
      <c r="F68" s="6">
        <v>19.082811741802399</v>
      </c>
      <c r="G68" s="6">
        <v>80.917188258197598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2592.8527669</v>
      </c>
      <c r="E69" s="6">
        <v>4527.9696917000001</v>
      </c>
      <c r="F69" s="6">
        <v>36.412265324331301</v>
      </c>
      <c r="G69" s="6">
        <v>63.587734675668699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3508.1472362999998</v>
      </c>
      <c r="E70" s="6">
        <v>13127.0303117</v>
      </c>
      <c r="F70" s="6">
        <v>21.088727344072002</v>
      </c>
      <c r="G70" s="6">
        <v>78.911272655928002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10892.8744155</v>
      </c>
      <c r="E71" s="6">
        <v>20975.161483700002</v>
      </c>
      <c r="F71" s="6">
        <v>34.1811916176907</v>
      </c>
      <c r="G71" s="6">
        <v>65.8188083823093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22744.1255839</v>
      </c>
      <c r="E72" s="6">
        <v>98490.838519600002</v>
      </c>
      <c r="F72" s="6">
        <v>18.7603681430408</v>
      </c>
      <c r="G72" s="6">
        <v>81.239631856959207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6131.9276941999997</v>
      </c>
      <c r="E73" s="6">
        <v>10185.156188000001</v>
      </c>
      <c r="F73" s="6">
        <v>37.579801259030098</v>
      </c>
      <c r="G73" s="6">
        <v>62.420198740969902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17219.072307900002</v>
      </c>
      <c r="E74" s="6">
        <v>75158.843820800001</v>
      </c>
      <c r="F74" s="6">
        <v>18.639814611005701</v>
      </c>
      <c r="G74" s="6">
        <v>81.360185388994296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11450.1021833</v>
      </c>
      <c r="E75" s="6">
        <v>24982.2557657</v>
      </c>
      <c r="F75" s="6">
        <v>31.4283862695038</v>
      </c>
      <c r="G75" s="6">
        <v>68.571613730496196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14896.897817700001</v>
      </c>
      <c r="E76" s="6">
        <v>89180.744230199998</v>
      </c>
      <c r="F76" s="6">
        <v>14.3132545324614</v>
      </c>
      <c r="G76" s="6">
        <v>85.6867454675386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796.43397549999997</v>
      </c>
      <c r="E77" s="6">
        <v>1361.8778451000001</v>
      </c>
      <c r="F77" s="6">
        <v>36.900783654078097</v>
      </c>
      <c r="G77" s="6">
        <v>63.099216345921903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2881.5660244999999</v>
      </c>
      <c r="E78" s="6">
        <v>9511.1221533999997</v>
      </c>
      <c r="F78" s="6">
        <v>23.2521466136679</v>
      </c>
      <c r="G78" s="6">
        <v>76.747853386332096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726.20571189999998</v>
      </c>
      <c r="E79" s="6">
        <v>2162.5989580999999</v>
      </c>
      <c r="F79" s="6">
        <v>25.138622885845699</v>
      </c>
      <c r="G79" s="6">
        <v>74.861377114154294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2475.7942874</v>
      </c>
      <c r="E80" s="6">
        <v>11946.4010435</v>
      </c>
      <c r="F80" s="6">
        <v>17.166556343163201</v>
      </c>
      <c r="G80" s="6">
        <v>82.833443656836806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11174.046711700001</v>
      </c>
      <c r="E81" s="6">
        <v>19971.214433199999</v>
      </c>
      <c r="F81" s="6">
        <v>35.877197046812199</v>
      </c>
      <c r="G81" s="6">
        <v>64.122802953187801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18736.953288500001</v>
      </c>
      <c r="E82" s="6">
        <v>77493.785567400002</v>
      </c>
      <c r="F82" s="6">
        <v>19.470860882152699</v>
      </c>
      <c r="G82" s="6">
        <v>80.529139117847194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9140.1289842999995</v>
      </c>
      <c r="E83" s="6">
        <v>18095.646282400001</v>
      </c>
      <c r="F83" s="6">
        <v>33.559275969923398</v>
      </c>
      <c r="G83" s="6">
        <v>66.440724030076595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26316.871016199999</v>
      </c>
      <c r="E84" s="6">
        <v>102948.353714</v>
      </c>
      <c r="F84" s="6">
        <v>20.358817362618701</v>
      </c>
      <c r="G84" s="6">
        <v>79.641182637381306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2513.8677572000001</v>
      </c>
      <c r="E85" s="6">
        <v>5462.5718531000002</v>
      </c>
      <c r="F85" s="6">
        <v>31.5161636020391</v>
      </c>
      <c r="G85" s="6">
        <v>68.4838363979609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3657.1322429000002</v>
      </c>
      <c r="E86" s="6">
        <v>16716.428148300001</v>
      </c>
      <c r="F86" s="6">
        <v>17.950383598537002</v>
      </c>
      <c r="G86" s="6">
        <v>82.049616401462998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71682.121695199996</v>
      </c>
      <c r="E87" s="6">
        <v>135234.02909259999</v>
      </c>
      <c r="F87" s="6">
        <v>34.643077121955798</v>
      </c>
      <c r="G87" s="6">
        <v>65.356922878044202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113300.87830539999</v>
      </c>
      <c r="E88" s="6">
        <v>467765.97091039998</v>
      </c>
      <c r="F88" s="6">
        <v>19.498768249868199</v>
      </c>
      <c r="G88" s="6">
        <v>80.501231750131794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940.72996880000005</v>
      </c>
      <c r="E89" s="6">
        <v>1965.2277045000001</v>
      </c>
      <c r="F89" s="6">
        <v>32.372459428554201</v>
      </c>
      <c r="G89" s="6">
        <v>67.627540571445806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3442.2700328000001</v>
      </c>
      <c r="E90" s="6">
        <v>16060.772299800001</v>
      </c>
      <c r="F90" s="6">
        <v>17.649913147376601</v>
      </c>
      <c r="G90" s="6">
        <v>82.350086852623306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646.66581759999997</v>
      </c>
      <c r="E91" s="6">
        <v>1422.1945914</v>
      </c>
      <c r="F91" s="6">
        <v>31.2571024505501</v>
      </c>
      <c r="G91" s="6">
        <v>68.742897549449907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1238.3341806999999</v>
      </c>
      <c r="E92" s="6">
        <v>6004.8054066000004</v>
      </c>
      <c r="F92" s="6">
        <v>17.096649398712</v>
      </c>
      <c r="G92" s="6">
        <v>82.903350601287997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331.7280174</v>
      </c>
      <c r="E93" s="6">
        <v>800.16367300000002</v>
      </c>
      <c r="F93" s="6">
        <v>29.307399304501502</v>
      </c>
      <c r="G93" s="6">
        <v>70.692600695498498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1290.2719824999999</v>
      </c>
      <c r="E94" s="6">
        <v>6117.8363238000002</v>
      </c>
      <c r="F94" s="6">
        <v>17.417023741441898</v>
      </c>
      <c r="G94" s="6">
        <v>82.582976258558105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611.15220320000003</v>
      </c>
      <c r="E95" s="6">
        <v>1263.5405338</v>
      </c>
      <c r="F95" s="6">
        <v>32.600126470751903</v>
      </c>
      <c r="G95" s="6">
        <v>67.399873529248097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1831.8477968</v>
      </c>
      <c r="E96" s="6">
        <v>7804.4594692999999</v>
      </c>
      <c r="F96" s="6">
        <v>19.009852490324199</v>
      </c>
      <c r="G96" s="6">
        <v>80.990147509675793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1064.2730299</v>
      </c>
      <c r="E97" s="6">
        <v>1930.8463251999999</v>
      </c>
      <c r="F97" s="6">
        <v>35.533576586448497</v>
      </c>
      <c r="G97" s="6">
        <v>64.466423413551496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3818.7269701999999</v>
      </c>
      <c r="E98" s="6">
        <v>13920.1536743</v>
      </c>
      <c r="F98" s="6">
        <v>21.527440466679099</v>
      </c>
      <c r="G98" s="6">
        <v>78.472559533320904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150.2153758</v>
      </c>
      <c r="E99" s="6">
        <v>381.87919829999998</v>
      </c>
      <c r="F99" s="6">
        <v>28.230954253589001</v>
      </c>
      <c r="G99" s="6">
        <v>71.769045746410995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163.78462490000001</v>
      </c>
      <c r="E100" s="6">
        <v>931.1208097</v>
      </c>
      <c r="F100" s="6">
        <v>14.9587918485248</v>
      </c>
      <c r="G100" s="6">
        <v>85.041208151475203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5370.1412535999998</v>
      </c>
      <c r="E101" s="6">
        <v>10815.844744399999</v>
      </c>
      <c r="F101" s="6">
        <v>33.177720864602001</v>
      </c>
      <c r="G101" s="6">
        <v>66.822279135398006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22154.858746499998</v>
      </c>
      <c r="E102" s="6">
        <v>91084.155256600003</v>
      </c>
      <c r="F102" s="6">
        <v>19.564687083811499</v>
      </c>
      <c r="G102" s="6">
        <v>80.435312916188494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408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404</v>
      </c>
      <c r="F112" s="5" t="s">
        <v>385</v>
      </c>
      <c r="G112" s="5" t="s">
        <v>405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23986.819216899999</v>
      </c>
      <c r="E113" s="6">
        <v>67571.812221</v>
      </c>
      <c r="F113" s="6">
        <v>26.198315593182699</v>
      </c>
      <c r="G113" s="6">
        <v>73.801684406817301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64775.180783199998</v>
      </c>
      <c r="E114" s="6">
        <v>417461.18779</v>
      </c>
      <c r="F114" s="6">
        <v>13.4322471311841</v>
      </c>
      <c r="G114" s="6">
        <v>86.567752868815901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5307.6560084000002</v>
      </c>
      <c r="E115" s="6">
        <v>17065.1042026</v>
      </c>
      <c r="F115" s="6">
        <v>23.723742436529498</v>
      </c>
      <c r="G115" s="6">
        <v>76.276257563470494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18217.876652399998</v>
      </c>
      <c r="E116" s="6">
        <v>133785.3631359</v>
      </c>
      <c r="F116" s="6">
        <v>11.9851897089645</v>
      </c>
      <c r="G116" s="6">
        <v>88.014810291035502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13599.6994784</v>
      </c>
      <c r="E117" s="6">
        <v>37776.497288400002</v>
      </c>
      <c r="F117" s="6">
        <v>26.470817877255399</v>
      </c>
      <c r="G117" s="6">
        <v>73.529182122744601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6407.3005223</v>
      </c>
      <c r="E118" s="6">
        <v>49946.502718900003</v>
      </c>
      <c r="F118" s="6">
        <v>11.369774804508101</v>
      </c>
      <c r="G118" s="6">
        <v>88.630225195491903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54755.816184299998</v>
      </c>
      <c r="E119" s="6">
        <v>140029.8182632</v>
      </c>
      <c r="F119" s="6">
        <v>28.1108082429242</v>
      </c>
      <c r="G119" s="6">
        <v>71.889191757075807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30273.9643043</v>
      </c>
      <c r="E120" s="6">
        <v>176937.40124810001</v>
      </c>
      <c r="F120" s="6">
        <v>14.610185220098</v>
      </c>
      <c r="G120" s="6">
        <v>85.389814779901997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68296.206344000006</v>
      </c>
      <c r="E121" s="6">
        <v>160505.1211773</v>
      </c>
      <c r="F121" s="6">
        <v>29.8495673446834</v>
      </c>
      <c r="G121" s="6">
        <v>70.150432655316607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25726.793657900002</v>
      </c>
      <c r="E122" s="6">
        <v>141231.8788368</v>
      </c>
      <c r="F122" s="6">
        <v>15.409078949592599</v>
      </c>
      <c r="G122" s="6">
        <v>84.590921050407403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20142.345377599999</v>
      </c>
      <c r="E123" s="6">
        <v>52442.166525599998</v>
      </c>
      <c r="F123" s="6">
        <v>27.750197458739098</v>
      </c>
      <c r="G123" s="6">
        <v>72.249802541260905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15692.654623300001</v>
      </c>
      <c r="E124" s="6">
        <v>92303.833485700001</v>
      </c>
      <c r="F124" s="6">
        <v>14.5307082647554</v>
      </c>
      <c r="G124" s="6">
        <v>85.469291735244695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107050.7800341</v>
      </c>
      <c r="E125" s="6">
        <v>278016.76132779999</v>
      </c>
      <c r="F125" s="6">
        <v>27.8005203075504</v>
      </c>
      <c r="G125" s="6">
        <v>72.1994796924496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51489.219963900003</v>
      </c>
      <c r="E126" s="6">
        <v>287534.23867509997</v>
      </c>
      <c r="F126" s="6">
        <v>15.1875094928835</v>
      </c>
      <c r="G126" s="6">
        <v>84.812490507116493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101202.24881010001</v>
      </c>
      <c r="E127" s="6">
        <v>281775.07628779998</v>
      </c>
      <c r="F127" s="6">
        <v>26.425128115412502</v>
      </c>
      <c r="G127" s="6">
        <v>73.574871884587495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90219.751191100004</v>
      </c>
      <c r="E128" s="6">
        <v>561327.92371819995</v>
      </c>
      <c r="F128" s="6">
        <v>13.8469915042916</v>
      </c>
      <c r="G128" s="6">
        <v>86.153008495708406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19810.761671299999</v>
      </c>
      <c r="E129" s="6">
        <v>58583.971690600003</v>
      </c>
      <c r="F129" s="6">
        <v>25.270526248040099</v>
      </c>
      <c r="G129" s="6">
        <v>74.729473751959901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44956.238328500003</v>
      </c>
      <c r="E130" s="6">
        <v>272079.02830950002</v>
      </c>
      <c r="F130" s="6">
        <v>14.1802010877964</v>
      </c>
      <c r="G130" s="6">
        <v>85.819798912203595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47024.554678799999</v>
      </c>
      <c r="E131" s="6">
        <v>156036.09060259999</v>
      </c>
      <c r="F131" s="6">
        <v>23.157886952261801</v>
      </c>
      <c r="G131" s="6">
        <v>76.842113047738195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81556.445315799996</v>
      </c>
      <c r="E132" s="6">
        <v>529849.90939609997</v>
      </c>
      <c r="F132" s="6">
        <v>13.3391556511103</v>
      </c>
      <c r="G132" s="6">
        <v>86.660844348889697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89324.843715800002</v>
      </c>
      <c r="E133" s="6">
        <v>236043.4354897</v>
      </c>
      <c r="F133" s="6">
        <v>27.453457950454698</v>
      </c>
      <c r="G133" s="6">
        <v>72.546542049545295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131280.15627760001</v>
      </c>
      <c r="E134" s="6">
        <v>803405.56450370001</v>
      </c>
      <c r="F134" s="6">
        <v>14.045379463790599</v>
      </c>
      <c r="G134" s="6">
        <v>85.954620536209404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6810.7824239000001</v>
      </c>
      <c r="E135" s="6">
        <v>23310.922298900001</v>
      </c>
      <c r="F135" s="6">
        <v>22.610879718054999</v>
      </c>
      <c r="G135" s="6">
        <v>77.389120281944997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14341.217577900001</v>
      </c>
      <c r="E136" s="6">
        <v>103530.07762549999</v>
      </c>
      <c r="F136" s="6">
        <v>12.1668448226963</v>
      </c>
      <c r="G136" s="6">
        <v>87.833155177303695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1933.2039697</v>
      </c>
      <c r="E137" s="6">
        <v>11367.109268099999</v>
      </c>
      <c r="F137" s="6">
        <v>14.5350258684567</v>
      </c>
      <c r="G137" s="6">
        <v>85.4649741315433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17116.796028199999</v>
      </c>
      <c r="E138" s="6">
        <v>137982.8907321</v>
      </c>
      <c r="F138" s="6">
        <v>11.0359965166489</v>
      </c>
      <c r="G138" s="6">
        <v>88.964003483351107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7994.7822475000003</v>
      </c>
      <c r="E139" s="6">
        <v>24102.127725499999</v>
      </c>
      <c r="F139" s="6">
        <v>24.908261431475001</v>
      </c>
      <c r="G139" s="6">
        <v>75.091738568525003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6011.2177515000003</v>
      </c>
      <c r="E140" s="6">
        <v>45293.872278199997</v>
      </c>
      <c r="F140" s="6">
        <v>11.716610862626201</v>
      </c>
      <c r="G140" s="6">
        <v>88.283389137373803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5777.6671542000004</v>
      </c>
      <c r="E141" s="6">
        <v>13956.6328663</v>
      </c>
      <c r="F141" s="6">
        <v>29.277284465109801</v>
      </c>
      <c r="G141" s="6">
        <v>70.722715534890199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8734.3328454000002</v>
      </c>
      <c r="E142" s="6">
        <v>53953.367132699997</v>
      </c>
      <c r="F142" s="6">
        <v>13.933088705521699</v>
      </c>
      <c r="G142" s="6">
        <v>86.066911294478302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13802.8227204</v>
      </c>
      <c r="E143" s="6">
        <v>51033.562852499999</v>
      </c>
      <c r="F143" s="6">
        <v>21.2886986195129</v>
      </c>
      <c r="G143" s="6">
        <v>78.7113013804871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25105.177276800001</v>
      </c>
      <c r="E144" s="6">
        <v>164048.4371449</v>
      </c>
      <c r="F144" s="6">
        <v>13.272375129364599</v>
      </c>
      <c r="G144" s="6">
        <v>86.727624870635395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1105.6791777000001</v>
      </c>
      <c r="E145" s="6">
        <v>5098.9936473999996</v>
      </c>
      <c r="F145" s="6">
        <v>17.820104441722599</v>
      </c>
      <c r="G145" s="6">
        <v>82.179895558277394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1000.3208226</v>
      </c>
      <c r="E146" s="6">
        <v>10765.006354200001</v>
      </c>
      <c r="F146" s="6">
        <v>8.5022779865614702</v>
      </c>
      <c r="G146" s="6">
        <v>91.497722013438505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52999.120605099997</v>
      </c>
      <c r="E147" s="6">
        <v>139280.70011179999</v>
      </c>
      <c r="F147" s="6">
        <v>27.5635375607783</v>
      </c>
      <c r="G147" s="6">
        <v>72.4364624392216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25227.8793979</v>
      </c>
      <c r="E148" s="6">
        <v>167422.2999057</v>
      </c>
      <c r="F148" s="6">
        <v>13.095175664561999</v>
      </c>
      <c r="G148" s="6">
        <v>86.904824335438093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111678.61968600001</v>
      </c>
      <c r="E149" s="6">
        <v>262327.76264109998</v>
      </c>
      <c r="F149" s="6">
        <v>29.8600839352329</v>
      </c>
      <c r="G149" s="6">
        <v>70.139916064767107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44081.380320900003</v>
      </c>
      <c r="E150" s="6">
        <v>233870.23735889999</v>
      </c>
      <c r="F150" s="6">
        <v>15.859371745654601</v>
      </c>
      <c r="G150" s="6">
        <v>84.140628254345401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371.75427439999999</v>
      </c>
      <c r="E151" s="6">
        <v>1014.2034088</v>
      </c>
      <c r="F151" s="6">
        <v>26.8229166666667</v>
      </c>
      <c r="G151" s="6">
        <v>73.1770833333333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463.79052680000001</v>
      </c>
      <c r="E152" s="6">
        <v>1734.2517364</v>
      </c>
      <c r="F152" s="6">
        <v>21.100164203612501</v>
      </c>
      <c r="G152" s="6">
        <v>78.899835796387507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409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404</v>
      </c>
      <c r="F162" s="5" t="s">
        <v>385</v>
      </c>
      <c r="G162" s="5" t="s">
        <v>405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23896.4982289</v>
      </c>
      <c r="E163" s="6">
        <v>67492.431561999998</v>
      </c>
      <c r="F163" s="6">
        <v>26.148132255816702</v>
      </c>
      <c r="G163" s="6">
        <v>73.851867744183295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64666.501770299998</v>
      </c>
      <c r="E164" s="6">
        <v>417165.56844200002</v>
      </c>
      <c r="F164" s="6">
        <v>13.4209625651956</v>
      </c>
      <c r="G164" s="6">
        <v>86.579037434804306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5243.1132933999997</v>
      </c>
      <c r="E165" s="6">
        <v>16883.365505099999</v>
      </c>
      <c r="F165" s="6">
        <v>23.696103393348999</v>
      </c>
      <c r="G165" s="6">
        <v>76.303896606650994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18093.886699899998</v>
      </c>
      <c r="E166" s="6">
        <v>133141.6344784</v>
      </c>
      <c r="F166" s="6">
        <v>11.964045588581101</v>
      </c>
      <c r="G166" s="6">
        <v>88.035954411418899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13489.392183100001</v>
      </c>
      <c r="E167" s="6">
        <v>37579.357841099998</v>
      </c>
      <c r="F167" s="6">
        <v>26.414181229632199</v>
      </c>
      <c r="G167" s="6">
        <v>73.585818770367894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6170.6078164</v>
      </c>
      <c r="E168" s="6">
        <v>49463.6421624</v>
      </c>
      <c r="F168" s="6">
        <v>11.0913831295495</v>
      </c>
      <c r="G168" s="6">
        <v>88.908616870450501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54739.962525299998</v>
      </c>
      <c r="E169" s="6">
        <v>140006.0377747</v>
      </c>
      <c r="F169" s="6">
        <v>28.108388588712899</v>
      </c>
      <c r="G169" s="6">
        <v>71.891611411287101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30266.037474799999</v>
      </c>
      <c r="E170" s="6">
        <v>176919.96222320001</v>
      </c>
      <c r="F170" s="6">
        <v>14.6081480017552</v>
      </c>
      <c r="G170" s="6">
        <v>85.391851998244803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66780.679191999996</v>
      </c>
      <c r="E171" s="6">
        <v>157364.008844</v>
      </c>
      <c r="F171" s="6">
        <v>29.7935586951203</v>
      </c>
      <c r="G171" s="6">
        <v>70.206441304879704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24659.320810699999</v>
      </c>
      <c r="E172" s="6">
        <v>137591.99116790001</v>
      </c>
      <c r="F172" s="6">
        <v>15.198225832498901</v>
      </c>
      <c r="G172" s="6">
        <v>84.801774167501094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20142.345377599999</v>
      </c>
      <c r="E173" s="6">
        <v>52442.166525599998</v>
      </c>
      <c r="F173" s="6">
        <v>27.750197458739098</v>
      </c>
      <c r="G173" s="6">
        <v>72.249802541260905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15692.654623300001</v>
      </c>
      <c r="E174" s="6">
        <v>92303.833485700001</v>
      </c>
      <c r="F174" s="6">
        <v>14.5307082647554</v>
      </c>
      <c r="G174" s="6">
        <v>85.469291735244695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107050.7800341</v>
      </c>
      <c r="E175" s="6">
        <v>278016.76132779999</v>
      </c>
      <c r="F175" s="6">
        <v>27.8005203075504</v>
      </c>
      <c r="G175" s="6">
        <v>72.1994796924496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51489.219963900003</v>
      </c>
      <c r="E176" s="6">
        <v>287534.23867509997</v>
      </c>
      <c r="F176" s="6">
        <v>15.1875094928835</v>
      </c>
      <c r="G176" s="6">
        <v>84.812490507116493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101202.24881010001</v>
      </c>
      <c r="E177" s="6">
        <v>281775.07628779998</v>
      </c>
      <c r="F177" s="6">
        <v>26.425128115412502</v>
      </c>
      <c r="G177" s="6">
        <v>73.574871884587495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90219.751191100004</v>
      </c>
      <c r="E178" s="6">
        <v>561327.92371819995</v>
      </c>
      <c r="F178" s="6">
        <v>13.8469915042916</v>
      </c>
      <c r="G178" s="6">
        <v>86.153008495708406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19810.761671299999</v>
      </c>
      <c r="E179" s="6">
        <v>58583.971690600003</v>
      </c>
      <c r="F179" s="6">
        <v>25.270526248040099</v>
      </c>
      <c r="G179" s="6">
        <v>74.729473751959901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44956.238328500003</v>
      </c>
      <c r="E180" s="6">
        <v>272079.02830950002</v>
      </c>
      <c r="F180" s="6">
        <v>14.1802010877964</v>
      </c>
      <c r="G180" s="6">
        <v>85.819798912203595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47024.554678799999</v>
      </c>
      <c r="E181" s="6">
        <v>156036.09060259999</v>
      </c>
      <c r="F181" s="6">
        <v>23.157886952261801</v>
      </c>
      <c r="G181" s="6">
        <v>76.842113047738195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81556.445315799996</v>
      </c>
      <c r="E182" s="6">
        <v>529849.90939609997</v>
      </c>
      <c r="F182" s="6">
        <v>13.3391556511103</v>
      </c>
      <c r="G182" s="6">
        <v>86.660844348889697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89135.975738299996</v>
      </c>
      <c r="E183" s="6">
        <v>235715.44393790001</v>
      </c>
      <c r="F183" s="6">
        <v>27.438998366437001</v>
      </c>
      <c r="G183" s="6">
        <v>72.561001633562995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130495.0242568</v>
      </c>
      <c r="E184" s="6">
        <v>800770.55605500005</v>
      </c>
      <c r="F184" s="6">
        <v>14.0126540715817</v>
      </c>
      <c r="G184" s="6">
        <v>85.987345928418307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6810.7824239000001</v>
      </c>
      <c r="E185" s="6">
        <v>23310.922298900001</v>
      </c>
      <c r="F185" s="6">
        <v>22.610879718054999</v>
      </c>
      <c r="G185" s="6">
        <v>77.389120281944997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14341.217577900001</v>
      </c>
      <c r="E186" s="6">
        <v>103530.07762549999</v>
      </c>
      <c r="F186" s="6">
        <v>12.1668448226963</v>
      </c>
      <c r="G186" s="6">
        <v>87.833155177303695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1933.2039697</v>
      </c>
      <c r="E187" s="6">
        <v>11367.109268099999</v>
      </c>
      <c r="F187" s="6">
        <v>14.5350258684567</v>
      </c>
      <c r="G187" s="6">
        <v>85.4649741315433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17116.796028199999</v>
      </c>
      <c r="E188" s="6">
        <v>137982.8907321</v>
      </c>
      <c r="F188" s="6">
        <v>11.0359965166489</v>
      </c>
      <c r="G188" s="6">
        <v>88.964003483351107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7994.7822475000003</v>
      </c>
      <c r="E189" s="6">
        <v>24102.127725499999</v>
      </c>
      <c r="F189" s="6">
        <v>24.908261431475001</v>
      </c>
      <c r="G189" s="6">
        <v>75.091738568525003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6011.2177515000003</v>
      </c>
      <c r="E190" s="6">
        <v>45293.872278199997</v>
      </c>
      <c r="F190" s="6">
        <v>11.716610862626201</v>
      </c>
      <c r="G190" s="6">
        <v>88.283389137373803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5777.6671542000004</v>
      </c>
      <c r="E191" s="6">
        <v>13956.6328663</v>
      </c>
      <c r="F191" s="6">
        <v>29.277284465109801</v>
      </c>
      <c r="G191" s="6">
        <v>70.722715534890199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8734.3328454000002</v>
      </c>
      <c r="E192" s="6">
        <v>53953.367132699997</v>
      </c>
      <c r="F192" s="6">
        <v>13.933088705521699</v>
      </c>
      <c r="G192" s="6">
        <v>86.066911294478302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13802.8227204</v>
      </c>
      <c r="E193" s="6">
        <v>51033.562852499999</v>
      </c>
      <c r="F193" s="6">
        <v>21.2886986195129</v>
      </c>
      <c r="G193" s="6">
        <v>78.7113013804871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25105.177276800001</v>
      </c>
      <c r="E194" s="6">
        <v>164048.4371449</v>
      </c>
      <c r="F194" s="6">
        <v>13.272375129364599</v>
      </c>
      <c r="G194" s="6">
        <v>86.727624870635395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1105.6791777000001</v>
      </c>
      <c r="E195" s="6">
        <v>5098.9936473999996</v>
      </c>
      <c r="F195" s="6">
        <v>17.820104441722599</v>
      </c>
      <c r="G195" s="6">
        <v>82.179895558277394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1000.3208226</v>
      </c>
      <c r="E196" s="6">
        <v>10765.006354200001</v>
      </c>
      <c r="F196" s="6">
        <v>8.5022779865614702</v>
      </c>
      <c r="G196" s="6">
        <v>91.497722013438505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52999.120605099997</v>
      </c>
      <c r="E197" s="6">
        <v>139280.70011179999</v>
      </c>
      <c r="F197" s="6">
        <v>27.5635375607783</v>
      </c>
      <c r="G197" s="6">
        <v>72.4364624392216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25227.8793979</v>
      </c>
      <c r="E198" s="6">
        <v>167422.2999057</v>
      </c>
      <c r="F198" s="6">
        <v>13.095175664561999</v>
      </c>
      <c r="G198" s="6">
        <v>86.904824335438093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110174.90603880001</v>
      </c>
      <c r="E199" s="6">
        <v>259843.57116399999</v>
      </c>
      <c r="F199" s="6">
        <v>29.7755146909637</v>
      </c>
      <c r="G199" s="6">
        <v>70.224485309036297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42553.093969000001</v>
      </c>
      <c r="E200" s="6">
        <v>229444.42884030001</v>
      </c>
      <c r="F200" s="6">
        <v>15.6446623224706</v>
      </c>
      <c r="G200" s="6">
        <v>84.355337677529405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410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404</v>
      </c>
      <c r="F210" s="5" t="s">
        <v>385</v>
      </c>
      <c r="G210" s="5" t="s">
        <v>405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11375.708475199999</v>
      </c>
      <c r="E211" s="6">
        <v>25356.094503200002</v>
      </c>
      <c r="F211" s="6">
        <v>30.969643613436102</v>
      </c>
      <c r="G211" s="6">
        <v>69.030356386563895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14683.291523899999</v>
      </c>
      <c r="E212" s="6">
        <v>77308.905495200001</v>
      </c>
      <c r="F212" s="6">
        <v>15.961453253313801</v>
      </c>
      <c r="G212" s="6">
        <v>84.038546746686194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8096.4132516</v>
      </c>
      <c r="E213" s="6">
        <v>22427.5441245</v>
      </c>
      <c r="F213" s="6">
        <v>26.524782327010499</v>
      </c>
      <c r="G213" s="6">
        <v>73.475217672989501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6036.5867496999999</v>
      </c>
      <c r="E214" s="6">
        <v>35101.455879499998</v>
      </c>
      <c r="F214" s="6">
        <v>14.6739766014419</v>
      </c>
      <c r="G214" s="6">
        <v>85.326023398558107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2055.0904461</v>
      </c>
      <c r="E215" s="6">
        <v>5886.8395383999996</v>
      </c>
      <c r="F215" s="6">
        <v>25.876461390504002</v>
      </c>
      <c r="G215" s="6">
        <v>74.123538609495995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7255.9095553999996</v>
      </c>
      <c r="E216" s="6">
        <v>46774.160465000001</v>
      </c>
      <c r="F216" s="6">
        <v>13.4293913605154</v>
      </c>
      <c r="G216" s="6">
        <v>86.570608639484604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634.33346329999995</v>
      </c>
      <c r="E217" s="6">
        <v>5308.8959524000002</v>
      </c>
      <c r="F217" s="6">
        <v>10.673211800041001</v>
      </c>
      <c r="G217" s="6">
        <v>89.326788199958997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14147.666536799999</v>
      </c>
      <c r="E218" s="6">
        <v>111875.10404029999</v>
      </c>
      <c r="F218" s="6">
        <v>11.226277975014501</v>
      </c>
      <c r="G218" s="6">
        <v>88.773722024985503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773.77456849999999</v>
      </c>
      <c r="E219" s="6">
        <v>2876.2414527000001</v>
      </c>
      <c r="F219" s="6">
        <v>21.199210195401001</v>
      </c>
      <c r="G219" s="6">
        <v>78.800789804599006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5221.2254309999998</v>
      </c>
      <c r="E220" s="6">
        <v>33448.758554200002</v>
      </c>
      <c r="F220" s="6">
        <v>13.5020108438584</v>
      </c>
      <c r="G220" s="6">
        <v>86.4979891561416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1902.6074782000001</v>
      </c>
      <c r="E221" s="6">
        <v>6194.0479568000001</v>
      </c>
      <c r="F221" s="6">
        <v>23.4986840365648</v>
      </c>
      <c r="G221" s="6">
        <v>76.501315963435204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12672.392523</v>
      </c>
      <c r="E222" s="6">
        <v>73329.952045099999</v>
      </c>
      <c r="F222" s="6">
        <v>14.7349384329464</v>
      </c>
      <c r="G222" s="6">
        <v>85.265061567053607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2145.1660929</v>
      </c>
      <c r="E223" s="6">
        <v>7204.5121686000002</v>
      </c>
      <c r="F223" s="6">
        <v>22.943742371685001</v>
      </c>
      <c r="G223" s="6">
        <v>77.056257628314995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11704.8339079</v>
      </c>
      <c r="E224" s="6">
        <v>83608.487836100001</v>
      </c>
      <c r="F224" s="6">
        <v>12.2803756009446</v>
      </c>
      <c r="G224" s="6">
        <v>87.719624399055405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0</v>
      </c>
      <c r="E225" s="6">
        <v>1665.0700644999999</v>
      </c>
      <c r="F225" s="6">
        <v>0</v>
      </c>
      <c r="G225" s="6">
        <v>100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4043.9999996000001</v>
      </c>
      <c r="E226" s="6">
        <v>36884.929934599997</v>
      </c>
      <c r="F226" s="6">
        <v>9.8805417246465908</v>
      </c>
      <c r="G226" s="6">
        <v>90.119458275353395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679.07139299999994</v>
      </c>
      <c r="E227" s="6">
        <v>3596.8263839000001</v>
      </c>
      <c r="F227" s="6">
        <v>15.8813757585272</v>
      </c>
      <c r="G227" s="6">
        <v>84.118624241472801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2737.9286077000002</v>
      </c>
      <c r="E228" s="6">
        <v>23413.173537899998</v>
      </c>
      <c r="F228" s="6">
        <v>10.4696490130939</v>
      </c>
      <c r="G228" s="6">
        <v>89.530350986906001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1518.6988044</v>
      </c>
      <c r="E229" s="6">
        <v>4592.1276551000001</v>
      </c>
      <c r="F229" s="6">
        <v>24.852592598812901</v>
      </c>
      <c r="G229" s="6">
        <v>75.147407401187095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8375.3011944000009</v>
      </c>
      <c r="E230" s="6">
        <v>45920.872338599998</v>
      </c>
      <c r="F230" s="6">
        <v>15.425214429355099</v>
      </c>
      <c r="G230" s="6">
        <v>84.574785570644906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1591.9627261000001</v>
      </c>
      <c r="E231" s="6">
        <v>6201.6382274999996</v>
      </c>
      <c r="F231" s="6">
        <v>20.4265362773628</v>
      </c>
      <c r="G231" s="6">
        <v>79.5734637226372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9169.0372721999993</v>
      </c>
      <c r="E232" s="6">
        <v>66128.361772499993</v>
      </c>
      <c r="F232" s="6">
        <v>12.1770969363189</v>
      </c>
      <c r="G232" s="6">
        <v>87.822903063681096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312.8260788</v>
      </c>
      <c r="E233" s="6">
        <v>2171.3777501</v>
      </c>
      <c r="F233" s="6">
        <v>12.5926091555264</v>
      </c>
      <c r="G233" s="6">
        <v>87.407390844473497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6085.1739223000004</v>
      </c>
      <c r="E234" s="6">
        <v>36646.622254399997</v>
      </c>
      <c r="F234" s="6">
        <v>14.2403888129046</v>
      </c>
      <c r="G234" s="6">
        <v>85.759611187095402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6031.6314645000002</v>
      </c>
      <c r="E235" s="6">
        <v>20687.3734989</v>
      </c>
      <c r="F235" s="6">
        <v>22.5743117034568</v>
      </c>
      <c r="G235" s="6">
        <v>77.4256882965432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8782.3685349000007</v>
      </c>
      <c r="E236" s="6">
        <v>65428.626503500003</v>
      </c>
      <c r="F236" s="6">
        <v>11.834322569527099</v>
      </c>
      <c r="G236" s="6">
        <v>88.165677430472897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8617.3376528000008</v>
      </c>
      <c r="E237" s="6">
        <v>29368.098965199999</v>
      </c>
      <c r="F237" s="6">
        <v>22.685898649685502</v>
      </c>
      <c r="G237" s="6">
        <v>77.314101350314502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23115.662346199999</v>
      </c>
      <c r="E238" s="6">
        <v>120276.90103189999</v>
      </c>
      <c r="F238" s="6">
        <v>16.120544749066401</v>
      </c>
      <c r="G238" s="6">
        <v>83.879455250933603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31729.717817000001</v>
      </c>
      <c r="E239" s="6">
        <v>81506.262685399997</v>
      </c>
      <c r="F239" s="6">
        <v>28.0208796499338</v>
      </c>
      <c r="G239" s="6">
        <v>71.979120350066196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24654.2821836</v>
      </c>
      <c r="E240" s="6">
        <v>151093.73731</v>
      </c>
      <c r="F240" s="6">
        <v>14.0281991539016</v>
      </c>
      <c r="G240" s="6">
        <v>85.971800846098404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7217.8149150999998</v>
      </c>
      <c r="E241" s="6">
        <v>23176.726152800002</v>
      </c>
      <c r="F241" s="6">
        <v>23.7470764864511</v>
      </c>
      <c r="G241" s="6">
        <v>76.252923513548893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9801.1850835000005</v>
      </c>
      <c r="E242" s="6">
        <v>70363.273846199998</v>
      </c>
      <c r="F242" s="6">
        <v>12.226347204682201</v>
      </c>
      <c r="G242" s="6">
        <v>87.773652795317801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5688.3681324999998</v>
      </c>
      <c r="E243" s="6">
        <v>21396.348040100002</v>
      </c>
      <c r="F243" s="6">
        <v>21.002133071103</v>
      </c>
      <c r="G243" s="6">
        <v>78.997866928896997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14335.631867100001</v>
      </c>
      <c r="E244" s="6">
        <v>86657.651954800007</v>
      </c>
      <c r="F244" s="6">
        <v>14.1946388161619</v>
      </c>
      <c r="G244" s="6">
        <v>85.805361183838102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15343.616555000001</v>
      </c>
      <c r="E245" s="6">
        <v>40147.397228200003</v>
      </c>
      <c r="F245" s="6">
        <v>27.650632974460599</v>
      </c>
      <c r="G245" s="6">
        <v>72.349367025539394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7309.3834452999999</v>
      </c>
      <c r="E246" s="6">
        <v>40747.602767199998</v>
      </c>
      <c r="F246" s="6">
        <v>15.2098248795277</v>
      </c>
      <c r="G246" s="6">
        <v>84.790175120472298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3315.5210396000002</v>
      </c>
      <c r="E247" s="6">
        <v>9578.1877254999999</v>
      </c>
      <c r="F247" s="6">
        <v>25.7142541374463</v>
      </c>
      <c r="G247" s="6">
        <v>74.285745862553696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4368.4789608999999</v>
      </c>
      <c r="E248" s="6">
        <v>26765.812276000001</v>
      </c>
      <c r="F248" s="6">
        <v>14.0310852996792</v>
      </c>
      <c r="G248" s="6">
        <v>85.968914700320795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8738.0765375999999</v>
      </c>
      <c r="E249" s="6">
        <v>26398.237973200001</v>
      </c>
      <c r="F249" s="6">
        <v>24.8690753690577</v>
      </c>
      <c r="G249" s="6">
        <v>75.130924630942303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6621.9234616000003</v>
      </c>
      <c r="E250" s="6">
        <v>38707.762027899997</v>
      </c>
      <c r="F250" s="6">
        <v>14.608359599437099</v>
      </c>
      <c r="G250" s="6">
        <v>85.391640400562906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2239.5938129000001</v>
      </c>
      <c r="E251" s="6">
        <v>5180.6261483999997</v>
      </c>
      <c r="F251" s="6">
        <v>30.182310289729301</v>
      </c>
      <c r="G251" s="6">
        <v>69.817689710270699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2414.4061867</v>
      </c>
      <c r="E252" s="6">
        <v>16530.373852799999</v>
      </c>
      <c r="F252" s="6">
        <v>12.744440324278999</v>
      </c>
      <c r="G252" s="6">
        <v>87.255559675721003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3551.3997146000002</v>
      </c>
      <c r="E253" s="6">
        <v>11677.573512299999</v>
      </c>
      <c r="F253" s="6">
        <v>23.320020737359499</v>
      </c>
      <c r="G253" s="6">
        <v>76.679979262640501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4972.6002866999997</v>
      </c>
      <c r="E254" s="6">
        <v>28521.426492499999</v>
      </c>
      <c r="F254" s="6">
        <v>14.8462301038943</v>
      </c>
      <c r="G254" s="6">
        <v>85.1537698961057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3627.6958764000001</v>
      </c>
      <c r="E255" s="6">
        <v>11475.1477593</v>
      </c>
      <c r="F255" s="6">
        <v>24.019952559297401</v>
      </c>
      <c r="G255" s="6">
        <v>75.980047440702606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3715.3041225000002</v>
      </c>
      <c r="E256" s="6">
        <v>25288.852244500002</v>
      </c>
      <c r="F256" s="6">
        <v>12.809557621635101</v>
      </c>
      <c r="G256" s="6">
        <v>87.190442378364907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3538.0733412999998</v>
      </c>
      <c r="E257" s="6">
        <v>8776.0067178999998</v>
      </c>
      <c r="F257" s="6">
        <v>28.731933886175</v>
      </c>
      <c r="G257" s="6">
        <v>71.268066113825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6319.9266587000002</v>
      </c>
      <c r="E258" s="6">
        <v>37422.993279900002</v>
      </c>
      <c r="F258" s="6">
        <v>14.447884749282901</v>
      </c>
      <c r="G258" s="6">
        <v>85.552115250717094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11087.156862</v>
      </c>
      <c r="E259" s="6">
        <v>30534.8830987</v>
      </c>
      <c r="F259" s="6">
        <v>26.637706543140599</v>
      </c>
      <c r="G259" s="6">
        <v>73.362293456859305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5613.8431364999997</v>
      </c>
      <c r="E260" s="6">
        <v>45282.116901300004</v>
      </c>
      <c r="F260" s="6">
        <v>11.0300368287201</v>
      </c>
      <c r="G260" s="6">
        <v>88.9699631712799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5718.5444835999997</v>
      </c>
      <c r="E261" s="6">
        <v>21802.720958400001</v>
      </c>
      <c r="F261" s="6">
        <v>20.7786393240224</v>
      </c>
      <c r="G261" s="6">
        <v>79.221360675977607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9945.4555168000006</v>
      </c>
      <c r="E262" s="6">
        <v>64871.279039200002</v>
      </c>
      <c r="F262" s="6">
        <v>13.2930895418269</v>
      </c>
      <c r="G262" s="6">
        <v>86.706910458173098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2678.5063756</v>
      </c>
      <c r="E263" s="6">
        <v>10366.444540799999</v>
      </c>
      <c r="F263" s="6">
        <v>20.5328973084338</v>
      </c>
      <c r="G263" s="6">
        <v>79.467102691566197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6486.4936237000002</v>
      </c>
      <c r="E264" s="6">
        <v>39857.555458100003</v>
      </c>
      <c r="F264" s="6">
        <v>13.996389508933399</v>
      </c>
      <c r="G264" s="6">
        <v>86.003610491066596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13151.3656971</v>
      </c>
      <c r="E265" s="6">
        <v>34468.464177499998</v>
      </c>
      <c r="F265" s="6">
        <v>27.617414282521001</v>
      </c>
      <c r="G265" s="6">
        <v>72.382585717479003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13905.634303500001</v>
      </c>
      <c r="E266" s="6">
        <v>77964.535828299995</v>
      </c>
      <c r="F266" s="6">
        <v>15.136179984809599</v>
      </c>
      <c r="G266" s="6">
        <v>84.863820015190399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4206.0227895999997</v>
      </c>
      <c r="E267" s="6">
        <v>12777.0903636</v>
      </c>
      <c r="F267" s="6">
        <v>24.765911594998101</v>
      </c>
      <c r="G267" s="6">
        <v>75.234088405001899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7650.97721</v>
      </c>
      <c r="E268" s="6">
        <v>49045.9096393</v>
      </c>
      <c r="F268" s="6">
        <v>13.4945278923978</v>
      </c>
      <c r="G268" s="6">
        <v>86.505472107602202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4152.2469315999997</v>
      </c>
      <c r="E269" s="6">
        <v>10993.489414199999</v>
      </c>
      <c r="F269" s="6">
        <v>27.415285970902602</v>
      </c>
      <c r="G269" s="6">
        <v>72.584714029097398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8081.7530698</v>
      </c>
      <c r="E270" s="6">
        <v>55677.510588199999</v>
      </c>
      <c r="F270" s="6">
        <v>12.6754178234396</v>
      </c>
      <c r="G270" s="6">
        <v>87.324582176560398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7427.0517870000003</v>
      </c>
      <c r="E271" s="6">
        <v>21675.3954266</v>
      </c>
      <c r="F271" s="6">
        <v>25.520368553505101</v>
      </c>
      <c r="G271" s="6">
        <v>74.479631446494906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7679.9482122999998</v>
      </c>
      <c r="E272" s="6">
        <v>52696.604572600001</v>
      </c>
      <c r="F272" s="6">
        <v>12.7200839697836</v>
      </c>
      <c r="G272" s="6">
        <v>87.279916030216398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6156.9614983000001</v>
      </c>
      <c r="E273" s="6">
        <v>18988.398540599999</v>
      </c>
      <c r="F273" s="6">
        <v>24.485477594176999</v>
      </c>
      <c r="G273" s="6">
        <v>75.514522405823001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8600.0385024000007</v>
      </c>
      <c r="E274" s="6">
        <v>59829.601462899998</v>
      </c>
      <c r="F274" s="6">
        <v>12.5677097041004</v>
      </c>
      <c r="G274" s="6">
        <v>87.432290295899605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12315.5601532</v>
      </c>
      <c r="E275" s="6">
        <v>35449.794874699997</v>
      </c>
      <c r="F275" s="6">
        <v>25.7834577928007</v>
      </c>
      <c r="G275" s="6">
        <v>74.216542207199296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12657.4398471</v>
      </c>
      <c r="E276" s="6">
        <v>79983.205127199995</v>
      </c>
      <c r="F276" s="6">
        <v>13.6629444350386</v>
      </c>
      <c r="G276" s="6">
        <v>86.337055564961403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3343.3389213999999</v>
      </c>
      <c r="E277" s="6">
        <v>9863.3193080000001</v>
      </c>
      <c r="F277" s="6">
        <v>25.315555709295399</v>
      </c>
      <c r="G277" s="6">
        <v>74.684444290704604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2960.6610796999998</v>
      </c>
      <c r="E278" s="6">
        <v>20109.680688299999</v>
      </c>
      <c r="F278" s="6">
        <v>12.833191243861901</v>
      </c>
      <c r="G278" s="6">
        <v>87.166808756138096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14783.0562374</v>
      </c>
      <c r="E279" s="6">
        <v>35421.769456499998</v>
      </c>
      <c r="F279" s="6">
        <v>29.4454886220154</v>
      </c>
      <c r="G279" s="6">
        <v>70.554511377984596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6357.9437636000002</v>
      </c>
      <c r="E280" s="6">
        <v>39593.230545799997</v>
      </c>
      <c r="F280" s="6">
        <v>13.836303117719</v>
      </c>
      <c r="G280" s="6">
        <v>86.163696882281002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12559.692155700001</v>
      </c>
      <c r="E281" s="6">
        <v>28460.4453913</v>
      </c>
      <c r="F281" s="6">
        <v>30.618356999191899</v>
      </c>
      <c r="G281" s="6">
        <v>69.381643000808197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5608.3078433999999</v>
      </c>
      <c r="E282" s="6">
        <v>31105.5546063</v>
      </c>
      <c r="F282" s="6">
        <v>15.275722762985501</v>
      </c>
      <c r="G282" s="6">
        <v>84.724277237014505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4458.0910801999999</v>
      </c>
      <c r="E283" s="6">
        <v>10243.6430408</v>
      </c>
      <c r="F283" s="6">
        <v>30.3235730119214</v>
      </c>
      <c r="G283" s="6">
        <v>69.676426988078603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750.90892229999997</v>
      </c>
      <c r="E284" s="6">
        <v>4176.3569642000002</v>
      </c>
      <c r="F284" s="6">
        <v>15.239870134822301</v>
      </c>
      <c r="G284" s="6">
        <v>84.760129865177703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8055.0183845000001</v>
      </c>
      <c r="E285" s="6">
        <v>19540.072526299999</v>
      </c>
      <c r="F285" s="6">
        <v>29.190041121942699</v>
      </c>
      <c r="G285" s="6">
        <v>70.809958878057301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2385.9816139999998</v>
      </c>
      <c r="E286" s="6">
        <v>17461.927472700001</v>
      </c>
      <c r="F286" s="6">
        <v>12.0213247832682</v>
      </c>
      <c r="G286" s="6">
        <v>87.978675216731801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16588.520808900001</v>
      </c>
      <c r="E287" s="6">
        <v>44123.631518499998</v>
      </c>
      <c r="F287" s="6">
        <v>27.323229654985301</v>
      </c>
      <c r="G287" s="6">
        <v>72.676770345014702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8021.4791950999997</v>
      </c>
      <c r="E288" s="6">
        <v>52118.368495199997</v>
      </c>
      <c r="F288" s="6">
        <v>13.3380437483113</v>
      </c>
      <c r="G288" s="6">
        <v>86.661956251688693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13717.024835099999</v>
      </c>
      <c r="E289" s="6">
        <v>33404.539455999999</v>
      </c>
      <c r="F289" s="6">
        <v>29.109867300586998</v>
      </c>
      <c r="G289" s="6">
        <v>70.890132699413002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4233.9751655999999</v>
      </c>
      <c r="E290" s="6">
        <v>24038.460544000001</v>
      </c>
      <c r="F290" s="6">
        <v>14.9756292987602</v>
      </c>
      <c r="G290" s="6">
        <v>85.024370701239803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20434.854208000001</v>
      </c>
      <c r="E291" s="6">
        <v>50372.837791500002</v>
      </c>
      <c r="F291" s="6">
        <v>28.859652999485299</v>
      </c>
      <c r="G291" s="6">
        <v>71.140347000514694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8875.1457905999996</v>
      </c>
      <c r="E292" s="6">
        <v>51647.162208200003</v>
      </c>
      <c r="F292" s="6">
        <v>14.6642553532095</v>
      </c>
      <c r="G292" s="6">
        <v>85.335744646790502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15826.7669406</v>
      </c>
      <c r="E293" s="6">
        <v>38268.200593200003</v>
      </c>
      <c r="F293" s="6">
        <v>29.257373952042801</v>
      </c>
      <c r="G293" s="6">
        <v>70.742626047957202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7086.2330591999998</v>
      </c>
      <c r="E294" s="6">
        <v>37608.799406700004</v>
      </c>
      <c r="F294" s="6">
        <v>15.8546323120057</v>
      </c>
      <c r="G294" s="6">
        <v>84.145367687994295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6990.9796804999996</v>
      </c>
      <c r="E295" s="6">
        <v>17973.7023481</v>
      </c>
      <c r="F295" s="6">
        <v>28.003479765898899</v>
      </c>
      <c r="G295" s="6">
        <v>71.996520234101098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1787.0203197999999</v>
      </c>
      <c r="E296" s="6">
        <v>14339.2976574</v>
      </c>
      <c r="F296" s="6">
        <v>11.081390819197299</v>
      </c>
      <c r="G296" s="6">
        <v>88.918609180802704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5962.2529547000004</v>
      </c>
      <c r="E297" s="6">
        <v>17491.927886400001</v>
      </c>
      <c r="F297" s="6">
        <v>25.420853514747499</v>
      </c>
      <c r="G297" s="6">
        <v>74.579146485252494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10451.747045800001</v>
      </c>
      <c r="E298" s="6">
        <v>49369.072110699999</v>
      </c>
      <c r="F298" s="6">
        <v>17.471755140056999</v>
      </c>
      <c r="G298" s="6">
        <v>82.528244859943001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10802.4872774</v>
      </c>
      <c r="E299" s="6">
        <v>27400.833360199998</v>
      </c>
      <c r="F299" s="6">
        <v>28.2763045125667</v>
      </c>
      <c r="G299" s="6">
        <v>71.723695487433304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4772.5127234000001</v>
      </c>
      <c r="E300" s="6">
        <v>28330.1666353</v>
      </c>
      <c r="F300" s="6">
        <v>14.4173003994183</v>
      </c>
      <c r="G300" s="6">
        <v>85.582699600581705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35451.612597699997</v>
      </c>
      <c r="E301" s="6">
        <v>78455.2690076</v>
      </c>
      <c r="F301" s="6">
        <v>31.123328194115398</v>
      </c>
      <c r="G301" s="6">
        <v>68.876671805884598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6736.3874062000004</v>
      </c>
      <c r="E302" s="6">
        <v>41187.731001300002</v>
      </c>
      <c r="F302" s="6">
        <v>14.056361660991501</v>
      </c>
      <c r="G302" s="6">
        <v>85.943638339008501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24731.814153399999</v>
      </c>
      <c r="E303" s="6">
        <v>60377.006326199997</v>
      </c>
      <c r="F303" s="6">
        <v>29.0590493606101</v>
      </c>
      <c r="G303" s="6">
        <v>70.940950639389897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12564.1858479</v>
      </c>
      <c r="E304" s="6">
        <v>66846.993674500001</v>
      </c>
      <c r="F304" s="6">
        <v>15.8216839536503</v>
      </c>
      <c r="G304" s="6">
        <v>84.178316046349707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19263.245891300001</v>
      </c>
      <c r="E305" s="6">
        <v>45699.282669300002</v>
      </c>
      <c r="F305" s="6">
        <v>29.652857298081301</v>
      </c>
      <c r="G305" s="6">
        <v>70.347142701918699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5908.7541090000004</v>
      </c>
      <c r="E306" s="6">
        <v>30455.717331100001</v>
      </c>
      <c r="F306" s="6">
        <v>16.248700654794298</v>
      </c>
      <c r="G306" s="6">
        <v>83.751299345205695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40078.634800500004</v>
      </c>
      <c r="E307" s="6">
        <v>92746.670147900004</v>
      </c>
      <c r="F307" s="6">
        <v>30.173945255438898</v>
      </c>
      <c r="G307" s="6">
        <v>69.826054744561105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23440.365196899998</v>
      </c>
      <c r="E308" s="6">
        <v>140836.32985079999</v>
      </c>
      <c r="F308" s="6">
        <v>14.268831735441101</v>
      </c>
      <c r="G308" s="6">
        <v>85.731168264558903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1247.7264766999999</v>
      </c>
      <c r="E309" s="6">
        <v>8100.4428013999996</v>
      </c>
      <c r="F309" s="6">
        <v>13.3472815861717</v>
      </c>
      <c r="G309" s="6">
        <v>86.652718413828296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9399.2735214000004</v>
      </c>
      <c r="E310" s="6">
        <v>64822.557193599998</v>
      </c>
      <c r="F310" s="6">
        <v>12.663758668917399</v>
      </c>
      <c r="G310" s="6">
        <v>87.336241331082604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7664.4478939999999</v>
      </c>
      <c r="E311" s="6">
        <v>29231.143058199999</v>
      </c>
      <c r="F311" s="6">
        <v>20.773343633199001</v>
      </c>
      <c r="G311" s="6">
        <v>79.226656366800995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18993.552105800001</v>
      </c>
      <c r="E312" s="6">
        <v>111616.85694310001</v>
      </c>
      <c r="F312" s="6">
        <v>14.542142731280199</v>
      </c>
      <c r="G312" s="6">
        <v>85.457857268719707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16340.210854499999</v>
      </c>
      <c r="E313" s="6">
        <v>43205.380727199998</v>
      </c>
      <c r="F313" s="6">
        <v>27.441512327709901</v>
      </c>
      <c r="G313" s="6">
        <v>72.558487672290099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11859.7891461</v>
      </c>
      <c r="E314" s="6">
        <v>70217.619274600002</v>
      </c>
      <c r="F314" s="6">
        <v>14.449517076990199</v>
      </c>
      <c r="G314" s="6">
        <v>85.550482923009895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9802.6054070999999</v>
      </c>
      <c r="E315" s="6">
        <v>27829.232930800001</v>
      </c>
      <c r="F315" s="6">
        <v>26.048701950410798</v>
      </c>
      <c r="G315" s="6">
        <v>73.951298049589198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13427.3945938</v>
      </c>
      <c r="E316" s="6">
        <v>86029.767071099996</v>
      </c>
      <c r="F316" s="6">
        <v>13.500681468309701</v>
      </c>
      <c r="G316" s="6">
        <v>86.499318531690307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4453.0409965999997</v>
      </c>
      <c r="E317" s="6">
        <v>10264.1527492</v>
      </c>
      <c r="F317" s="6">
        <v>30.257405545611</v>
      </c>
      <c r="G317" s="6">
        <v>69.742594454389007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2638.9590026999999</v>
      </c>
      <c r="E318" s="6">
        <v>17243.8472516</v>
      </c>
      <c r="F318" s="6">
        <v>13.2725681121058</v>
      </c>
      <c r="G318" s="6">
        <v>86.727431887894198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3726.6925838000002</v>
      </c>
      <c r="E319" s="6">
        <v>10548.969599</v>
      </c>
      <c r="F319" s="6">
        <v>26.105216949516301</v>
      </c>
      <c r="G319" s="6">
        <v>73.894783050483696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8255.3074163000001</v>
      </c>
      <c r="E320" s="6">
        <v>40961.030400000003</v>
      </c>
      <c r="F320" s="6">
        <v>16.773510144360898</v>
      </c>
      <c r="G320" s="6">
        <v>83.226489855639102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1578.8975624</v>
      </c>
      <c r="E321" s="6">
        <v>4242.7022834999998</v>
      </c>
      <c r="F321" s="6">
        <v>27.121368767933699</v>
      </c>
      <c r="G321" s="6">
        <v>72.878631232066297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4401.1024361</v>
      </c>
      <c r="E322" s="6">
        <v>19665.297713</v>
      </c>
      <c r="F322" s="6">
        <v>18.287331752291902</v>
      </c>
      <c r="G322" s="6">
        <v>81.712668247708095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13609.4967</v>
      </c>
      <c r="E323" s="6">
        <v>40325.968715000003</v>
      </c>
      <c r="F323" s="6">
        <v>25.2329271570818</v>
      </c>
      <c r="G323" s="6">
        <v>74.767072842918196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12357.503300300001</v>
      </c>
      <c r="E324" s="6">
        <v>65123.031287999998</v>
      </c>
      <c r="F324" s="6">
        <v>15.949171447980801</v>
      </c>
      <c r="G324" s="6">
        <v>84.050828552019198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10129.985439399999</v>
      </c>
      <c r="E325" s="6">
        <v>23338.668378099999</v>
      </c>
      <c r="F325" s="6">
        <v>30.267083625883</v>
      </c>
      <c r="G325" s="6">
        <v>69.732916374116996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2891.0145600999999</v>
      </c>
      <c r="E326" s="6">
        <v>20103.331622500002</v>
      </c>
      <c r="F326" s="6">
        <v>12.572719124702299</v>
      </c>
      <c r="G326" s="6">
        <v>87.427280875297697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7354.4651184000004</v>
      </c>
      <c r="E327" s="6">
        <v>19081.002920800001</v>
      </c>
      <c r="F327" s="6">
        <v>27.8204460291544</v>
      </c>
      <c r="G327" s="6">
        <v>72.179553970845603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5288.5348826999998</v>
      </c>
      <c r="E328" s="6">
        <v>30807.997080199999</v>
      </c>
      <c r="F328" s="6">
        <v>14.6510886091095</v>
      </c>
      <c r="G328" s="6">
        <v>85.348911390890507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24942.685733499999</v>
      </c>
      <c r="E329" s="6">
        <v>66403.575487199996</v>
      </c>
      <c r="F329" s="6">
        <v>27.305644916584399</v>
      </c>
      <c r="G329" s="6">
        <v>72.694355083415601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5648.3142660000003</v>
      </c>
      <c r="E330" s="6">
        <v>41663.424515300001</v>
      </c>
      <c r="F330" s="6">
        <v>11.9385049281522</v>
      </c>
      <c r="G330" s="6">
        <v>88.061495071847801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3857.1210357999998</v>
      </c>
      <c r="E331" s="6">
        <v>10212.878790999999</v>
      </c>
      <c r="F331" s="6">
        <v>27.413795901071001</v>
      </c>
      <c r="G331" s="6">
        <v>72.586204098929002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2455.8789649999999</v>
      </c>
      <c r="E332" s="6">
        <v>14779.121211899999</v>
      </c>
      <c r="F332" s="6">
        <v>14.249370117742201</v>
      </c>
      <c r="G332" s="6">
        <v>85.750629882257797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31612.206537400001</v>
      </c>
      <c r="E333" s="6">
        <v>79016.456181799993</v>
      </c>
      <c r="F333" s="6">
        <v>28.575059808540601</v>
      </c>
      <c r="G333" s="6">
        <v>71.424940191459498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12986.793463600001</v>
      </c>
      <c r="E334" s="6">
        <v>75555.543820100007</v>
      </c>
      <c r="F334" s="6">
        <v>14.6673262328605</v>
      </c>
      <c r="G334" s="6">
        <v>85.332673767139497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36428.804191700001</v>
      </c>
      <c r="E335" s="6">
        <v>100476.3679006</v>
      </c>
      <c r="F335" s="6">
        <v>26.608785946479902</v>
      </c>
      <c r="G335" s="6">
        <v>73.391214053520102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13448.195806</v>
      </c>
      <c r="E336" s="6">
        <v>86540.632095499997</v>
      </c>
      <c r="F336" s="6">
        <v>13.4496984195554</v>
      </c>
      <c r="G336" s="6">
        <v>86.550301580444597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21298.923066700001</v>
      </c>
      <c r="E337" s="6">
        <v>53058.069657799999</v>
      </c>
      <c r="F337" s="6">
        <v>28.644142650597299</v>
      </c>
      <c r="G337" s="6">
        <v>71.355857349402797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10964.0769323</v>
      </c>
      <c r="E338" s="6">
        <v>56202.930347900001</v>
      </c>
      <c r="F338" s="6">
        <v>16.323604960633801</v>
      </c>
      <c r="G338" s="6">
        <v>83.676395039366199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14367.507316900001</v>
      </c>
      <c r="E339" s="6">
        <v>35602.5482796</v>
      </c>
      <c r="F339" s="6">
        <v>28.752234003730699</v>
      </c>
      <c r="G339" s="6">
        <v>71.247765996269294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11129.492682300001</v>
      </c>
      <c r="E340" s="6">
        <v>49125.451723300001</v>
      </c>
      <c r="F340" s="6">
        <v>18.470671232194601</v>
      </c>
      <c r="G340" s="6">
        <v>81.529328767805396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2922.7431532000001</v>
      </c>
      <c r="E341" s="6">
        <v>6590.0266228</v>
      </c>
      <c r="F341" s="6">
        <v>30.724418040409802</v>
      </c>
      <c r="G341" s="6">
        <v>69.275581959590099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1026.2568449</v>
      </c>
      <c r="E342" s="6">
        <v>6738.9733808999999</v>
      </c>
      <c r="F342" s="6">
        <v>13.216051746801501</v>
      </c>
      <c r="G342" s="6">
        <v>86.783948253198503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775.48826129999998</v>
      </c>
      <c r="E343" s="6">
        <v>3130.849995</v>
      </c>
      <c r="F343" s="6">
        <v>19.8520509597273</v>
      </c>
      <c r="G343" s="6">
        <v>80.147949040272707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825.51173870000002</v>
      </c>
      <c r="E344" s="6">
        <v>7574.1500059</v>
      </c>
      <c r="F344" s="6">
        <v>9.82791645426326</v>
      </c>
      <c r="G344" s="6">
        <v>90.172083545736697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1105.6791777000001</v>
      </c>
      <c r="E345" s="6">
        <v>5098.9936473999996</v>
      </c>
      <c r="F345" s="6">
        <v>17.820104441722599</v>
      </c>
      <c r="G345" s="6">
        <v>82.179895558277394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1000.3208226</v>
      </c>
      <c r="E346" s="6">
        <v>10765.006354200001</v>
      </c>
      <c r="F346" s="6">
        <v>8.5022779865614702</v>
      </c>
      <c r="G346" s="6">
        <v>91.497722013438505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2990.5529574000002</v>
      </c>
      <c r="E347" s="6">
        <v>7672.4703116999999</v>
      </c>
      <c r="F347" s="6">
        <v>28.0460136110386</v>
      </c>
      <c r="G347" s="6">
        <v>71.953986388961397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1286.4470423</v>
      </c>
      <c r="E348" s="6">
        <v>8930.5296916000007</v>
      </c>
      <c r="F348" s="6">
        <v>12.5912691768354</v>
      </c>
      <c r="G348" s="6">
        <v>87.408730823164504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8646.7844433999999</v>
      </c>
      <c r="E349" s="6">
        <v>22551.757443800001</v>
      </c>
      <c r="F349" s="6">
        <v>27.715347962936601</v>
      </c>
      <c r="G349" s="6">
        <v>72.284652037063395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1763.2155559</v>
      </c>
      <c r="E350" s="6">
        <v>12340.242554300001</v>
      </c>
      <c r="F350" s="6">
        <v>12.5020086713683</v>
      </c>
      <c r="G350" s="6">
        <v>87.497991328631699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2055.6521929</v>
      </c>
      <c r="E351" s="6">
        <v>6481.6337586999998</v>
      </c>
      <c r="F351" s="6">
        <v>24.078521025932702</v>
      </c>
      <c r="G351" s="6">
        <v>75.921478974067398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3962.3478077999998</v>
      </c>
      <c r="E352" s="6">
        <v>30825.366241299998</v>
      </c>
      <c r="F352" s="6">
        <v>11.3900781241546</v>
      </c>
      <c r="G352" s="6">
        <v>88.609921875845401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964.09610399999997</v>
      </c>
      <c r="E353" s="6">
        <v>4106.0756591999998</v>
      </c>
      <c r="F353" s="6">
        <v>19.015058049858201</v>
      </c>
      <c r="G353" s="6">
        <v>80.984941950141803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3139.9038955000001</v>
      </c>
      <c r="E354" s="6">
        <v>30790.9243374</v>
      </c>
      <c r="F354" s="6">
        <v>9.2538380553159794</v>
      </c>
      <c r="G354" s="6">
        <v>90.746161944684005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511.5765045</v>
      </c>
      <c r="E355" s="6">
        <v>2487.9874507999998</v>
      </c>
      <c r="F355" s="6">
        <v>17.055029068344499</v>
      </c>
      <c r="G355" s="6">
        <v>82.944970931655504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2312.423495</v>
      </c>
      <c r="E356" s="6">
        <v>24030.012549399999</v>
      </c>
      <c r="F356" s="6">
        <v>8.7783206196360393</v>
      </c>
      <c r="G356" s="6">
        <v>91.221679380363994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4367.0863711000002</v>
      </c>
      <c r="E357" s="6">
        <v>12626.9799662</v>
      </c>
      <c r="F357" s="6">
        <v>25.697712862958301</v>
      </c>
      <c r="G357" s="6">
        <v>74.302287137041802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2295.9136290000001</v>
      </c>
      <c r="E358" s="6">
        <v>20005.020033699999</v>
      </c>
      <c r="F358" s="6">
        <v>10.295145771587499</v>
      </c>
      <c r="G358" s="6">
        <v>89.704854228412501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127.4041639</v>
      </c>
      <c r="E359" s="6">
        <v>1295.0860766000001</v>
      </c>
      <c r="F359" s="6">
        <v>8.9564174342045302</v>
      </c>
      <c r="G359" s="6">
        <v>91.043582565795504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2975.5958354999998</v>
      </c>
      <c r="E360" s="6">
        <v>24959.913927900001</v>
      </c>
      <c r="F360" s="6">
        <v>10.651661132020999</v>
      </c>
      <c r="G360" s="6">
        <v>89.348338867978995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144.97860439999999</v>
      </c>
      <c r="E361" s="6">
        <v>778.24475089999999</v>
      </c>
      <c r="F361" s="6">
        <v>15.703524349521</v>
      </c>
      <c r="G361" s="6">
        <v>84.296475650478996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3602.0213951999999</v>
      </c>
      <c r="E362" s="6">
        <v>21211.755247500001</v>
      </c>
      <c r="F362" s="6">
        <v>14.5162159193517</v>
      </c>
      <c r="G362" s="6">
        <v>85.483784080648306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287.71384979999999</v>
      </c>
      <c r="E363" s="6">
        <v>2389.2967791999999</v>
      </c>
      <c r="F363" s="6">
        <v>10.7475796578169</v>
      </c>
      <c r="G363" s="6">
        <v>89.2524203421831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5302.2861498000002</v>
      </c>
      <c r="E364" s="6">
        <v>37843.703218900002</v>
      </c>
      <c r="F364" s="6">
        <v>12.289175025029101</v>
      </c>
      <c r="G364" s="6">
        <v>87.710824974970905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648.27253429999996</v>
      </c>
      <c r="E365" s="6">
        <v>3223.0311203000001</v>
      </c>
      <c r="F365" s="6">
        <v>16.745587330244799</v>
      </c>
      <c r="G365" s="6">
        <v>83.254412669755197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7697.7274663999997</v>
      </c>
      <c r="E366" s="6">
        <v>39320.968884000002</v>
      </c>
      <c r="F366" s="6">
        <v>16.371630997664901</v>
      </c>
      <c r="G366" s="6">
        <v>83.628369002335106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286.06641660000003</v>
      </c>
      <c r="E367" s="6">
        <v>2203.9239477000001</v>
      </c>
      <c r="F367" s="6">
        <v>11.4886555667624</v>
      </c>
      <c r="G367" s="6">
        <v>88.511344433237596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5454.9335822000003</v>
      </c>
      <c r="E368" s="6">
        <v>36521.076050999996</v>
      </c>
      <c r="F368" s="6">
        <v>12.995360039858401</v>
      </c>
      <c r="G368" s="6">
        <v>87.004639960141603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354.85454750000002</v>
      </c>
      <c r="E369" s="6">
        <v>1288.8986923</v>
      </c>
      <c r="F369" s="6">
        <v>21.588066803942901</v>
      </c>
      <c r="G369" s="6">
        <v>78.411933196057106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1461.1454526</v>
      </c>
      <c r="E370" s="6">
        <v>8959.1013106999999</v>
      </c>
      <c r="F370" s="6">
        <v>14.022177073062601</v>
      </c>
      <c r="G370" s="6">
        <v>85.977822926937407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9677.7768505000004</v>
      </c>
      <c r="E371" s="6">
        <v>31063.2014561</v>
      </c>
      <c r="F371" s="6">
        <v>23.754404662718201</v>
      </c>
      <c r="G371" s="6">
        <v>76.245595337281799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20158.2231493</v>
      </c>
      <c r="E372" s="6">
        <v>120998.79853640001</v>
      </c>
      <c r="F372" s="6">
        <v>14.280708751552099</v>
      </c>
      <c r="G372" s="6">
        <v>85.719291248448002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151.12178510000001</v>
      </c>
      <c r="E373" s="6">
        <v>2700.1189751000002</v>
      </c>
      <c r="F373" s="6">
        <v>5.30021130482855</v>
      </c>
      <c r="G373" s="6">
        <v>94.699788695171407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11430.8782147</v>
      </c>
      <c r="E374" s="6">
        <v>84067.881026400006</v>
      </c>
      <c r="F374" s="6">
        <v>11.969661496691399</v>
      </c>
      <c r="G374" s="6">
        <v>88.030338503308599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810.05623909999997</v>
      </c>
      <c r="E375" s="6">
        <v>2936.6970157000001</v>
      </c>
      <c r="F375" s="6">
        <v>21.620218466808002</v>
      </c>
      <c r="G375" s="6">
        <v>78.379781533192002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5890.9437588000001</v>
      </c>
      <c r="E376" s="6">
        <v>28589.3029814</v>
      </c>
      <c r="F376" s="6">
        <v>17.0849814480354</v>
      </c>
      <c r="G376" s="6">
        <v>82.915018551964593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1239.0242876</v>
      </c>
      <c r="E377" s="6">
        <v>4065.6383168000002</v>
      </c>
      <c r="F377" s="6">
        <v>23.357268501342201</v>
      </c>
      <c r="G377" s="6">
        <v>76.642731498657795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7233.9757106999996</v>
      </c>
      <c r="E378" s="6">
        <v>46044.361681000002</v>
      </c>
      <c r="F378" s="6">
        <v>13.5777054331034</v>
      </c>
      <c r="G378" s="6">
        <v>86.422294566896596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4076.0588379999999</v>
      </c>
      <c r="E379" s="6">
        <v>13232.4621563</v>
      </c>
      <c r="F379" s="6">
        <v>23.5494346359364</v>
      </c>
      <c r="G379" s="6">
        <v>76.450565364063607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7640.9411624000004</v>
      </c>
      <c r="E380" s="6">
        <v>49291.537846300002</v>
      </c>
      <c r="F380" s="6">
        <v>13.4210582350232</v>
      </c>
      <c r="G380" s="6">
        <v>86.578941764976804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185.14859290000001</v>
      </c>
      <c r="E381" s="6">
        <v>2699.7153306</v>
      </c>
      <c r="F381" s="6">
        <v>6.4179315839401001</v>
      </c>
      <c r="G381" s="6">
        <v>93.582068416059897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5086.8514070000001</v>
      </c>
      <c r="E382" s="6">
        <v>36990.2846699</v>
      </c>
      <c r="F382" s="6">
        <v>12.089347995793499</v>
      </c>
      <c r="G382" s="6">
        <v>87.910652004206497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1199.7490716</v>
      </c>
      <c r="E383" s="6">
        <v>6087.3069896999996</v>
      </c>
      <c r="F383" s="6">
        <v>16.464112002261299</v>
      </c>
      <c r="G383" s="6">
        <v>83.535887997738698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1022.2509262999999</v>
      </c>
      <c r="E384" s="6">
        <v>10273.693008300001</v>
      </c>
      <c r="F384" s="6">
        <v>9.0497167144110708</v>
      </c>
      <c r="G384" s="6">
        <v>90.950283285588895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2479.5003940000001</v>
      </c>
      <c r="E385" s="6">
        <v>8949.7776317000007</v>
      </c>
      <c r="F385" s="6">
        <v>21.694287149411998</v>
      </c>
      <c r="G385" s="6">
        <v>78.305712850587994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6923.4996044</v>
      </c>
      <c r="E386" s="6">
        <v>51784.2223696</v>
      </c>
      <c r="F386" s="6">
        <v>11.7931668468864</v>
      </c>
      <c r="G386" s="6">
        <v>88.206833153113607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16043.5050484</v>
      </c>
      <c r="E387" s="6">
        <v>36975.901049499997</v>
      </c>
      <c r="F387" s="6">
        <v>30.2596845743156</v>
      </c>
      <c r="G387" s="6">
        <v>69.7403154256844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3660.4949519000002</v>
      </c>
      <c r="E388" s="6">
        <v>22526.0989529</v>
      </c>
      <c r="F388" s="6">
        <v>13.9785073431373</v>
      </c>
      <c r="G388" s="6">
        <v>86.021492656862705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10017.4619148</v>
      </c>
      <c r="E389" s="6">
        <v>21503.426369000001</v>
      </c>
      <c r="F389" s="6">
        <v>31.780392178695099</v>
      </c>
      <c r="G389" s="6">
        <v>68.219607821304905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4286.5380867000003</v>
      </c>
      <c r="E390" s="6">
        <v>21633.5736359</v>
      </c>
      <c r="F390" s="6">
        <v>16.537498497595301</v>
      </c>
      <c r="G390" s="6">
        <v>83.462501502404706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606.36988310000004</v>
      </c>
      <c r="E391" s="6">
        <v>2125.3645643999998</v>
      </c>
      <c r="F391" s="6">
        <v>22.197248479072702</v>
      </c>
      <c r="G391" s="6">
        <v>77.802751520927202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2179.6301173000002</v>
      </c>
      <c r="E392" s="6">
        <v>14158.635432900001</v>
      </c>
      <c r="F392" s="6">
        <v>13.3406456799407</v>
      </c>
      <c r="G392" s="6">
        <v>86.659354320059293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1076.566521</v>
      </c>
      <c r="E393" s="6">
        <v>4224.2800906000002</v>
      </c>
      <c r="F393" s="6">
        <v>20.309331695131799</v>
      </c>
      <c r="G393" s="6">
        <v>79.690668304868197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2295.4334795</v>
      </c>
      <c r="E394" s="6">
        <v>20618.719910600001</v>
      </c>
      <c r="F394" s="6">
        <v>10.017535627093</v>
      </c>
      <c r="G394" s="6">
        <v>89.982464372907003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13963.4931643</v>
      </c>
      <c r="E395" s="6">
        <v>30419.251914299999</v>
      </c>
      <c r="F395" s="6">
        <v>31.461535647628899</v>
      </c>
      <c r="G395" s="6">
        <v>68.538464352371093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2119.5068366999999</v>
      </c>
      <c r="E396" s="6">
        <v>13254.748087399999</v>
      </c>
      <c r="F396" s="6">
        <v>13.786078396407699</v>
      </c>
      <c r="G396" s="6">
        <v>86.213921603592297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2180.1140295999999</v>
      </c>
      <c r="E397" s="6">
        <v>6822.1603364000002</v>
      </c>
      <c r="F397" s="6">
        <v>24.217369310958901</v>
      </c>
      <c r="G397" s="6">
        <v>75.782630689041198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6827.8859690999998</v>
      </c>
      <c r="E398" s="6">
        <v>62133.839665599997</v>
      </c>
      <c r="F398" s="6">
        <v>9.9009789941572492</v>
      </c>
      <c r="G398" s="6">
        <v>90.0990210058428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140.2561106</v>
      </c>
      <c r="E399" s="6">
        <v>3471.1785458999998</v>
      </c>
      <c r="F399" s="6">
        <v>3.88366740479609</v>
      </c>
      <c r="G399" s="6">
        <v>96.1163325952039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10239.743885899999</v>
      </c>
      <c r="E400" s="6">
        <v>64268.821431900004</v>
      </c>
      <c r="F400" s="6">
        <v>13.743042618287699</v>
      </c>
      <c r="G400" s="6">
        <v>86.256957381712297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411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404</v>
      </c>
      <c r="F410" s="5" t="s">
        <v>385</v>
      </c>
      <c r="G410" s="5" t="s">
        <v>405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90.320988</v>
      </c>
      <c r="E411" s="6">
        <v>79.380658999999994</v>
      </c>
      <c r="F411" s="6">
        <v>53.223400949078602</v>
      </c>
      <c r="G411" s="6">
        <v>46.776599050921398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108.6790129</v>
      </c>
      <c r="E412" s="6">
        <v>295.619348</v>
      </c>
      <c r="F412" s="6">
        <v>26.880893768174602</v>
      </c>
      <c r="G412" s="6">
        <v>73.119106231825398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64.542715000000001</v>
      </c>
      <c r="E413" s="6">
        <v>181.7386975</v>
      </c>
      <c r="F413" s="6">
        <v>26.2068965517241</v>
      </c>
      <c r="G413" s="6">
        <v>73.7931034482759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123.9899525</v>
      </c>
      <c r="E414" s="6">
        <v>643.72865750000005</v>
      </c>
      <c r="F414" s="6">
        <v>16.150442477876101</v>
      </c>
      <c r="G414" s="6">
        <v>83.849557522123902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110.30729530000001</v>
      </c>
      <c r="E415" s="6">
        <v>197.1394473</v>
      </c>
      <c r="F415" s="6">
        <v>35.878505124874302</v>
      </c>
      <c r="G415" s="6">
        <v>64.121494875125705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236.69270589999999</v>
      </c>
      <c r="E416" s="6">
        <v>482.86055649999997</v>
      </c>
      <c r="F416" s="6">
        <v>32.894396880438599</v>
      </c>
      <c r="G416" s="6">
        <v>67.105603119561394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15.853659</v>
      </c>
      <c r="E417" s="6">
        <v>23.780488500000001</v>
      </c>
      <c r="F417" s="6">
        <v>40</v>
      </c>
      <c r="G417" s="6">
        <v>60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7.9268295000000002</v>
      </c>
      <c r="E418" s="6">
        <v>17.4390249</v>
      </c>
      <c r="F418" s="6">
        <v>31.25</v>
      </c>
      <c r="G418" s="6">
        <v>68.75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1515.5271519999999</v>
      </c>
      <c r="E419" s="6">
        <v>3141.1123333</v>
      </c>
      <c r="F419" s="6">
        <v>32.545511774836598</v>
      </c>
      <c r="G419" s="6">
        <v>67.454488225163402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1067.4728471999999</v>
      </c>
      <c r="E420" s="6">
        <v>3639.8876688999999</v>
      </c>
      <c r="F420" s="6">
        <v>22.6766750400581</v>
      </c>
      <c r="G420" s="6">
        <v>77.3233249599419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188.86797749999999</v>
      </c>
      <c r="E421" s="6">
        <v>327.99155180000002</v>
      </c>
      <c r="F421" s="6">
        <v>36.541452134159201</v>
      </c>
      <c r="G421" s="6">
        <v>63.458547865840799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785.13202079999996</v>
      </c>
      <c r="E422" s="6">
        <v>2635.0084486999999</v>
      </c>
      <c r="F422" s="6">
        <v>22.956133755371201</v>
      </c>
      <c r="G422" s="6">
        <v>77.043866244628802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1503.7136472</v>
      </c>
      <c r="E423" s="6">
        <v>2484.1914771000002</v>
      </c>
      <c r="F423" s="6">
        <v>37.706856114435503</v>
      </c>
      <c r="G423" s="6">
        <v>62.293143885564497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1528.2863519</v>
      </c>
      <c r="E424" s="6">
        <v>4425.8085185999998</v>
      </c>
      <c r="F424" s="6">
        <v>25.667819964911999</v>
      </c>
      <c r="G424" s="6">
        <v>74.332180035088001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371.75427439999999</v>
      </c>
      <c r="E425" s="6">
        <v>1014.2034088</v>
      </c>
      <c r="F425" s="6">
        <v>26.8229166666667</v>
      </c>
      <c r="G425" s="6">
        <v>73.1770833333333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463.79052680000001</v>
      </c>
      <c r="E426" s="6">
        <v>1734.2517364</v>
      </c>
      <c r="F426" s="6">
        <v>21.100164203612501</v>
      </c>
      <c r="G426" s="6">
        <v>78.899835796387507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412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404</v>
      </c>
      <c r="F436" s="5" t="s">
        <v>385</v>
      </c>
      <c r="G436" s="5" t="s">
        <v>405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3860.8877084000001</v>
      </c>
      <c r="E437" s="6">
        <v>7449.5380633000004</v>
      </c>
      <c r="F437" s="6">
        <v>34.135653125105101</v>
      </c>
      <c r="G437" s="6">
        <v>65.864346874894906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4321.9702475000004</v>
      </c>
      <c r="E438" s="6">
        <v>13874.6039595</v>
      </c>
      <c r="F438" s="6">
        <v>23.7515600372591</v>
      </c>
      <c r="G438" s="6">
        <v>76.248439962740903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922.91617050000002</v>
      </c>
      <c r="E439" s="6">
        <v>1314.0534006</v>
      </c>
      <c r="F439" s="6">
        <v>41.257430696572598</v>
      </c>
      <c r="G439" s="6">
        <v>58.742569303427402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5285.0838291999999</v>
      </c>
      <c r="E440" s="6">
        <v>17836.946600899999</v>
      </c>
      <c r="F440" s="6">
        <v>22.857351758865999</v>
      </c>
      <c r="G440" s="6">
        <v>77.142648241133998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477.4184836</v>
      </c>
      <c r="E441" s="6">
        <v>848.87314739999999</v>
      </c>
      <c r="F441" s="6">
        <v>35.9964937153403</v>
      </c>
      <c r="G441" s="6">
        <v>64.003506284659693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2703.5815186999998</v>
      </c>
      <c r="E442" s="6">
        <v>8600.1268562999994</v>
      </c>
      <c r="F442" s="6">
        <v>23.917650995662701</v>
      </c>
      <c r="G442" s="6">
        <v>76.082349004337303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84.875775000000004</v>
      </c>
      <c r="E443" s="6">
        <v>182.199997</v>
      </c>
      <c r="F443" s="6">
        <v>31.779661016949198</v>
      </c>
      <c r="G443" s="6">
        <v>68.220338983050794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339.50310000000002</v>
      </c>
      <c r="E444" s="6">
        <v>1215.421098</v>
      </c>
      <c r="F444" s="6">
        <v>21.834061135371201</v>
      </c>
      <c r="G444" s="6">
        <v>78.165938864628799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709.90595599999995</v>
      </c>
      <c r="E445" s="6">
        <v>1978.4057167999999</v>
      </c>
      <c r="F445" s="6">
        <v>26.407129916621599</v>
      </c>
      <c r="G445" s="6">
        <v>73.592870083378401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3111.0940461999999</v>
      </c>
      <c r="E446" s="6">
        <v>11492.594281899999</v>
      </c>
      <c r="F446" s="6">
        <v>21.303481533591199</v>
      </c>
      <c r="G446" s="6">
        <v>78.696518466408804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139.7480965</v>
      </c>
      <c r="E447" s="6">
        <v>277.03769390000002</v>
      </c>
      <c r="F447" s="6">
        <v>33.529957047211298</v>
      </c>
      <c r="G447" s="6">
        <v>66.470042952788702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338.31634120000001</v>
      </c>
      <c r="E448" s="6">
        <v>1201.8978219000001</v>
      </c>
      <c r="F448" s="6">
        <v>21.965538903957899</v>
      </c>
      <c r="G448" s="6">
        <v>78.034461096042094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479.19026220000001</v>
      </c>
      <c r="E449" s="6">
        <v>655.55666770000005</v>
      </c>
      <c r="F449" s="6">
        <v>42.228822090069798</v>
      </c>
      <c r="G449" s="6">
        <v>57.771177909930202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799.80973700000004</v>
      </c>
      <c r="E450" s="6">
        <v>2597.4433328</v>
      </c>
      <c r="F450" s="6">
        <v>23.542836537846899</v>
      </c>
      <c r="G450" s="6">
        <v>76.457163462153105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288.07480570000001</v>
      </c>
      <c r="E451" s="6">
        <v>827.35608590000004</v>
      </c>
      <c r="F451" s="6">
        <v>25.826324864176801</v>
      </c>
      <c r="G451" s="6">
        <v>74.173675135823203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1567.9251968999999</v>
      </c>
      <c r="E452" s="6">
        <v>5404.6439158000003</v>
      </c>
      <c r="F452" s="6">
        <v>22.487051351619399</v>
      </c>
      <c r="G452" s="6">
        <v>77.512948648380601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413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964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414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415</v>
      </c>
      <c r="F16" s="5" t="s">
        <v>385</v>
      </c>
      <c r="G16" s="5" t="s">
        <v>416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933852.06267030002</v>
      </c>
      <c r="E17" s="6">
        <v>1083485.8072267</v>
      </c>
      <c r="F17" s="6">
        <v>46.291306806131601</v>
      </c>
      <c r="G17" s="6">
        <v>53.708693193868399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1389843.7597761001</v>
      </c>
      <c r="E18" s="6">
        <v>2994619.5123104998</v>
      </c>
      <c r="F18" s="6">
        <v>31.699290734727999</v>
      </c>
      <c r="G18" s="6">
        <v>68.300709265272005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4064.7831676000001</v>
      </c>
      <c r="E19" s="6">
        <v>3384.7548956999999</v>
      </c>
      <c r="F19" s="6">
        <v>54.564231138371802</v>
      </c>
      <c r="G19" s="6">
        <v>45.435768861628198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4658.6645271999996</v>
      </c>
      <c r="E20" s="6">
        <v>9215.9394322999997</v>
      </c>
      <c r="F20" s="6">
        <v>33.576918957821398</v>
      </c>
      <c r="G20" s="6">
        <v>66.423081042178595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929787.27950269997</v>
      </c>
      <c r="E21" s="6">
        <v>1080101.0523310001</v>
      </c>
      <c r="F21" s="6">
        <v>46.2606436773738</v>
      </c>
      <c r="G21" s="6">
        <v>53.7393563226262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1385185.0952488999</v>
      </c>
      <c r="E22" s="6">
        <v>2985403.5728782001</v>
      </c>
      <c r="F22" s="6">
        <v>31.693330130801002</v>
      </c>
      <c r="G22" s="6">
        <v>68.306669869198998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417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415</v>
      </c>
      <c r="F32" s="5" t="s">
        <v>385</v>
      </c>
      <c r="G32" s="5" t="s">
        <v>416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933852.06267030002</v>
      </c>
      <c r="E33" s="6">
        <v>1083485.8072267</v>
      </c>
      <c r="F33" s="6">
        <v>46.291306806131601</v>
      </c>
      <c r="G33" s="6">
        <v>53.708693193868399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1389843.7597761001</v>
      </c>
      <c r="E34" s="6">
        <v>2994619.5123104998</v>
      </c>
      <c r="F34" s="6">
        <v>31.699290734727999</v>
      </c>
      <c r="G34" s="6">
        <v>68.300709265272005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5676.9626299000001</v>
      </c>
      <c r="E35" s="6">
        <v>6454.6347474000004</v>
      </c>
      <c r="F35" s="6">
        <v>46.794848636523596</v>
      </c>
      <c r="G35" s="6">
        <v>53.205151363476404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37590.381319499997</v>
      </c>
      <c r="E36" s="6">
        <v>77188.021304099995</v>
      </c>
      <c r="F36" s="6">
        <v>32.7503959458057</v>
      </c>
      <c r="G36" s="6">
        <v>67.249604054194293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1562.9048739</v>
      </c>
      <c r="E37" s="6">
        <v>1476.6504731</v>
      </c>
      <c r="F37" s="6">
        <v>51.418865441702401</v>
      </c>
      <c r="G37" s="6">
        <v>48.581134558297599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8683.7582158000005</v>
      </c>
      <c r="E38" s="6">
        <v>18532.6864436</v>
      </c>
      <c r="F38" s="6">
        <v>31.906291672085899</v>
      </c>
      <c r="G38" s="6">
        <v>68.093708327914101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5241.8108609000001</v>
      </c>
      <c r="E39" s="6">
        <v>5125.5453240999996</v>
      </c>
      <c r="F39" s="6">
        <v>50.560728958884503</v>
      </c>
      <c r="G39" s="6">
        <v>49.439271041115497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23214.281034600001</v>
      </c>
      <c r="E40" s="6">
        <v>53159.983884200003</v>
      </c>
      <c r="F40" s="6">
        <v>30.395423195602699</v>
      </c>
      <c r="G40" s="6">
        <v>69.604576804397297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2392.1316385999999</v>
      </c>
      <c r="E41" s="6">
        <v>1748.8730363</v>
      </c>
      <c r="F41" s="6">
        <v>57.7669388566379</v>
      </c>
      <c r="G41" s="6">
        <v>42.2330611433621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7497.2797766000003</v>
      </c>
      <c r="E42" s="6">
        <v>15941.715548800001</v>
      </c>
      <c r="F42" s="6">
        <v>31.986352966568798</v>
      </c>
      <c r="G42" s="6">
        <v>68.013647033431198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8564.9398652</v>
      </c>
      <c r="E43" s="6">
        <v>9807.7441111000007</v>
      </c>
      <c r="F43" s="6">
        <v>46.617793438609297</v>
      </c>
      <c r="G43" s="6">
        <v>53.382206561390703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30588.649544100001</v>
      </c>
      <c r="E44" s="6">
        <v>73561.601991799995</v>
      </c>
      <c r="F44" s="6">
        <v>29.369731799021402</v>
      </c>
      <c r="G44" s="6">
        <v>70.630268200978605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55090.226191200003</v>
      </c>
      <c r="E45" s="6">
        <v>80799.359569099994</v>
      </c>
      <c r="F45" s="6">
        <v>40.540432795472199</v>
      </c>
      <c r="G45" s="6">
        <v>59.459567204527801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137749.09016749999</v>
      </c>
      <c r="E46" s="6">
        <v>332614.32407570002</v>
      </c>
      <c r="F46" s="6">
        <v>29.285672736501802</v>
      </c>
      <c r="G46" s="6">
        <v>70.714327263498205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1603.2426840000001</v>
      </c>
      <c r="E47" s="6">
        <v>1189.3411063999999</v>
      </c>
      <c r="F47" s="6">
        <v>57.410727997184203</v>
      </c>
      <c r="G47" s="6">
        <v>42.589272002815797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7395.0583393999996</v>
      </c>
      <c r="E48" s="6">
        <v>14070.3578762</v>
      </c>
      <c r="F48" s="6">
        <v>34.451036332692397</v>
      </c>
      <c r="G48" s="6">
        <v>65.548963667307603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418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415</v>
      </c>
      <c r="F58" s="5" t="s">
        <v>385</v>
      </c>
      <c r="G58" s="5" t="s">
        <v>416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929787.27950269997</v>
      </c>
      <c r="E59" s="6">
        <v>1080101.0523310001</v>
      </c>
      <c r="F59" s="6">
        <v>46.2606436773738</v>
      </c>
      <c r="G59" s="6">
        <v>53.7393563226262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1385185.0952488999</v>
      </c>
      <c r="E60" s="6">
        <v>2985403.5728782001</v>
      </c>
      <c r="F60" s="6">
        <v>31.693330130801002</v>
      </c>
      <c r="G60" s="6">
        <v>68.306669869198998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860.51041999999995</v>
      </c>
      <c r="E61" s="6">
        <v>662.92265369999996</v>
      </c>
      <c r="F61" s="6">
        <v>56.484950658846898</v>
      </c>
      <c r="G61" s="6">
        <v>43.515049341153102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1720.5525184999999</v>
      </c>
      <c r="E62" s="6">
        <v>4041.0144085000002</v>
      </c>
      <c r="F62" s="6">
        <v>29.862579751301698</v>
      </c>
      <c r="G62" s="6">
        <v>70.137420248698305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2901.9222018999999</v>
      </c>
      <c r="E63" s="6">
        <v>3002.0894404999999</v>
      </c>
      <c r="F63" s="6">
        <v>49.151701887910903</v>
      </c>
      <c r="G63" s="6">
        <v>50.848298112089097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16697.567820799999</v>
      </c>
      <c r="E64" s="6">
        <v>31823.420540899999</v>
      </c>
      <c r="F64" s="6">
        <v>34.413082636173598</v>
      </c>
      <c r="G64" s="6">
        <v>65.586917363826402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4995.7341796000001</v>
      </c>
      <c r="E65" s="6">
        <v>5821.8097970999997</v>
      </c>
      <c r="F65" s="6">
        <v>46.181778325656502</v>
      </c>
      <c r="G65" s="6">
        <v>53.818221674343498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32093.457655499999</v>
      </c>
      <c r="E66" s="6">
        <v>64847.998367200002</v>
      </c>
      <c r="F66" s="6">
        <v>33.106019831170002</v>
      </c>
      <c r="G66" s="6">
        <v>66.893980168829998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1105.6435885000001</v>
      </c>
      <c r="E67" s="6">
        <v>1085.0386111</v>
      </c>
      <c r="F67" s="6">
        <v>50.470286776506498</v>
      </c>
      <c r="G67" s="6">
        <v>49.529713223493502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6079.3432728999996</v>
      </c>
      <c r="E68" s="6">
        <v>12536.974530199999</v>
      </c>
      <c r="F68" s="6">
        <v>32.655992109716003</v>
      </c>
      <c r="G68" s="6">
        <v>67.344007890283905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2168.8420563</v>
      </c>
      <c r="E69" s="6">
        <v>2359.1276354000001</v>
      </c>
      <c r="F69" s="6">
        <v>47.898775918831703</v>
      </c>
      <c r="G69" s="6">
        <v>52.101224081168198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3419.5798537000001</v>
      </c>
      <c r="E70" s="6">
        <v>9707.4504579999993</v>
      </c>
      <c r="F70" s="6">
        <v>26.049912070761</v>
      </c>
      <c r="G70" s="6">
        <v>73.950087929238904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10207.1057277</v>
      </c>
      <c r="E71" s="6">
        <v>10768.055756</v>
      </c>
      <c r="F71" s="6">
        <v>48.662823099750803</v>
      </c>
      <c r="G71" s="6">
        <v>51.337176900249197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32727.8068308</v>
      </c>
      <c r="E72" s="6">
        <v>65763.031688799994</v>
      </c>
      <c r="F72" s="6">
        <v>33.229290482979401</v>
      </c>
      <c r="G72" s="6">
        <v>66.770709517020705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5150.1450238999996</v>
      </c>
      <c r="E73" s="6">
        <v>5035.0111641000003</v>
      </c>
      <c r="F73" s="6">
        <v>50.565204193607002</v>
      </c>
      <c r="G73" s="6">
        <v>49.434795806392998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22848.7493636</v>
      </c>
      <c r="E74" s="6">
        <v>52310.094457200001</v>
      </c>
      <c r="F74" s="6">
        <v>30.400613157485399</v>
      </c>
      <c r="G74" s="6">
        <v>69.599386842514605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13462.7901236</v>
      </c>
      <c r="E75" s="6">
        <v>11519.4656421</v>
      </c>
      <c r="F75" s="6">
        <v>53.889409546771503</v>
      </c>
      <c r="G75" s="6">
        <v>46.110590453228497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37986.711269500003</v>
      </c>
      <c r="E76" s="6">
        <v>51194.032960700002</v>
      </c>
      <c r="F76" s="6">
        <v>42.595194284817701</v>
      </c>
      <c r="G76" s="6">
        <v>57.404805715182299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672.58563140000001</v>
      </c>
      <c r="E77" s="6">
        <v>689.29221370000005</v>
      </c>
      <c r="F77" s="6">
        <v>49.386634331408303</v>
      </c>
      <c r="G77" s="6">
        <v>50.613365668591697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2873.4987692</v>
      </c>
      <c r="E78" s="6">
        <v>6637.6233842000001</v>
      </c>
      <c r="F78" s="6">
        <v>30.211984693864899</v>
      </c>
      <c r="G78" s="6">
        <v>69.788015306135094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1166.8082996999999</v>
      </c>
      <c r="E79" s="6">
        <v>995.79065839999998</v>
      </c>
      <c r="F79" s="6">
        <v>53.9539841786073</v>
      </c>
      <c r="G79" s="6">
        <v>46.0460158213927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3624.5704397</v>
      </c>
      <c r="E80" s="6">
        <v>8321.8306037999992</v>
      </c>
      <c r="F80" s="6">
        <v>30.340270902525202</v>
      </c>
      <c r="G80" s="6">
        <v>69.659729097474795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11129.079623</v>
      </c>
      <c r="E81" s="6">
        <v>8842.1348101999993</v>
      </c>
      <c r="F81" s="6">
        <v>55.725602768047501</v>
      </c>
      <c r="G81" s="6">
        <v>44.274397231952499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23096.723550999999</v>
      </c>
      <c r="E82" s="6">
        <v>54397.062016399999</v>
      </c>
      <c r="F82" s="6">
        <v>29.804613856309398</v>
      </c>
      <c r="G82" s="6">
        <v>70.195386143690598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8442.7876455999995</v>
      </c>
      <c r="E83" s="6">
        <v>9652.8586367999997</v>
      </c>
      <c r="F83" s="6">
        <v>46.656458210125002</v>
      </c>
      <c r="G83" s="6">
        <v>53.343541789874998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30281.034845599999</v>
      </c>
      <c r="E84" s="6">
        <v>72667.318868400005</v>
      </c>
      <c r="F84" s="6">
        <v>29.413811637749401</v>
      </c>
      <c r="G84" s="6">
        <v>70.586188362250596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2526.6652647000001</v>
      </c>
      <c r="E85" s="6">
        <v>2935.9065884000001</v>
      </c>
      <c r="F85" s="6">
        <v>46.254133266295099</v>
      </c>
      <c r="G85" s="6">
        <v>53.745866733704901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5226.9246315999999</v>
      </c>
      <c r="E86" s="6">
        <v>11489.503516700001</v>
      </c>
      <c r="F86" s="6">
        <v>31.268190699767199</v>
      </c>
      <c r="G86" s="6">
        <v>68.731809300232797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54759.385334099999</v>
      </c>
      <c r="E87" s="6">
        <v>80474.643758499995</v>
      </c>
      <c r="F87" s="6">
        <v>40.492312254191702</v>
      </c>
      <c r="G87" s="6">
        <v>59.507687745808298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136765.83584270001</v>
      </c>
      <c r="E88" s="6">
        <v>331000.1350677</v>
      </c>
      <c r="F88" s="6">
        <v>29.238090059547599</v>
      </c>
      <c r="G88" s="6">
        <v>70.761909940452398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1062.7280702</v>
      </c>
      <c r="E89" s="6">
        <v>902.49963430000003</v>
      </c>
      <c r="F89" s="6">
        <v>54.0765870421302</v>
      </c>
      <c r="G89" s="6">
        <v>45.9234129578698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5330.9620537999999</v>
      </c>
      <c r="E90" s="6">
        <v>10729.810245999999</v>
      </c>
      <c r="F90" s="6">
        <v>33.192439032750499</v>
      </c>
      <c r="G90" s="6">
        <v>66.807560967249501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764.63371740000002</v>
      </c>
      <c r="E91" s="6">
        <v>657.56087400000001</v>
      </c>
      <c r="F91" s="6">
        <v>53.764352784333099</v>
      </c>
      <c r="G91" s="6">
        <v>46.235647215667001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1932.8931754</v>
      </c>
      <c r="E92" s="6">
        <v>4071.9122312</v>
      </c>
      <c r="F92" s="6">
        <v>32.189105966290199</v>
      </c>
      <c r="G92" s="6">
        <v>67.810894033709701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390.78191120000002</v>
      </c>
      <c r="E93" s="6">
        <v>409.38176179999999</v>
      </c>
      <c r="F93" s="6">
        <v>48.837747124268702</v>
      </c>
      <c r="G93" s="6">
        <v>51.162252875731298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1773.9289752</v>
      </c>
      <c r="E94" s="6">
        <v>4343.9073485999998</v>
      </c>
      <c r="F94" s="6">
        <v>28.996018875152799</v>
      </c>
      <c r="G94" s="6">
        <v>71.003981124847201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704.3273782</v>
      </c>
      <c r="E95" s="6">
        <v>559.21315560000005</v>
      </c>
      <c r="F95" s="6">
        <v>55.742365152449104</v>
      </c>
      <c r="G95" s="6">
        <v>44.257634847550896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2346.8033602999999</v>
      </c>
      <c r="E96" s="6">
        <v>5457.6561089999996</v>
      </c>
      <c r="F96" s="6">
        <v>30.070030724504399</v>
      </c>
      <c r="G96" s="6">
        <v>69.929969275495594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899.51071360000003</v>
      </c>
      <c r="E97" s="6">
        <v>1031.3356116</v>
      </c>
      <c r="F97" s="6">
        <v>46.586344125901697</v>
      </c>
      <c r="G97" s="6">
        <v>53.413655874098197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3960.8767014</v>
      </c>
      <c r="E98" s="6">
        <v>9959.2769728999992</v>
      </c>
      <c r="F98" s="6">
        <v>28.454259874391699</v>
      </c>
      <c r="G98" s="6">
        <v>71.545740125608305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214.20473290000001</v>
      </c>
      <c r="E99" s="6">
        <v>167.6744654</v>
      </c>
      <c r="F99" s="6">
        <v>56.092275738916598</v>
      </c>
      <c r="G99" s="6">
        <v>43.907724261083402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331.1291837</v>
      </c>
      <c r="E100" s="6">
        <v>599.991626</v>
      </c>
      <c r="F100" s="6">
        <v>35.562429735265702</v>
      </c>
      <c r="G100" s="6">
        <v>64.437570264734205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4939.3749441999998</v>
      </c>
      <c r="E101" s="6">
        <v>5876.4698001999996</v>
      </c>
      <c r="F101" s="6">
        <v>45.6679534601993</v>
      </c>
      <c r="G101" s="6">
        <v>54.3320465398007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28224.241721499999</v>
      </c>
      <c r="E102" s="6">
        <v>62859.9135351</v>
      </c>
      <c r="F102" s="6">
        <v>30.986993996911298</v>
      </c>
      <c r="G102" s="6">
        <v>69.013006003088705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419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415</v>
      </c>
      <c r="F112" s="5" t="s">
        <v>385</v>
      </c>
      <c r="G112" s="5" t="s">
        <v>416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32247.118575299999</v>
      </c>
      <c r="E113" s="6">
        <v>35324.693645699997</v>
      </c>
      <c r="F113" s="6">
        <v>47.722737507516797</v>
      </c>
      <c r="G113" s="6">
        <v>52.277262492483203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141146.3290617</v>
      </c>
      <c r="E114" s="6">
        <v>276314.85872830002</v>
      </c>
      <c r="F114" s="6">
        <v>33.8106471188173</v>
      </c>
      <c r="G114" s="6">
        <v>66.1893528811827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9756.7155084999995</v>
      </c>
      <c r="E115" s="6">
        <v>7308.3886941000001</v>
      </c>
      <c r="F115" s="6">
        <v>57.1734892015103</v>
      </c>
      <c r="G115" s="6">
        <v>42.8265107984897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38919.981887100002</v>
      </c>
      <c r="E116" s="6">
        <v>94865.381248799997</v>
      </c>
      <c r="F116" s="6">
        <v>29.091360201762001</v>
      </c>
      <c r="G116" s="6">
        <v>70.908639798237999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17027.252449899999</v>
      </c>
      <c r="E117" s="6">
        <v>20749.244838499999</v>
      </c>
      <c r="F117" s="6">
        <v>45.073666623741097</v>
      </c>
      <c r="G117" s="6">
        <v>54.926333376258903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13745.505087899999</v>
      </c>
      <c r="E118" s="6">
        <v>36200.997630999998</v>
      </c>
      <c r="F118" s="6">
        <v>27.520455566749099</v>
      </c>
      <c r="G118" s="6">
        <v>72.479544433250894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59321.683733799997</v>
      </c>
      <c r="E119" s="6">
        <v>80708.134529400006</v>
      </c>
      <c r="F119" s="6">
        <v>42.3636083154082</v>
      </c>
      <c r="G119" s="6">
        <v>57.6363916845918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53886.140671499998</v>
      </c>
      <c r="E120" s="6">
        <v>123051.26057660001</v>
      </c>
      <c r="F120" s="6">
        <v>30.454918118719998</v>
      </c>
      <c r="G120" s="6">
        <v>69.545081881279998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71420.765900800005</v>
      </c>
      <c r="E121" s="6">
        <v>89084.355276500006</v>
      </c>
      <c r="F121" s="6">
        <v>44.497499753858897</v>
      </c>
      <c r="G121" s="6">
        <v>55.502500246141103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43866.883741700003</v>
      </c>
      <c r="E122" s="6">
        <v>97364.995095100006</v>
      </c>
      <c r="F122" s="6">
        <v>31.060185634427601</v>
      </c>
      <c r="G122" s="6">
        <v>68.939814365572403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22364.561022499998</v>
      </c>
      <c r="E123" s="6">
        <v>30077.6055031</v>
      </c>
      <c r="F123" s="6">
        <v>42.646142415917502</v>
      </c>
      <c r="G123" s="6">
        <v>57.353857584082498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27849.551837800002</v>
      </c>
      <c r="E124" s="6">
        <v>64454.281647900003</v>
      </c>
      <c r="F124" s="6">
        <v>30.171609115361999</v>
      </c>
      <c r="G124" s="6">
        <v>69.828390884637997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133956.58902740001</v>
      </c>
      <c r="E125" s="6">
        <v>144060.17230040001</v>
      </c>
      <c r="F125" s="6">
        <v>48.182918320329797</v>
      </c>
      <c r="G125" s="6">
        <v>51.817081679670203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90382.695538200001</v>
      </c>
      <c r="E126" s="6">
        <v>197151.5431369</v>
      </c>
      <c r="F126" s="6">
        <v>31.433715843603601</v>
      </c>
      <c r="G126" s="6">
        <v>68.566284156396307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124408.9502482</v>
      </c>
      <c r="E127" s="6">
        <v>157366.1260396</v>
      </c>
      <c r="F127" s="6">
        <v>44.151864631608099</v>
      </c>
      <c r="G127" s="6">
        <v>55.848135368391901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175428.50471350001</v>
      </c>
      <c r="E128" s="6">
        <v>385899.41900469997</v>
      </c>
      <c r="F128" s="6">
        <v>31.2524100977327</v>
      </c>
      <c r="G128" s="6">
        <v>68.747589902267293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27799.211412100001</v>
      </c>
      <c r="E129" s="6">
        <v>30784.760278500002</v>
      </c>
      <c r="F129" s="6">
        <v>47.451906400126298</v>
      </c>
      <c r="G129" s="6">
        <v>52.548093599873702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88783.209431499999</v>
      </c>
      <c r="E130" s="6">
        <v>183295.81887799999</v>
      </c>
      <c r="F130" s="6">
        <v>32.631404920523998</v>
      </c>
      <c r="G130" s="6">
        <v>67.368595079475995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78138.398403600004</v>
      </c>
      <c r="E131" s="6">
        <v>77897.692198999997</v>
      </c>
      <c r="F131" s="6">
        <v>50.077131580158898</v>
      </c>
      <c r="G131" s="6">
        <v>49.922868419841102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169782.2118206</v>
      </c>
      <c r="E132" s="6">
        <v>360067.6975755</v>
      </c>
      <c r="F132" s="6">
        <v>32.043453968711702</v>
      </c>
      <c r="G132" s="6">
        <v>67.956546031288298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112752.0922153</v>
      </c>
      <c r="E133" s="6">
        <v>123291.3432744</v>
      </c>
      <c r="F133" s="6">
        <v>47.767518711707602</v>
      </c>
      <c r="G133" s="6">
        <v>52.232481288292398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259060.80859949999</v>
      </c>
      <c r="E134" s="6">
        <v>544344.75590420002</v>
      </c>
      <c r="F134" s="6">
        <v>32.245334118333297</v>
      </c>
      <c r="G134" s="6">
        <v>67.754665881666696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11924.6500879</v>
      </c>
      <c r="E135" s="6">
        <v>11386.272211</v>
      </c>
      <c r="F135" s="6">
        <v>51.154776010139699</v>
      </c>
      <c r="G135" s="6">
        <v>48.845223989860301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33344.747947600001</v>
      </c>
      <c r="E136" s="6">
        <v>70185.329677899994</v>
      </c>
      <c r="F136" s="6">
        <v>32.207788028729397</v>
      </c>
      <c r="G136" s="6">
        <v>67.792211971270603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7565.2803700000004</v>
      </c>
      <c r="E137" s="6">
        <v>3801.8288981000001</v>
      </c>
      <c r="F137" s="6">
        <v>66.554127276938999</v>
      </c>
      <c r="G137" s="6">
        <v>33.445872723061001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44211.437129700003</v>
      </c>
      <c r="E138" s="6">
        <v>93771.453602399997</v>
      </c>
      <c r="F138" s="6">
        <v>32.041245762518798</v>
      </c>
      <c r="G138" s="6">
        <v>67.958754237481102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10256.8868934</v>
      </c>
      <c r="E139" s="6">
        <v>13845.2408321</v>
      </c>
      <c r="F139" s="6">
        <v>42.555939501342202</v>
      </c>
      <c r="G139" s="6">
        <v>57.444060498657798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13004.7053247</v>
      </c>
      <c r="E140" s="6">
        <v>32289.1669535</v>
      </c>
      <c r="F140" s="6">
        <v>28.711842619292199</v>
      </c>
      <c r="G140" s="6">
        <v>71.288157380707801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5703.8850467000002</v>
      </c>
      <c r="E141" s="6">
        <v>8252.7478195999993</v>
      </c>
      <c r="F141" s="6">
        <v>40.8686328668337</v>
      </c>
      <c r="G141" s="6">
        <v>59.1313671331663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17614.7075214</v>
      </c>
      <c r="E142" s="6">
        <v>36338.659611299998</v>
      </c>
      <c r="F142" s="6">
        <v>32.648022649033301</v>
      </c>
      <c r="G142" s="6">
        <v>67.351977350966706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29819.972563300002</v>
      </c>
      <c r="E143" s="6">
        <v>21213.590289200001</v>
      </c>
      <c r="F143" s="6">
        <v>58.432080569188003</v>
      </c>
      <c r="G143" s="6">
        <v>41.567919430811997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58054.340506499997</v>
      </c>
      <c r="E144" s="6">
        <v>105994.09663840001</v>
      </c>
      <c r="F144" s="6">
        <v>35.388536164609697</v>
      </c>
      <c r="G144" s="6">
        <v>64.611463835390296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2590.7728324</v>
      </c>
      <c r="E145" s="6">
        <v>2508.2208150000001</v>
      </c>
      <c r="F145" s="6">
        <v>50.809493236396698</v>
      </c>
      <c r="G145" s="6">
        <v>49.190506763603302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3194.5267183999999</v>
      </c>
      <c r="E146" s="6">
        <v>7570.4796358000003</v>
      </c>
      <c r="F146" s="6">
        <v>29.6751029520168</v>
      </c>
      <c r="G146" s="6">
        <v>70.3248970479832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58966.207926700001</v>
      </c>
      <c r="E147" s="6">
        <v>80314.492185099996</v>
      </c>
      <c r="F147" s="6">
        <v>42.336237453838301</v>
      </c>
      <c r="G147" s="6">
        <v>57.663762546161799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50669.5250113</v>
      </c>
      <c r="E148" s="6">
        <v>116752.7748944</v>
      </c>
      <c r="F148" s="6">
        <v>30.264501825527098</v>
      </c>
      <c r="G148" s="6">
        <v>69.735498174472895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117255.3907169</v>
      </c>
      <c r="E149" s="6">
        <v>145072.37192420001</v>
      </c>
      <c r="F149" s="6">
        <v>44.698048554365698</v>
      </c>
      <c r="G149" s="6">
        <v>55.301951445634302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66340.315813900001</v>
      </c>
      <c r="E150" s="6">
        <v>167529.92154499999</v>
      </c>
      <c r="F150" s="6">
        <v>28.3662925916021</v>
      </c>
      <c r="G150" s="6">
        <v>71.633707408397896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575.67773560000001</v>
      </c>
      <c r="E151" s="6">
        <v>438.52567320000003</v>
      </c>
      <c r="F151" s="6">
        <v>56.7615658362989</v>
      </c>
      <c r="G151" s="6">
        <v>43.2384341637011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557.63141159999998</v>
      </c>
      <c r="E152" s="6">
        <v>1176.6203247999999</v>
      </c>
      <c r="F152" s="6">
        <v>32.154006243496397</v>
      </c>
      <c r="G152" s="6">
        <v>67.845993756503603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420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415</v>
      </c>
      <c r="F162" s="5" t="s">
        <v>385</v>
      </c>
      <c r="G162" s="5" t="s">
        <v>416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32217.032155299999</v>
      </c>
      <c r="E163" s="6">
        <v>35275.399406700002</v>
      </c>
      <c r="F163" s="6">
        <v>47.734288733848203</v>
      </c>
      <c r="G163" s="6">
        <v>52.265711266151797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141051.6662794</v>
      </c>
      <c r="E164" s="6">
        <v>276113.90216260002</v>
      </c>
      <c r="F164" s="6">
        <v>33.811914728770503</v>
      </c>
      <c r="G164" s="6">
        <v>66.188085271229397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9663.2984209999995</v>
      </c>
      <c r="E165" s="6">
        <v>7220.0670841000001</v>
      </c>
      <c r="F165" s="6">
        <v>57.235617022453198</v>
      </c>
      <c r="G165" s="6">
        <v>42.764382977546802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38716.162787100002</v>
      </c>
      <c r="E166" s="6">
        <v>94425.471691300001</v>
      </c>
      <c r="F166" s="6">
        <v>29.078930072306601</v>
      </c>
      <c r="G166" s="6">
        <v>70.921069927693395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16914.6431601</v>
      </c>
      <c r="E167" s="6">
        <v>20664.714681000001</v>
      </c>
      <c r="F167" s="6">
        <v>45.010463541238799</v>
      </c>
      <c r="G167" s="6">
        <v>54.989536458761101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13576.5258199</v>
      </c>
      <c r="E168" s="6">
        <v>35887.116342499998</v>
      </c>
      <c r="F168" s="6">
        <v>27.447485115077601</v>
      </c>
      <c r="G168" s="6">
        <v>72.552514884922402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59312.171538399998</v>
      </c>
      <c r="E169" s="6">
        <v>80693.866236300004</v>
      </c>
      <c r="F169" s="6">
        <v>42.364009782096801</v>
      </c>
      <c r="G169" s="6">
        <v>57.635990217903199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53878.213841999997</v>
      </c>
      <c r="E170" s="6">
        <v>123041.7483812</v>
      </c>
      <c r="F170" s="6">
        <v>30.453439603399801</v>
      </c>
      <c r="G170" s="6">
        <v>69.546560396600199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69764.216148399995</v>
      </c>
      <c r="E171" s="6">
        <v>87599.792695600001</v>
      </c>
      <c r="F171" s="6">
        <v>44.3330191324495</v>
      </c>
      <c r="G171" s="6">
        <v>55.6669808675505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42638.785973099999</v>
      </c>
      <c r="E172" s="6">
        <v>94953.205194800001</v>
      </c>
      <c r="F172" s="6">
        <v>30.9892934982451</v>
      </c>
      <c r="G172" s="6">
        <v>69.010706501754896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22364.561022499998</v>
      </c>
      <c r="E173" s="6">
        <v>30077.6055031</v>
      </c>
      <c r="F173" s="6">
        <v>42.646142415917502</v>
      </c>
      <c r="G173" s="6">
        <v>57.353857584082498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27849.551837800002</v>
      </c>
      <c r="E174" s="6">
        <v>64454.281647900003</v>
      </c>
      <c r="F174" s="6">
        <v>30.171609115361999</v>
      </c>
      <c r="G174" s="6">
        <v>69.828390884637997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133956.58902740001</v>
      </c>
      <c r="E175" s="6">
        <v>144060.17230040001</v>
      </c>
      <c r="F175" s="6">
        <v>48.182918320329797</v>
      </c>
      <c r="G175" s="6">
        <v>51.817081679670203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90382.695538200001</v>
      </c>
      <c r="E176" s="6">
        <v>197151.5431369</v>
      </c>
      <c r="F176" s="6">
        <v>31.433715843603601</v>
      </c>
      <c r="G176" s="6">
        <v>68.566284156396307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124408.9502482</v>
      </c>
      <c r="E177" s="6">
        <v>157366.1260396</v>
      </c>
      <c r="F177" s="6">
        <v>44.151864631608099</v>
      </c>
      <c r="G177" s="6">
        <v>55.848135368391901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175428.50471350001</v>
      </c>
      <c r="E178" s="6">
        <v>385899.41900469997</v>
      </c>
      <c r="F178" s="6">
        <v>31.2524100977327</v>
      </c>
      <c r="G178" s="6">
        <v>68.747589902267293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27799.211412100001</v>
      </c>
      <c r="E179" s="6">
        <v>30784.760278500002</v>
      </c>
      <c r="F179" s="6">
        <v>47.451906400126298</v>
      </c>
      <c r="G179" s="6">
        <v>52.548093599873702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88783.209431499999</v>
      </c>
      <c r="E180" s="6">
        <v>183295.81887799999</v>
      </c>
      <c r="F180" s="6">
        <v>32.631404920523998</v>
      </c>
      <c r="G180" s="6">
        <v>67.368595079475995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78138.398403600004</v>
      </c>
      <c r="E181" s="6">
        <v>77897.692198999997</v>
      </c>
      <c r="F181" s="6">
        <v>50.077131580158898</v>
      </c>
      <c r="G181" s="6">
        <v>49.922868419841102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169782.2118206</v>
      </c>
      <c r="E182" s="6">
        <v>360067.6975755</v>
      </c>
      <c r="F182" s="6">
        <v>32.043453968711702</v>
      </c>
      <c r="G182" s="6">
        <v>67.956546031288298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112588.1754776</v>
      </c>
      <c r="E183" s="6">
        <v>123127.26846029999</v>
      </c>
      <c r="F183" s="6">
        <v>47.764445806640403</v>
      </c>
      <c r="G183" s="6">
        <v>52.235554193359597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258156.99904160001</v>
      </c>
      <c r="E184" s="6">
        <v>542613.55701340002</v>
      </c>
      <c r="F184" s="6">
        <v>32.238572845811397</v>
      </c>
      <c r="G184" s="6">
        <v>67.761427154188596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11924.6500879</v>
      </c>
      <c r="E185" s="6">
        <v>11386.272211</v>
      </c>
      <c r="F185" s="6">
        <v>51.154776010139699</v>
      </c>
      <c r="G185" s="6">
        <v>48.845223989860301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33344.747947600001</v>
      </c>
      <c r="E186" s="6">
        <v>70185.329677899994</v>
      </c>
      <c r="F186" s="6">
        <v>32.207788028729397</v>
      </c>
      <c r="G186" s="6">
        <v>67.792211971270603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7565.2803700000004</v>
      </c>
      <c r="E187" s="6">
        <v>3801.8288981000001</v>
      </c>
      <c r="F187" s="6">
        <v>66.554127276938999</v>
      </c>
      <c r="G187" s="6">
        <v>33.445872723061001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44211.437129700003</v>
      </c>
      <c r="E188" s="6">
        <v>93771.453602399997</v>
      </c>
      <c r="F188" s="6">
        <v>32.041245762518798</v>
      </c>
      <c r="G188" s="6">
        <v>67.958754237481102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10256.8868934</v>
      </c>
      <c r="E189" s="6">
        <v>13845.2408321</v>
      </c>
      <c r="F189" s="6">
        <v>42.555939501342202</v>
      </c>
      <c r="G189" s="6">
        <v>57.444060498657798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13004.7053247</v>
      </c>
      <c r="E190" s="6">
        <v>32289.1669535</v>
      </c>
      <c r="F190" s="6">
        <v>28.711842619292199</v>
      </c>
      <c r="G190" s="6">
        <v>71.288157380707801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5703.8850467000002</v>
      </c>
      <c r="E191" s="6">
        <v>8252.7478195999993</v>
      </c>
      <c r="F191" s="6">
        <v>40.8686328668337</v>
      </c>
      <c r="G191" s="6">
        <v>59.1313671331663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17614.7075214</v>
      </c>
      <c r="E192" s="6">
        <v>36338.659611299998</v>
      </c>
      <c r="F192" s="6">
        <v>32.648022649033301</v>
      </c>
      <c r="G192" s="6">
        <v>67.351977350966706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29819.972563300002</v>
      </c>
      <c r="E193" s="6">
        <v>21213.590289200001</v>
      </c>
      <c r="F193" s="6">
        <v>58.432080569188003</v>
      </c>
      <c r="G193" s="6">
        <v>41.567919430811997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58054.340506499997</v>
      </c>
      <c r="E194" s="6">
        <v>105994.09663840001</v>
      </c>
      <c r="F194" s="6">
        <v>35.388536164609697</v>
      </c>
      <c r="G194" s="6">
        <v>64.611463835390296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2590.7728324</v>
      </c>
      <c r="E195" s="6">
        <v>2508.2208150000001</v>
      </c>
      <c r="F195" s="6">
        <v>50.809493236396698</v>
      </c>
      <c r="G195" s="6">
        <v>49.190506763603302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3194.5267183999999</v>
      </c>
      <c r="E196" s="6">
        <v>7570.4796358000003</v>
      </c>
      <c r="F196" s="6">
        <v>29.6751029520168</v>
      </c>
      <c r="G196" s="6">
        <v>70.3248970479832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58966.207926700001</v>
      </c>
      <c r="E197" s="6">
        <v>80314.492185099996</v>
      </c>
      <c r="F197" s="6">
        <v>42.336237453838301</v>
      </c>
      <c r="G197" s="6">
        <v>57.663762546161799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50669.5250113</v>
      </c>
      <c r="E198" s="6">
        <v>116752.7748944</v>
      </c>
      <c r="F198" s="6">
        <v>30.264501825527098</v>
      </c>
      <c r="G198" s="6">
        <v>69.735498174472895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115832.3767677</v>
      </c>
      <c r="E199" s="6">
        <v>144011.19439630001</v>
      </c>
      <c r="F199" s="6">
        <v>44.577734307150699</v>
      </c>
      <c r="G199" s="6">
        <v>55.422265692849301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64846.5780046</v>
      </c>
      <c r="E200" s="6">
        <v>164597.8508357</v>
      </c>
      <c r="F200" s="6">
        <v>28.262433013675398</v>
      </c>
      <c r="G200" s="6">
        <v>71.737566986324595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421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415</v>
      </c>
      <c r="F210" s="5" t="s">
        <v>385</v>
      </c>
      <c r="G210" s="5" t="s">
        <v>416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9872.9448283000002</v>
      </c>
      <c r="E211" s="6">
        <v>15483.1496749</v>
      </c>
      <c r="F211" s="6">
        <v>38.9371668695035</v>
      </c>
      <c r="G211" s="6">
        <v>61.0628331304965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20519.439463899998</v>
      </c>
      <c r="E212" s="6">
        <v>56789.466031299999</v>
      </c>
      <c r="F212" s="6">
        <v>26.5421419854069</v>
      </c>
      <c r="G212" s="6">
        <v>73.4578580145931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9485.2117519999993</v>
      </c>
      <c r="E213" s="6">
        <v>12942.332372499999</v>
      </c>
      <c r="F213" s="6">
        <v>42.292690181972702</v>
      </c>
      <c r="G213" s="6">
        <v>57.707309818027298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9611.2650644000005</v>
      </c>
      <c r="E214" s="6">
        <v>25490.190815099999</v>
      </c>
      <c r="F214" s="6">
        <v>27.381385824549799</v>
      </c>
      <c r="G214" s="6">
        <v>72.618614175450205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3346.8670526999999</v>
      </c>
      <c r="E215" s="6">
        <v>2539.9724857000001</v>
      </c>
      <c r="F215" s="6">
        <v>56.853376601626501</v>
      </c>
      <c r="G215" s="6">
        <v>43.146623398373599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17035.582229600001</v>
      </c>
      <c r="E216" s="6">
        <v>29738.5782354</v>
      </c>
      <c r="F216" s="6">
        <v>36.420925699665602</v>
      </c>
      <c r="G216" s="6">
        <v>63.579074300334398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4124.5651852000001</v>
      </c>
      <c r="E217" s="6">
        <v>1184.3307672000001</v>
      </c>
      <c r="F217" s="6">
        <v>77.691580738842703</v>
      </c>
      <c r="G217" s="6">
        <v>22.308419261157301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42173.362613400001</v>
      </c>
      <c r="E218" s="6">
        <v>69701.7414269</v>
      </c>
      <c r="F218" s="6">
        <v>37.696825379673498</v>
      </c>
      <c r="G218" s="6">
        <v>62.303174620326402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1667.2932742</v>
      </c>
      <c r="E219" s="6">
        <v>1208.9481785</v>
      </c>
      <c r="F219" s="6">
        <v>57.967778492131501</v>
      </c>
      <c r="G219" s="6">
        <v>42.032221507868499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11928.6914067</v>
      </c>
      <c r="E220" s="6">
        <v>21520.067147500002</v>
      </c>
      <c r="F220" s="6">
        <v>35.662583373224102</v>
      </c>
      <c r="G220" s="6">
        <v>64.337416626775905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3097.6455841000002</v>
      </c>
      <c r="E221" s="6">
        <v>3096.4023726999999</v>
      </c>
      <c r="F221" s="6">
        <v>50.010035532568303</v>
      </c>
      <c r="G221" s="6">
        <v>49.989964467431697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23084.844536299999</v>
      </c>
      <c r="E222" s="6">
        <v>50245.1075088</v>
      </c>
      <c r="F222" s="6">
        <v>31.480784989607201</v>
      </c>
      <c r="G222" s="6">
        <v>68.519215010392799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4330.8665997999997</v>
      </c>
      <c r="E223" s="6">
        <v>2873.6455688000001</v>
      </c>
      <c r="F223" s="6">
        <v>60.113252617929703</v>
      </c>
      <c r="G223" s="6">
        <v>39.886747382070297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28415.620659699998</v>
      </c>
      <c r="E224" s="6">
        <v>55192.867176400003</v>
      </c>
      <c r="F224" s="6">
        <v>33.986526242890498</v>
      </c>
      <c r="G224" s="6">
        <v>66.013473757109594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1381.9336502000001</v>
      </c>
      <c r="E225" s="6">
        <v>283.13641430000001</v>
      </c>
      <c r="F225" s="6">
        <v>82.995525513515105</v>
      </c>
      <c r="G225" s="6">
        <v>17.004474486484899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12155.123929699999</v>
      </c>
      <c r="E226" s="6">
        <v>24729.806004900001</v>
      </c>
      <c r="F226" s="6">
        <v>32.9541738353632</v>
      </c>
      <c r="G226" s="6">
        <v>67.045826164636793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2145.4218074999999</v>
      </c>
      <c r="E227" s="6">
        <v>1451.4045764</v>
      </c>
      <c r="F227" s="6">
        <v>59.6476331774942</v>
      </c>
      <c r="G227" s="6">
        <v>40.3523668225058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8479.0468932999993</v>
      </c>
      <c r="E228" s="6">
        <v>14934.126644600001</v>
      </c>
      <c r="F228" s="6">
        <v>36.214855194980601</v>
      </c>
      <c r="G228" s="6">
        <v>63.785144805019399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3041.7505971</v>
      </c>
      <c r="E229" s="6">
        <v>1550.377058</v>
      </c>
      <c r="F229" s="6">
        <v>66.238371960802198</v>
      </c>
      <c r="G229" s="6">
        <v>33.761628039197802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17281.5305095</v>
      </c>
      <c r="E230" s="6">
        <v>28639.341829100002</v>
      </c>
      <c r="F230" s="6">
        <v>37.633280095538503</v>
      </c>
      <c r="G230" s="6">
        <v>62.366719904461497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3090.9525789999998</v>
      </c>
      <c r="E231" s="6">
        <v>3110.6856484999998</v>
      </c>
      <c r="F231" s="6">
        <v>49.840904380615903</v>
      </c>
      <c r="G231" s="6">
        <v>50.159095619384097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26311.394852500001</v>
      </c>
      <c r="E232" s="6">
        <v>39816.966919999999</v>
      </c>
      <c r="F232" s="6">
        <v>39.788366363918897</v>
      </c>
      <c r="G232" s="6">
        <v>60.211633636081103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1366.5037021999999</v>
      </c>
      <c r="E233" s="6">
        <v>804.87404790000005</v>
      </c>
      <c r="F233" s="6">
        <v>62.9325644576153</v>
      </c>
      <c r="G233" s="6">
        <v>37.0674355423847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12064.656443100001</v>
      </c>
      <c r="E234" s="6">
        <v>24581.9658113</v>
      </c>
      <c r="F234" s="6">
        <v>32.921605596683499</v>
      </c>
      <c r="G234" s="6">
        <v>67.078394403316494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10201.306959400001</v>
      </c>
      <c r="E235" s="6">
        <v>10486.0665395</v>
      </c>
      <c r="F235" s="6">
        <v>49.311755114502198</v>
      </c>
      <c r="G235" s="6">
        <v>50.688244885497802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20958.347237900001</v>
      </c>
      <c r="E236" s="6">
        <v>44470.279265600002</v>
      </c>
      <c r="F236" s="6">
        <v>32.032381478738301</v>
      </c>
      <c r="G236" s="6">
        <v>67.967618521261699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13275.9232338</v>
      </c>
      <c r="E237" s="6">
        <v>16092.175731400001</v>
      </c>
      <c r="F237" s="6">
        <v>45.205252302954399</v>
      </c>
      <c r="G237" s="6">
        <v>54.794747697045601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36849.813116400001</v>
      </c>
      <c r="E238" s="6">
        <v>83427.0879155</v>
      </c>
      <c r="F238" s="6">
        <v>30.637481345338799</v>
      </c>
      <c r="G238" s="6">
        <v>69.362518654661201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36654.8676547</v>
      </c>
      <c r="E239" s="6">
        <v>44851.395030699998</v>
      </c>
      <c r="F239" s="6">
        <v>44.9718419751147</v>
      </c>
      <c r="G239" s="6">
        <v>55.0281580248853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43693.850720100003</v>
      </c>
      <c r="E240" s="6">
        <v>107399.88658989999</v>
      </c>
      <c r="F240" s="6">
        <v>28.918373122542501</v>
      </c>
      <c r="G240" s="6">
        <v>71.081626877457495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11783.665921</v>
      </c>
      <c r="E241" s="6">
        <v>11393.0602318</v>
      </c>
      <c r="F241" s="6">
        <v>50.842667956261003</v>
      </c>
      <c r="G241" s="6">
        <v>49.157332043738997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24577.5813395</v>
      </c>
      <c r="E242" s="6">
        <v>45785.692506699997</v>
      </c>
      <c r="F242" s="6">
        <v>34.929559123729298</v>
      </c>
      <c r="G242" s="6">
        <v>65.070440876270695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11217.1077358</v>
      </c>
      <c r="E243" s="6">
        <v>10179.240304299999</v>
      </c>
      <c r="F243" s="6">
        <v>52.425337794923898</v>
      </c>
      <c r="G243" s="6">
        <v>47.574662205076102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30206.655173300001</v>
      </c>
      <c r="E244" s="6">
        <v>56450.996781499998</v>
      </c>
      <c r="F244" s="6">
        <v>34.8574586224141</v>
      </c>
      <c r="G244" s="6">
        <v>65.1425413775859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17163.4046175</v>
      </c>
      <c r="E245" s="6">
        <v>22983.992610699999</v>
      </c>
      <c r="F245" s="6">
        <v>42.750977155361497</v>
      </c>
      <c r="G245" s="6">
        <v>57.249022844638503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11918.973241899999</v>
      </c>
      <c r="E246" s="6">
        <v>28828.629525299999</v>
      </c>
      <c r="F246" s="6">
        <v>29.2507348468957</v>
      </c>
      <c r="G246" s="6">
        <v>70.749265153104304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4129.7729885999997</v>
      </c>
      <c r="E247" s="6">
        <v>5448.4147369000002</v>
      </c>
      <c r="F247" s="6">
        <v>43.116433995183797</v>
      </c>
      <c r="G247" s="6">
        <v>56.883566004816203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8147.6551418999998</v>
      </c>
      <c r="E248" s="6">
        <v>18618.157134100002</v>
      </c>
      <c r="F248" s="6">
        <v>30.440530098187001</v>
      </c>
      <c r="G248" s="6">
        <v>69.559469901813003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10970.925585200001</v>
      </c>
      <c r="E249" s="6">
        <v>15427.312388</v>
      </c>
      <c r="F249" s="6">
        <v>41.559310118871899</v>
      </c>
      <c r="G249" s="6">
        <v>58.440689881128101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12917.2467951</v>
      </c>
      <c r="E250" s="6">
        <v>25790.5152328</v>
      </c>
      <c r="F250" s="6">
        <v>33.371205459487499</v>
      </c>
      <c r="G250" s="6">
        <v>66.628794540512501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2117.6741281</v>
      </c>
      <c r="E251" s="6">
        <v>3062.9520203000002</v>
      </c>
      <c r="F251" s="6">
        <v>40.876798816182301</v>
      </c>
      <c r="G251" s="6">
        <v>59.123201183817699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5589.3288006000002</v>
      </c>
      <c r="E252" s="6">
        <v>10941.045052199999</v>
      </c>
      <c r="F252" s="6">
        <v>33.812476658858202</v>
      </c>
      <c r="G252" s="6">
        <v>66.187523341141798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5290.8095841000004</v>
      </c>
      <c r="E253" s="6">
        <v>6386.7639282</v>
      </c>
      <c r="F253" s="6">
        <v>45.307439756445902</v>
      </c>
      <c r="G253" s="6">
        <v>54.692560243554098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9222.3382306000003</v>
      </c>
      <c r="E254" s="6">
        <v>19299.0882619</v>
      </c>
      <c r="F254" s="6">
        <v>32.334772010877899</v>
      </c>
      <c r="G254" s="6">
        <v>67.665227989122101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6111.5562258</v>
      </c>
      <c r="E255" s="6">
        <v>5363.5915335</v>
      </c>
      <c r="F255" s="6">
        <v>53.259063447326</v>
      </c>
      <c r="G255" s="6">
        <v>46.740936552674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7308.1467216999999</v>
      </c>
      <c r="E256" s="6">
        <v>17980.705522799999</v>
      </c>
      <c r="F256" s="6">
        <v>28.898688841402201</v>
      </c>
      <c r="G256" s="6">
        <v>71.101311158597895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3586.2109185999998</v>
      </c>
      <c r="E257" s="6">
        <v>5189.7957993</v>
      </c>
      <c r="F257" s="6">
        <v>40.863812367934699</v>
      </c>
      <c r="G257" s="6">
        <v>59.136187632065301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12025.378720799999</v>
      </c>
      <c r="E258" s="6">
        <v>25397.614559099999</v>
      </c>
      <c r="F258" s="6">
        <v>32.1336634695624</v>
      </c>
      <c r="G258" s="6">
        <v>67.866336530437707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12685.7716516</v>
      </c>
      <c r="E259" s="6">
        <v>17849.1114471</v>
      </c>
      <c r="F259" s="6">
        <v>41.545178380395001</v>
      </c>
      <c r="G259" s="6">
        <v>58.454821619604999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14057.694709199999</v>
      </c>
      <c r="E260" s="6">
        <v>31224.422192099999</v>
      </c>
      <c r="F260" s="6">
        <v>31.044694177706202</v>
      </c>
      <c r="G260" s="6">
        <v>68.955305822293795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13933.8239455</v>
      </c>
      <c r="E261" s="6">
        <v>7868.8970128999999</v>
      </c>
      <c r="F261" s="6">
        <v>63.908646870663503</v>
      </c>
      <c r="G261" s="6">
        <v>36.091353129336497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24019.509942000001</v>
      </c>
      <c r="E262" s="6">
        <v>40851.769097199998</v>
      </c>
      <c r="F262" s="6">
        <v>37.026416463109399</v>
      </c>
      <c r="G262" s="6">
        <v>62.973583536890601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5467.6507333</v>
      </c>
      <c r="E263" s="6">
        <v>4898.7938075000002</v>
      </c>
      <c r="F263" s="6">
        <v>52.743741711833401</v>
      </c>
      <c r="G263" s="6">
        <v>47.256258288166698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13905.736193999999</v>
      </c>
      <c r="E264" s="6">
        <v>25951.819264099999</v>
      </c>
      <c r="F264" s="6">
        <v>34.8885826894685</v>
      </c>
      <c r="G264" s="6">
        <v>65.111417310531493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15442.548590799999</v>
      </c>
      <c r="E265" s="6">
        <v>19025.915586700001</v>
      </c>
      <c r="F265" s="6">
        <v>44.8019630676798</v>
      </c>
      <c r="G265" s="6">
        <v>55.1980369323202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23047.055548299999</v>
      </c>
      <c r="E266" s="6">
        <v>54917.480280000003</v>
      </c>
      <c r="F266" s="6">
        <v>29.5609475557658</v>
      </c>
      <c r="G266" s="6">
        <v>70.439052444234207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6761.2276203000001</v>
      </c>
      <c r="E267" s="6">
        <v>6015.8627433000001</v>
      </c>
      <c r="F267" s="6">
        <v>52.916802087912899</v>
      </c>
      <c r="G267" s="6">
        <v>47.083197912087101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16422.241299400001</v>
      </c>
      <c r="E268" s="6">
        <v>32623.668339899999</v>
      </c>
      <c r="F268" s="6">
        <v>33.483406506627503</v>
      </c>
      <c r="G268" s="6">
        <v>66.516593493372497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5338.6651161</v>
      </c>
      <c r="E269" s="6">
        <v>5654.8242981000003</v>
      </c>
      <c r="F269" s="6">
        <v>48.562061734504297</v>
      </c>
      <c r="G269" s="6">
        <v>51.437938265495703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18513.102427900001</v>
      </c>
      <c r="E270" s="6">
        <v>37164.408160300001</v>
      </c>
      <c r="F270" s="6">
        <v>33.250592981474902</v>
      </c>
      <c r="G270" s="6">
        <v>66.749407018525005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8728.4671340000004</v>
      </c>
      <c r="E271" s="6">
        <v>12946.9282926</v>
      </c>
      <c r="F271" s="6">
        <v>40.269009917523498</v>
      </c>
      <c r="G271" s="6">
        <v>59.730990082476502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18231.4886597</v>
      </c>
      <c r="E272" s="6">
        <v>34465.115912900001</v>
      </c>
      <c r="F272" s="6">
        <v>34.597084209823301</v>
      </c>
      <c r="G272" s="6">
        <v>65.402915790176706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7458.6273590999999</v>
      </c>
      <c r="E273" s="6">
        <v>11529.7711815</v>
      </c>
      <c r="F273" s="6">
        <v>39.279917909624402</v>
      </c>
      <c r="G273" s="6">
        <v>60.720082090375598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20644.509105199999</v>
      </c>
      <c r="E274" s="6">
        <v>39185.092357699999</v>
      </c>
      <c r="F274" s="6">
        <v>34.505509982381497</v>
      </c>
      <c r="G274" s="6">
        <v>65.494490017618503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19681.3624141</v>
      </c>
      <c r="E275" s="6">
        <v>15768.432460599999</v>
      </c>
      <c r="F275" s="6">
        <v>55.518974041077698</v>
      </c>
      <c r="G275" s="6">
        <v>44.481025958922302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28491.959009800001</v>
      </c>
      <c r="E276" s="6">
        <v>51491.246117399998</v>
      </c>
      <c r="F276" s="6">
        <v>35.622427188918302</v>
      </c>
      <c r="G276" s="6">
        <v>64.377572811081706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4901.9886399999996</v>
      </c>
      <c r="E277" s="6">
        <v>4961.3306679999996</v>
      </c>
      <c r="F277" s="6">
        <v>49.699178206915199</v>
      </c>
      <c r="G277" s="6">
        <v>50.300821793084801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8053.1450242999999</v>
      </c>
      <c r="E278" s="6">
        <v>12056.535664000001</v>
      </c>
      <c r="F278" s="6">
        <v>40.0461108712949</v>
      </c>
      <c r="G278" s="6">
        <v>59.9538891287051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14755.8622282</v>
      </c>
      <c r="E279" s="6">
        <v>20665.907228299999</v>
      </c>
      <c r="F279" s="6">
        <v>41.657609020128298</v>
      </c>
      <c r="G279" s="6">
        <v>58.342390979871702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11976.2507633</v>
      </c>
      <c r="E280" s="6">
        <v>27616.979782499999</v>
      </c>
      <c r="F280" s="6">
        <v>30.2482282910618</v>
      </c>
      <c r="G280" s="6">
        <v>69.751771708938193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12292.2061189</v>
      </c>
      <c r="E281" s="6">
        <v>16168.2392724</v>
      </c>
      <c r="F281" s="6">
        <v>43.190491047823102</v>
      </c>
      <c r="G281" s="6">
        <v>56.809508952176898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8918.0878998000007</v>
      </c>
      <c r="E282" s="6">
        <v>22187.466706499999</v>
      </c>
      <c r="F282" s="6">
        <v>28.6704031247003</v>
      </c>
      <c r="G282" s="6">
        <v>71.3295968752997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4335.2568069999998</v>
      </c>
      <c r="E283" s="6">
        <v>5908.3862337999999</v>
      </c>
      <c r="F283" s="6">
        <v>42.321435740515902</v>
      </c>
      <c r="G283" s="6">
        <v>57.678564259484098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948.35522690000005</v>
      </c>
      <c r="E284" s="6">
        <v>3228.0017373000001</v>
      </c>
      <c r="F284" s="6">
        <v>22.707714762635501</v>
      </c>
      <c r="G284" s="6">
        <v>77.292285237364496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8988.5102521000008</v>
      </c>
      <c r="E285" s="6">
        <v>10551.5622742</v>
      </c>
      <c r="F285" s="6">
        <v>46.000393499061502</v>
      </c>
      <c r="G285" s="6">
        <v>53.999606500938498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5731.0265885999997</v>
      </c>
      <c r="E286" s="6">
        <v>11730.9008841</v>
      </c>
      <c r="F286" s="6">
        <v>32.820125942911503</v>
      </c>
      <c r="G286" s="6">
        <v>67.179874057088497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19277.1370326</v>
      </c>
      <c r="E287" s="6">
        <v>24846.494485899999</v>
      </c>
      <c r="F287" s="6">
        <v>43.688917637066098</v>
      </c>
      <c r="G287" s="6">
        <v>56.311082362933902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15799.6560926</v>
      </c>
      <c r="E288" s="6">
        <v>36318.712402600002</v>
      </c>
      <c r="F288" s="6">
        <v>30.314947587154599</v>
      </c>
      <c r="G288" s="6">
        <v>69.685052412845394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12723.979406300001</v>
      </c>
      <c r="E289" s="6">
        <v>20680.560049700001</v>
      </c>
      <c r="F289" s="6">
        <v>38.090569765405199</v>
      </c>
      <c r="G289" s="6">
        <v>61.909430234594801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5858.8093902999999</v>
      </c>
      <c r="E290" s="6">
        <v>18179.651153700001</v>
      </c>
      <c r="F290" s="6">
        <v>24.372648071934702</v>
      </c>
      <c r="G290" s="6">
        <v>75.627351928065295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22334.3102631</v>
      </c>
      <c r="E291" s="6">
        <v>28038.527528400002</v>
      </c>
      <c r="F291" s="6">
        <v>44.338002864846999</v>
      </c>
      <c r="G291" s="6">
        <v>55.661997135153001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17875.2218445</v>
      </c>
      <c r="E292" s="6">
        <v>33771.9403637</v>
      </c>
      <c r="F292" s="6">
        <v>34.610269142070997</v>
      </c>
      <c r="G292" s="6">
        <v>65.389730857928996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19019.711951699999</v>
      </c>
      <c r="E293" s="6">
        <v>19248.4886415</v>
      </c>
      <c r="F293" s="6">
        <v>49.7010877357</v>
      </c>
      <c r="G293" s="6">
        <v>50.2989122643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12479.517062999999</v>
      </c>
      <c r="E294" s="6">
        <v>25129.282343700001</v>
      </c>
      <c r="F294" s="6">
        <v>33.182439375548803</v>
      </c>
      <c r="G294" s="6">
        <v>66.817560624451204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6922.0124317</v>
      </c>
      <c r="E295" s="6">
        <v>11051.689916400001</v>
      </c>
      <c r="F295" s="6">
        <v>38.511889746698301</v>
      </c>
      <c r="G295" s="6">
        <v>61.488110253301699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4802.4962894999999</v>
      </c>
      <c r="E296" s="6">
        <v>9536.8013678999996</v>
      </c>
      <c r="F296" s="6">
        <v>33.491851583272002</v>
      </c>
      <c r="G296" s="6">
        <v>66.508148416728005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7875.0688498999998</v>
      </c>
      <c r="E297" s="6">
        <v>9616.8590365</v>
      </c>
      <c r="F297" s="6">
        <v>45.021160051905298</v>
      </c>
      <c r="G297" s="6">
        <v>54.978839948094702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14236.417486099999</v>
      </c>
      <c r="E298" s="6">
        <v>35132.6546246</v>
      </c>
      <c r="F298" s="6">
        <v>28.836712697734601</v>
      </c>
      <c r="G298" s="6">
        <v>71.163287302265402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11109.401890700001</v>
      </c>
      <c r="E299" s="6">
        <v>16291.431469499999</v>
      </c>
      <c r="F299" s="6">
        <v>40.544029244148902</v>
      </c>
      <c r="G299" s="6">
        <v>59.455970755851098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8441.2771040000007</v>
      </c>
      <c r="E300" s="6">
        <v>19888.889531299999</v>
      </c>
      <c r="F300" s="6">
        <v>29.796072902310399</v>
      </c>
      <c r="G300" s="6">
        <v>70.203927097689601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36318.351636599997</v>
      </c>
      <c r="E301" s="6">
        <v>42136.917371000003</v>
      </c>
      <c r="F301" s="6">
        <v>46.291794159907603</v>
      </c>
      <c r="G301" s="6">
        <v>53.708205840092397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12288.342740300001</v>
      </c>
      <c r="E302" s="6">
        <v>28899.388261</v>
      </c>
      <c r="F302" s="6">
        <v>29.834959201593701</v>
      </c>
      <c r="G302" s="6">
        <v>70.165040798406295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25561.647431699999</v>
      </c>
      <c r="E303" s="6">
        <v>34815.358894500001</v>
      </c>
      <c r="F303" s="6">
        <v>42.336725497116603</v>
      </c>
      <c r="G303" s="6">
        <v>57.663274502883397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16612.826486400001</v>
      </c>
      <c r="E304" s="6">
        <v>50234.1671881</v>
      </c>
      <c r="F304" s="6">
        <v>24.852017380606998</v>
      </c>
      <c r="G304" s="6">
        <v>75.147982619393005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19817.256286899999</v>
      </c>
      <c r="E305" s="6">
        <v>25882.026382399999</v>
      </c>
      <c r="F305" s="6">
        <v>43.364479986056502</v>
      </c>
      <c r="G305" s="6">
        <v>56.635520013943498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9383.7546564000004</v>
      </c>
      <c r="E306" s="6">
        <v>21071.9626747</v>
      </c>
      <c r="F306" s="6">
        <v>30.811143124242701</v>
      </c>
      <c r="G306" s="6">
        <v>69.188856875757295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44024.100117000002</v>
      </c>
      <c r="E307" s="6">
        <v>48722.570030900002</v>
      </c>
      <c r="F307" s="6">
        <v>47.467041185194297</v>
      </c>
      <c r="G307" s="6">
        <v>52.532958814805703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40955.666161399997</v>
      </c>
      <c r="E308" s="6">
        <v>99880.663689399997</v>
      </c>
      <c r="F308" s="6">
        <v>29.080327643291898</v>
      </c>
      <c r="G308" s="6">
        <v>70.919672356708105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4958.8866338999997</v>
      </c>
      <c r="E309" s="6">
        <v>3141.5561674999999</v>
      </c>
      <c r="F309" s="6">
        <v>61.217476074801198</v>
      </c>
      <c r="G309" s="6">
        <v>38.782523925198802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24010.028395900001</v>
      </c>
      <c r="E310" s="6">
        <v>40812.528797699997</v>
      </c>
      <c r="F310" s="6">
        <v>37.039619285908898</v>
      </c>
      <c r="G310" s="6">
        <v>62.960380714091102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15511.0907675</v>
      </c>
      <c r="E311" s="6">
        <v>13720.0522907</v>
      </c>
      <c r="F311" s="6">
        <v>53.063579267553799</v>
      </c>
      <c r="G311" s="6">
        <v>46.936420732446201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33330.847844600001</v>
      </c>
      <c r="E312" s="6">
        <v>78286.009098499999</v>
      </c>
      <c r="F312" s="6">
        <v>29.861840547607802</v>
      </c>
      <c r="G312" s="6">
        <v>70.138159452392202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18530.933355000001</v>
      </c>
      <c r="E313" s="6">
        <v>24674.4473722</v>
      </c>
      <c r="F313" s="6">
        <v>42.890336905037003</v>
      </c>
      <c r="G313" s="6">
        <v>57.109663094962997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17656.509346700001</v>
      </c>
      <c r="E314" s="6">
        <v>52561.109927899997</v>
      </c>
      <c r="F314" s="6">
        <v>25.145411549273302</v>
      </c>
      <c r="G314" s="6">
        <v>74.854588450726695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11905.171585100001</v>
      </c>
      <c r="E315" s="6">
        <v>15924.0613457</v>
      </c>
      <c r="F315" s="6">
        <v>42.779373814231</v>
      </c>
      <c r="G315" s="6">
        <v>57.220626185769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29372.708875100001</v>
      </c>
      <c r="E316" s="6">
        <v>56657.058195999998</v>
      </c>
      <c r="F316" s="6">
        <v>34.142494946923101</v>
      </c>
      <c r="G316" s="6">
        <v>65.857505053076906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4077.6985856000001</v>
      </c>
      <c r="E317" s="6">
        <v>6186.4541636000004</v>
      </c>
      <c r="F317" s="6">
        <v>39.727571142370401</v>
      </c>
      <c r="G317" s="6">
        <v>60.272428857629599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5394.1455198000003</v>
      </c>
      <c r="E318" s="6">
        <v>11849.7017318</v>
      </c>
      <c r="F318" s="6">
        <v>31.2815663528885</v>
      </c>
      <c r="G318" s="6">
        <v>68.718433647111496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4759.7762659999999</v>
      </c>
      <c r="E319" s="6">
        <v>5789.1933330000002</v>
      </c>
      <c r="F319" s="6">
        <v>45.1207695816206</v>
      </c>
      <c r="G319" s="6">
        <v>54.8792304183794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8739.7024954000008</v>
      </c>
      <c r="E320" s="6">
        <v>32221.327904599999</v>
      </c>
      <c r="F320" s="6">
        <v>21.336627545873501</v>
      </c>
      <c r="G320" s="6">
        <v>78.663372454126502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1920.0995413999999</v>
      </c>
      <c r="E321" s="6">
        <v>2322.6027420999999</v>
      </c>
      <c r="F321" s="6">
        <v>45.256523156652499</v>
      </c>
      <c r="G321" s="6">
        <v>54.743476843347601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5110.6662397</v>
      </c>
      <c r="E322" s="6">
        <v>14554.6314733</v>
      </c>
      <c r="F322" s="6">
        <v>25.988247492035299</v>
      </c>
      <c r="G322" s="6">
        <v>74.011752507964701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16809.464203399999</v>
      </c>
      <c r="E323" s="6">
        <v>23516.5045116</v>
      </c>
      <c r="F323" s="6">
        <v>41.683968765138196</v>
      </c>
      <c r="G323" s="6">
        <v>58.316031234861804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15346.0119431</v>
      </c>
      <c r="E324" s="6">
        <v>49777.0193449</v>
      </c>
      <c r="F324" s="6">
        <v>23.564646238953198</v>
      </c>
      <c r="G324" s="6">
        <v>76.435353761046798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9343.4864852999999</v>
      </c>
      <c r="E325" s="6">
        <v>13995.181892799999</v>
      </c>
      <c r="F325" s="6">
        <v>40.034359861197203</v>
      </c>
      <c r="G325" s="6">
        <v>59.965640138802797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5536.7342482000004</v>
      </c>
      <c r="E326" s="6">
        <v>14566.5973743</v>
      </c>
      <c r="F326" s="6">
        <v>27.541376485095601</v>
      </c>
      <c r="G326" s="6">
        <v>72.458623514904403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9034.6323675999993</v>
      </c>
      <c r="E327" s="6">
        <v>10046.3705532</v>
      </c>
      <c r="F327" s="6">
        <v>47.348833838033997</v>
      </c>
      <c r="G327" s="6">
        <v>52.651166161966003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10533.067922</v>
      </c>
      <c r="E328" s="6">
        <v>20274.929158200001</v>
      </c>
      <c r="F328" s="6">
        <v>34.189395352707002</v>
      </c>
      <c r="G328" s="6">
        <v>65.810604647293005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25996.4792839</v>
      </c>
      <c r="E329" s="6">
        <v>40407.096203300003</v>
      </c>
      <c r="F329" s="6">
        <v>39.1492161275429</v>
      </c>
      <c r="G329" s="6">
        <v>60.8507838724571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11937.519193800001</v>
      </c>
      <c r="E330" s="6">
        <v>29725.905321499999</v>
      </c>
      <c r="F330" s="6">
        <v>28.652275545463599</v>
      </c>
      <c r="G330" s="6">
        <v>71.347724454536404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5060.3341880999997</v>
      </c>
      <c r="E331" s="6">
        <v>5152.5446029000004</v>
      </c>
      <c r="F331" s="6">
        <v>49.5485581651999</v>
      </c>
      <c r="G331" s="6">
        <v>50.4514418348001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4027.0992391999998</v>
      </c>
      <c r="E332" s="6">
        <v>10752.0219727</v>
      </c>
      <c r="F332" s="6">
        <v>27.248570340957901</v>
      </c>
      <c r="G332" s="6">
        <v>72.751429659042103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35617.400666900001</v>
      </c>
      <c r="E333" s="6">
        <v>43399.055514899999</v>
      </c>
      <c r="F333" s="6">
        <v>45.075927709225503</v>
      </c>
      <c r="G333" s="6">
        <v>54.924072290774497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24324.436249300001</v>
      </c>
      <c r="E334" s="6">
        <v>51231.107570799999</v>
      </c>
      <c r="F334" s="6">
        <v>32.194111801004603</v>
      </c>
      <c r="G334" s="6">
        <v>67.805888198995405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51908.590676400003</v>
      </c>
      <c r="E335" s="6">
        <v>48567.777224199999</v>
      </c>
      <c r="F335" s="6">
        <v>51.662487170866399</v>
      </c>
      <c r="G335" s="6">
        <v>48.337512829133601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30249.277999000002</v>
      </c>
      <c r="E336" s="6">
        <v>56291.354096499999</v>
      </c>
      <c r="F336" s="6">
        <v>34.953844531224497</v>
      </c>
      <c r="G336" s="6">
        <v>65.046155468775595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25300.090127799998</v>
      </c>
      <c r="E337" s="6">
        <v>27757.979530000001</v>
      </c>
      <c r="F337" s="6">
        <v>47.683774194903599</v>
      </c>
      <c r="G337" s="6">
        <v>52.316225805096401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14598.4567355</v>
      </c>
      <c r="E338" s="6">
        <v>41604.473612399997</v>
      </c>
      <c r="F338" s="6">
        <v>25.974547314765498</v>
      </c>
      <c r="G338" s="6">
        <v>74.025452685234498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16228.5189163</v>
      </c>
      <c r="E339" s="6">
        <v>19374.0293633</v>
      </c>
      <c r="F339" s="6">
        <v>45.5824644597107</v>
      </c>
      <c r="G339" s="6">
        <v>54.4175355402893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13157.379530099999</v>
      </c>
      <c r="E340" s="6">
        <v>35968.072193200001</v>
      </c>
      <c r="F340" s="6">
        <v>26.783223499316001</v>
      </c>
      <c r="G340" s="6">
        <v>73.216776500684006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2745.4681912999999</v>
      </c>
      <c r="E341" s="6">
        <v>3844.5584315000001</v>
      </c>
      <c r="F341" s="6">
        <v>41.6609575111776</v>
      </c>
      <c r="G341" s="6">
        <v>58.3390424888224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1550.9334064</v>
      </c>
      <c r="E342" s="6">
        <v>5188.0399745000004</v>
      </c>
      <c r="F342" s="6">
        <v>23.014386891566399</v>
      </c>
      <c r="G342" s="6">
        <v>76.985613108433597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1547.4572694000001</v>
      </c>
      <c r="E343" s="6">
        <v>1583.3927255999999</v>
      </c>
      <c r="F343" s="6">
        <v>49.4261070275262</v>
      </c>
      <c r="G343" s="6">
        <v>50.5738929724738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2012.0271001000001</v>
      </c>
      <c r="E344" s="6">
        <v>5562.1229057999999</v>
      </c>
      <c r="F344" s="6">
        <v>26.564394665179599</v>
      </c>
      <c r="G344" s="6">
        <v>73.435605334820394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2590.7728324</v>
      </c>
      <c r="E345" s="6">
        <v>2508.2208150000001</v>
      </c>
      <c r="F345" s="6">
        <v>50.809493236396698</v>
      </c>
      <c r="G345" s="6">
        <v>49.190506763603302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3194.5267183999999</v>
      </c>
      <c r="E346" s="6">
        <v>7570.4796358000003</v>
      </c>
      <c r="F346" s="6">
        <v>29.6751029520168</v>
      </c>
      <c r="G346" s="6">
        <v>70.3248970479832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3349.7185724000001</v>
      </c>
      <c r="E347" s="6">
        <v>4322.7517392999998</v>
      </c>
      <c r="F347" s="6">
        <v>43.658931691034397</v>
      </c>
      <c r="G347" s="6">
        <v>56.341068308965603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2376.3868007000001</v>
      </c>
      <c r="E348" s="6">
        <v>6554.1428908999997</v>
      </c>
      <c r="F348" s="6">
        <v>26.6096959840491</v>
      </c>
      <c r="G348" s="6">
        <v>73.390304015950903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10003.8308698</v>
      </c>
      <c r="E349" s="6">
        <v>12547.926573999999</v>
      </c>
      <c r="F349" s="6">
        <v>44.359429169677803</v>
      </c>
      <c r="G349" s="6">
        <v>55.640570830322197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3682.4303034</v>
      </c>
      <c r="E350" s="6">
        <v>8657.8122509000004</v>
      </c>
      <c r="F350" s="6">
        <v>29.840825957807802</v>
      </c>
      <c r="G350" s="6">
        <v>70.159174042192205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2618.2424335000001</v>
      </c>
      <c r="E351" s="6">
        <v>3863.3913252000002</v>
      </c>
      <c r="F351" s="6">
        <v>40.394791359287403</v>
      </c>
      <c r="G351" s="6">
        <v>59.605208640712597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8999.1564675000009</v>
      </c>
      <c r="E352" s="6">
        <v>21826.209773800001</v>
      </c>
      <c r="F352" s="6">
        <v>29.193996908438599</v>
      </c>
      <c r="G352" s="6">
        <v>70.806003091561394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2341.2289178999999</v>
      </c>
      <c r="E353" s="6">
        <v>1764.8467413000001</v>
      </c>
      <c r="F353" s="6">
        <v>57.018650220296898</v>
      </c>
      <c r="G353" s="6">
        <v>42.981349779703102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8614.5352275999994</v>
      </c>
      <c r="E354" s="6">
        <v>22176.389109799999</v>
      </c>
      <c r="F354" s="6">
        <v>27.9775141960789</v>
      </c>
      <c r="G354" s="6">
        <v>72.0224858039211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1604.5795215000001</v>
      </c>
      <c r="E355" s="6">
        <v>883.40792929999998</v>
      </c>
      <c r="F355" s="6">
        <v>64.4930713369979</v>
      </c>
      <c r="G355" s="6">
        <v>35.5069286630021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6892.9966538999997</v>
      </c>
      <c r="E356" s="6">
        <v>17137.015895500001</v>
      </c>
      <c r="F356" s="6">
        <v>28.684948206870999</v>
      </c>
      <c r="G356" s="6">
        <v>71.315051793129001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4145.3306676000002</v>
      </c>
      <c r="E357" s="6">
        <v>8481.6492985999994</v>
      </c>
      <c r="F357" s="6">
        <v>32.829153754074603</v>
      </c>
      <c r="G357" s="6">
        <v>67.170846245925304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5696.5586030000004</v>
      </c>
      <c r="E358" s="6">
        <v>14308.461430699999</v>
      </c>
      <c r="F358" s="6">
        <v>28.475645579978</v>
      </c>
      <c r="G358" s="6">
        <v>71.524354420021993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970.93098950000001</v>
      </c>
      <c r="E359" s="6">
        <v>324.1550871</v>
      </c>
      <c r="F359" s="6">
        <v>74.970382821888805</v>
      </c>
      <c r="G359" s="6">
        <v>25.029617178111199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7790.0012419000004</v>
      </c>
      <c r="E360" s="6">
        <v>17169.912686</v>
      </c>
      <c r="F360" s="6">
        <v>31.210048497772998</v>
      </c>
      <c r="G360" s="6">
        <v>68.789951502226998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589.76453019999997</v>
      </c>
      <c r="E361" s="6">
        <v>188.48022069999999</v>
      </c>
      <c r="F361" s="6">
        <v>75.781369487936502</v>
      </c>
      <c r="G361" s="6">
        <v>24.218630512063498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6864.455003</v>
      </c>
      <c r="E362" s="6">
        <v>14347.3002445</v>
      </c>
      <c r="F362" s="6">
        <v>32.3615604786362</v>
      </c>
      <c r="G362" s="6">
        <v>67.638439521363793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1904.8599615000001</v>
      </c>
      <c r="E363" s="6">
        <v>484.43681770000001</v>
      </c>
      <c r="F363" s="6">
        <v>79.724711391349103</v>
      </c>
      <c r="G363" s="6">
        <v>20.2752886086509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14060.705107100001</v>
      </c>
      <c r="E364" s="6">
        <v>23782.9981118</v>
      </c>
      <c r="F364" s="6">
        <v>37.154675444335901</v>
      </c>
      <c r="G364" s="6">
        <v>62.845324555664099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2626.8324305000001</v>
      </c>
      <c r="E365" s="6">
        <v>596.19868980000001</v>
      </c>
      <c r="F365" s="6">
        <v>81.501925747942906</v>
      </c>
      <c r="G365" s="6">
        <v>18.498074252056998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12606.983043800001</v>
      </c>
      <c r="E366" s="6">
        <v>26713.985840199999</v>
      </c>
      <c r="F366" s="6">
        <v>32.061730424272099</v>
      </c>
      <c r="G366" s="6">
        <v>67.938269575727901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1624.7691230999999</v>
      </c>
      <c r="E367" s="6">
        <v>579.15482459999998</v>
      </c>
      <c r="F367" s="6">
        <v>73.721651093977101</v>
      </c>
      <c r="G367" s="6">
        <v>26.278348906022899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13879.9587603</v>
      </c>
      <c r="E368" s="6">
        <v>22641.1172907</v>
      </c>
      <c r="F368" s="6">
        <v>38.005339001833597</v>
      </c>
      <c r="G368" s="6">
        <v>61.994660998166403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726.31812420000006</v>
      </c>
      <c r="E369" s="6">
        <v>562.58056810000005</v>
      </c>
      <c r="F369" s="6">
        <v>56.351839639460501</v>
      </c>
      <c r="G369" s="6">
        <v>43.648160360539499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2714.3717535999999</v>
      </c>
      <c r="E370" s="6">
        <v>6244.7295571000004</v>
      </c>
      <c r="F370" s="6">
        <v>30.297366437392402</v>
      </c>
      <c r="G370" s="6">
        <v>69.702633562607602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15037.3321552</v>
      </c>
      <c r="E371" s="6">
        <v>16025.8693009</v>
      </c>
      <c r="F371" s="6">
        <v>48.408829258798299</v>
      </c>
      <c r="G371" s="6">
        <v>51.591170741201701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37056.346724900002</v>
      </c>
      <c r="E372" s="6">
        <v>83942.451811499996</v>
      </c>
      <c r="F372" s="6">
        <v>30.625384031191299</v>
      </c>
      <c r="G372" s="6">
        <v>69.374615968808698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2153.2386940000001</v>
      </c>
      <c r="E373" s="6">
        <v>546.88028110000005</v>
      </c>
      <c r="F373" s="6">
        <v>79.746067260619697</v>
      </c>
      <c r="G373" s="6">
        <v>20.2539327393803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30523.9812361</v>
      </c>
      <c r="E374" s="6">
        <v>53543.899790299998</v>
      </c>
      <c r="F374" s="6">
        <v>36.308731543399396</v>
      </c>
      <c r="G374" s="6">
        <v>63.691268456600604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1566.9113689000001</v>
      </c>
      <c r="E375" s="6">
        <v>1369.7856468</v>
      </c>
      <c r="F375" s="6">
        <v>53.356248891971802</v>
      </c>
      <c r="G375" s="6">
        <v>46.643751108028198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9259.3442653000002</v>
      </c>
      <c r="E376" s="6">
        <v>19329.958716100002</v>
      </c>
      <c r="F376" s="6">
        <v>32.387443203229097</v>
      </c>
      <c r="G376" s="6">
        <v>67.612556796770903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2323.6317597000002</v>
      </c>
      <c r="E377" s="6">
        <v>1742.0065571</v>
      </c>
      <c r="F377" s="6">
        <v>57.152938324550597</v>
      </c>
      <c r="G377" s="6">
        <v>42.847061675449403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17344.498112900001</v>
      </c>
      <c r="E378" s="6">
        <v>28699.863568100001</v>
      </c>
      <c r="F378" s="6">
        <v>37.669103185889398</v>
      </c>
      <c r="G378" s="6">
        <v>62.330896814110602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7160.9858469000001</v>
      </c>
      <c r="E379" s="6">
        <v>6071.4763094</v>
      </c>
      <c r="F379" s="6">
        <v>54.116805794080001</v>
      </c>
      <c r="G379" s="6">
        <v>45.883194205919999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15866.544586800001</v>
      </c>
      <c r="E380" s="6">
        <v>33424.993259499999</v>
      </c>
      <c r="F380" s="6">
        <v>32.189185568270901</v>
      </c>
      <c r="G380" s="6">
        <v>67.810814431729099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2058.7764109</v>
      </c>
      <c r="E381" s="6">
        <v>640.93891970000004</v>
      </c>
      <c r="F381" s="6">
        <v>76.259018407042404</v>
      </c>
      <c r="G381" s="6">
        <v>23.740981592957599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14049.4490033</v>
      </c>
      <c r="E382" s="6">
        <v>22940.8356666</v>
      </c>
      <c r="F382" s="6">
        <v>37.981456830291499</v>
      </c>
      <c r="G382" s="6">
        <v>62.018543169708501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3657.2702641999999</v>
      </c>
      <c r="E383" s="6">
        <v>2430.0367255000001</v>
      </c>
      <c r="F383" s="6">
        <v>60.080266534746301</v>
      </c>
      <c r="G383" s="6">
        <v>39.919733465253699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3706.8530710999999</v>
      </c>
      <c r="E384" s="6">
        <v>6566.8399372000003</v>
      </c>
      <c r="F384" s="6">
        <v>36.081018462448498</v>
      </c>
      <c r="G384" s="6">
        <v>63.918981537551502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5209.0889067999997</v>
      </c>
      <c r="E385" s="6">
        <v>3740.6887249000001</v>
      </c>
      <c r="F385" s="6">
        <v>58.203556793963998</v>
      </c>
      <c r="G385" s="6">
        <v>41.796443206036002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16327.870729099999</v>
      </c>
      <c r="E386" s="6">
        <v>35456.351640499997</v>
      </c>
      <c r="F386" s="6">
        <v>31.530589785751602</v>
      </c>
      <c r="G386" s="6">
        <v>68.469410214248398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14173.559055899999</v>
      </c>
      <c r="E387" s="6">
        <v>22802.341993599999</v>
      </c>
      <c r="F387" s="6">
        <v>38.331882803682603</v>
      </c>
      <c r="G387" s="6">
        <v>61.668117196317397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5358.0271874</v>
      </c>
      <c r="E388" s="6">
        <v>17168.071765500001</v>
      </c>
      <c r="F388" s="6">
        <v>23.7858636713047</v>
      </c>
      <c r="G388" s="6">
        <v>76.214136328695204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9901.3780707000005</v>
      </c>
      <c r="E389" s="6">
        <v>11602.0482983</v>
      </c>
      <c r="F389" s="6">
        <v>46.045583158664101</v>
      </c>
      <c r="G389" s="6">
        <v>53.954416841335899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5977.6646512999996</v>
      </c>
      <c r="E390" s="6">
        <v>15655.908984600001</v>
      </c>
      <c r="F390" s="6">
        <v>27.631424894961999</v>
      </c>
      <c r="G390" s="6">
        <v>72.368575105038005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900.10346030000005</v>
      </c>
      <c r="E391" s="6">
        <v>1225.2611041</v>
      </c>
      <c r="F391" s="6">
        <v>42.350544249057002</v>
      </c>
      <c r="G391" s="6">
        <v>57.649455750942998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4729.0056299999997</v>
      </c>
      <c r="E392" s="6">
        <v>9429.6298029000009</v>
      </c>
      <c r="F392" s="6">
        <v>33.400151112100502</v>
      </c>
      <c r="G392" s="6">
        <v>66.599848887899498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2013.6364484999999</v>
      </c>
      <c r="E393" s="6">
        <v>2210.6436420999999</v>
      </c>
      <c r="F393" s="6">
        <v>47.668156592665497</v>
      </c>
      <c r="G393" s="6">
        <v>52.331843407334503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5505.6816157000003</v>
      </c>
      <c r="E394" s="6">
        <v>15113.0382949</v>
      </c>
      <c r="F394" s="6">
        <v>26.702344469355499</v>
      </c>
      <c r="G394" s="6">
        <v>73.297655530644505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15150.650671900001</v>
      </c>
      <c r="E395" s="6">
        <v>15268.6012424</v>
      </c>
      <c r="F395" s="6">
        <v>49.806125129519501</v>
      </c>
      <c r="G395" s="6">
        <v>50.193874870480499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3883.9595313999998</v>
      </c>
      <c r="E396" s="6">
        <v>9370.7885559999995</v>
      </c>
      <c r="F396" s="6">
        <v>29.302401718913899</v>
      </c>
      <c r="G396" s="6">
        <v>70.697598281086101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3956.6472872999998</v>
      </c>
      <c r="E397" s="6">
        <v>2865.5130491</v>
      </c>
      <c r="F397" s="6">
        <v>57.996984711559698</v>
      </c>
      <c r="G397" s="6">
        <v>42.003015288440302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15808.571049599999</v>
      </c>
      <c r="E398" s="6">
        <v>46325.268616000001</v>
      </c>
      <c r="F398" s="6">
        <v>25.442771820767302</v>
      </c>
      <c r="G398" s="6">
        <v>74.557228179232695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2961.1829423999998</v>
      </c>
      <c r="E399" s="6">
        <v>509.99560350000002</v>
      </c>
      <c r="F399" s="6">
        <v>85.307710428713506</v>
      </c>
      <c r="G399" s="6">
        <v>14.6922895712865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21356.658331099999</v>
      </c>
      <c r="E400" s="6">
        <v>42912.163100799997</v>
      </c>
      <c r="F400" s="6">
        <v>33.230200671611499</v>
      </c>
      <c r="G400" s="6">
        <v>66.769799328388501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422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415</v>
      </c>
      <c r="F410" s="5" t="s">
        <v>385</v>
      </c>
      <c r="G410" s="5" t="s">
        <v>416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30.08642</v>
      </c>
      <c r="E411" s="6">
        <v>49.294238999999997</v>
      </c>
      <c r="F411" s="6">
        <v>37.9014490166931</v>
      </c>
      <c r="G411" s="6">
        <v>62.0985509833069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94.662782300000003</v>
      </c>
      <c r="E412" s="6">
        <v>200.9565657</v>
      </c>
      <c r="F412" s="6">
        <v>32.021849361497097</v>
      </c>
      <c r="G412" s="6">
        <v>67.978150638502896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93.417087499999994</v>
      </c>
      <c r="E413" s="6">
        <v>88.321610000000007</v>
      </c>
      <c r="F413" s="6">
        <v>51.401869158878498</v>
      </c>
      <c r="G413" s="6">
        <v>48.598130841121502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203.81909999999999</v>
      </c>
      <c r="E414" s="6">
        <v>439.90955750000001</v>
      </c>
      <c r="F414" s="6">
        <v>31.662269129287601</v>
      </c>
      <c r="G414" s="6">
        <v>68.337730870712406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112.6092898</v>
      </c>
      <c r="E415" s="6">
        <v>84.530157500000001</v>
      </c>
      <c r="F415" s="6">
        <v>57.121642239685798</v>
      </c>
      <c r="G415" s="6">
        <v>42.878357760314202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168.97926799999999</v>
      </c>
      <c r="E416" s="6">
        <v>313.88128849999998</v>
      </c>
      <c r="F416" s="6">
        <v>34.995458984026598</v>
      </c>
      <c r="G416" s="6">
        <v>65.004541015973402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14.268293099999999</v>
      </c>
      <c r="F417" s="6">
        <v>40</v>
      </c>
      <c r="G417" s="6">
        <v>60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7.9268295000000002</v>
      </c>
      <c r="E418" s="6">
        <v>9.5121953999999995</v>
      </c>
      <c r="F418" s="6">
        <v>45.454545454545503</v>
      </c>
      <c r="G418" s="6">
        <v>54.545454545454497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1656.5497524</v>
      </c>
      <c r="E419" s="6">
        <v>1484.5625809000001</v>
      </c>
      <c r="F419" s="6">
        <v>52.737679414975197</v>
      </c>
      <c r="G419" s="6">
        <v>47.262320585024803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1228.0977686000001</v>
      </c>
      <c r="E420" s="6">
        <v>2411.7899003000002</v>
      </c>
      <c r="F420" s="6">
        <v>33.739990909421103</v>
      </c>
      <c r="G420" s="6">
        <v>66.260009090578905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163.9167377</v>
      </c>
      <c r="E421" s="6">
        <v>164.0748141</v>
      </c>
      <c r="F421" s="6">
        <v>49.975902367129201</v>
      </c>
      <c r="G421" s="6">
        <v>50.024097632870799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903.80955789999996</v>
      </c>
      <c r="E422" s="6">
        <v>1731.1988908000001</v>
      </c>
      <c r="F422" s="6">
        <v>34.300062997744902</v>
      </c>
      <c r="G422" s="6">
        <v>65.699937002255098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1423.0139492000001</v>
      </c>
      <c r="E423" s="6">
        <v>1061.1775279000001</v>
      </c>
      <c r="F423" s="6">
        <v>57.282780426458899</v>
      </c>
      <c r="G423" s="6">
        <v>42.717219573541101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1493.7378093</v>
      </c>
      <c r="E424" s="6">
        <v>2932.0707093000001</v>
      </c>
      <c r="F424" s="6">
        <v>33.750619870299097</v>
      </c>
      <c r="G424" s="6">
        <v>66.249380129700896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575.67773560000001</v>
      </c>
      <c r="E425" s="6">
        <v>438.52567320000003</v>
      </c>
      <c r="F425" s="6">
        <v>56.7615658362989</v>
      </c>
      <c r="G425" s="6">
        <v>43.2384341637011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557.63141159999998</v>
      </c>
      <c r="E426" s="6">
        <v>1176.6203247999999</v>
      </c>
      <c r="F426" s="6">
        <v>32.154006243496397</v>
      </c>
      <c r="G426" s="6">
        <v>67.845993756503603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423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415</v>
      </c>
      <c r="F436" s="5" t="s">
        <v>385</v>
      </c>
      <c r="G436" s="5" t="s">
        <v>416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4064.7831676000001</v>
      </c>
      <c r="E437" s="6">
        <v>3384.7548956999999</v>
      </c>
      <c r="F437" s="6">
        <v>54.564231138371802</v>
      </c>
      <c r="G437" s="6">
        <v>45.435768861628198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4658.6645271999996</v>
      </c>
      <c r="E438" s="6">
        <v>9215.9394322999997</v>
      </c>
      <c r="F438" s="6">
        <v>33.576918957821398</v>
      </c>
      <c r="G438" s="6">
        <v>66.423081042178595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681.22845029999996</v>
      </c>
      <c r="E439" s="6">
        <v>632.82495029999995</v>
      </c>
      <c r="F439" s="6">
        <v>51.841763050797603</v>
      </c>
      <c r="G439" s="6">
        <v>48.158236949202397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5496.9236639999999</v>
      </c>
      <c r="E440" s="6">
        <v>12340.022936900001</v>
      </c>
      <c r="F440" s="6">
        <v>30.817626957085999</v>
      </c>
      <c r="G440" s="6">
        <v>69.182373042913994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457.26128540000002</v>
      </c>
      <c r="E441" s="6">
        <v>391.61186199999997</v>
      </c>
      <c r="F441" s="6">
        <v>53.866857115287303</v>
      </c>
      <c r="G441" s="6">
        <v>46.133142884712697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2604.4149428999999</v>
      </c>
      <c r="E442" s="6">
        <v>5995.7119134000004</v>
      </c>
      <c r="F442" s="6">
        <v>30.283447981841601</v>
      </c>
      <c r="G442" s="6">
        <v>69.716552018158396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91.665836999999996</v>
      </c>
      <c r="E443" s="6">
        <v>90.53416</v>
      </c>
      <c r="F443" s="6">
        <v>50.3105590062112</v>
      </c>
      <c r="G443" s="6">
        <v>49.6894409937888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365.53167100000002</v>
      </c>
      <c r="E444" s="6">
        <v>849.88942699999996</v>
      </c>
      <c r="F444" s="6">
        <v>30.074487895716899</v>
      </c>
      <c r="G444" s="6">
        <v>69.925512104283101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1225.3233389</v>
      </c>
      <c r="E445" s="6">
        <v>753.08237789999998</v>
      </c>
      <c r="F445" s="6">
        <v>61.934886686534497</v>
      </c>
      <c r="G445" s="6">
        <v>38.065113313465503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3872.7093368999999</v>
      </c>
      <c r="E446" s="6">
        <v>7619.8849449999998</v>
      </c>
      <c r="F446" s="6">
        <v>33.697433685614698</v>
      </c>
      <c r="G446" s="6">
        <v>66.302566314385302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122.1522196</v>
      </c>
      <c r="E447" s="6">
        <v>154.8854743</v>
      </c>
      <c r="F447" s="6">
        <v>44.092274188541403</v>
      </c>
      <c r="G447" s="6">
        <v>55.907725811458597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307.61469849999997</v>
      </c>
      <c r="E448" s="6">
        <v>894.28312340000002</v>
      </c>
      <c r="F448" s="6">
        <v>25.594080702610199</v>
      </c>
      <c r="G448" s="6">
        <v>74.405919297389801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330.84085709999999</v>
      </c>
      <c r="E449" s="6">
        <v>324.7158106</v>
      </c>
      <c r="F449" s="6">
        <v>50.467163771019898</v>
      </c>
      <c r="G449" s="6">
        <v>49.532836228980102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983.25432479999995</v>
      </c>
      <c r="E450" s="6">
        <v>1614.1890080000001</v>
      </c>
      <c r="F450" s="6">
        <v>37.854697824728603</v>
      </c>
      <c r="G450" s="6">
        <v>62.145302175271397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540.51461380000001</v>
      </c>
      <c r="E451" s="6">
        <v>286.84147209999998</v>
      </c>
      <c r="F451" s="6">
        <v>65.330348445074506</v>
      </c>
      <c r="G451" s="6">
        <v>34.669651554925501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2064.0962856000001</v>
      </c>
      <c r="E452" s="6">
        <v>3340.5476302000002</v>
      </c>
      <c r="F452" s="6">
        <v>38.191161485510598</v>
      </c>
      <c r="G452" s="6">
        <v>61.808838514489402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424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965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425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426</v>
      </c>
      <c r="F16" s="5" t="s">
        <v>385</v>
      </c>
      <c r="G16" s="5" t="s">
        <v>427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1252663.5201615</v>
      </c>
      <c r="E17" s="6">
        <v>764674.34973550006</v>
      </c>
      <c r="F17" s="6">
        <v>62.094879536736101</v>
      </c>
      <c r="G17" s="6">
        <v>37.905120463263899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1608733.6022407999</v>
      </c>
      <c r="E18" s="6">
        <v>2775729.6698457999</v>
      </c>
      <c r="F18" s="6">
        <v>36.691688409906398</v>
      </c>
      <c r="G18" s="6">
        <v>63.308311590093602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4780.2528196000003</v>
      </c>
      <c r="E19" s="6">
        <v>2669.2852437000001</v>
      </c>
      <c r="F19" s="6">
        <v>64.168446136946699</v>
      </c>
      <c r="G19" s="6">
        <v>35.831553863053301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5245.3718872999998</v>
      </c>
      <c r="E20" s="6">
        <v>8629.2320722000004</v>
      </c>
      <c r="F20" s="6">
        <v>37.805561172133302</v>
      </c>
      <c r="G20" s="6">
        <v>62.194438827866698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1247883.2673418999</v>
      </c>
      <c r="E21" s="6">
        <v>762005.06449180003</v>
      </c>
      <c r="F21" s="6">
        <v>62.087193978752403</v>
      </c>
      <c r="G21" s="6">
        <v>37.912806021247597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1603488.2303535</v>
      </c>
      <c r="E22" s="6">
        <v>2767100.4377736002</v>
      </c>
      <c r="F22" s="6">
        <v>36.688152377437802</v>
      </c>
      <c r="G22" s="6">
        <v>63.311847622562198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428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426</v>
      </c>
      <c r="F32" s="5" t="s">
        <v>385</v>
      </c>
      <c r="G32" s="5" t="s">
        <v>427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1252663.5201615</v>
      </c>
      <c r="E33" s="6">
        <v>764674.34973550006</v>
      </c>
      <c r="F33" s="6">
        <v>62.094879536736101</v>
      </c>
      <c r="G33" s="6">
        <v>37.905120463263899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1608733.6022407999</v>
      </c>
      <c r="E34" s="6">
        <v>2775729.6698457999</v>
      </c>
      <c r="F34" s="6">
        <v>36.691688409906398</v>
      </c>
      <c r="G34" s="6">
        <v>63.308311590093602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7762.6710067000004</v>
      </c>
      <c r="E35" s="6">
        <v>4368.9263706000002</v>
      </c>
      <c r="F35" s="6">
        <v>63.987212609158099</v>
      </c>
      <c r="G35" s="6">
        <v>36.012787390841901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43162.844905600003</v>
      </c>
      <c r="E36" s="6">
        <v>71615.557717999996</v>
      </c>
      <c r="F36" s="6">
        <v>37.605371671835002</v>
      </c>
      <c r="G36" s="6">
        <v>62.394628328164998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2000.7848114999999</v>
      </c>
      <c r="E37" s="6">
        <v>1038.7705355000001</v>
      </c>
      <c r="F37" s="6">
        <v>65.824917893821095</v>
      </c>
      <c r="G37" s="6">
        <v>34.175082106178898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10007.049111599999</v>
      </c>
      <c r="E38" s="6">
        <v>17209.395547799999</v>
      </c>
      <c r="F38" s="6">
        <v>36.768392186537</v>
      </c>
      <c r="G38" s="6">
        <v>63.231607813463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6583.8695233999997</v>
      </c>
      <c r="E39" s="6">
        <v>3783.4866615999999</v>
      </c>
      <c r="F39" s="6">
        <v>63.505771441767003</v>
      </c>
      <c r="G39" s="6">
        <v>36.494228558232898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27522.156724699998</v>
      </c>
      <c r="E40" s="6">
        <v>48852.108194100001</v>
      </c>
      <c r="F40" s="6">
        <v>36.035903918631703</v>
      </c>
      <c r="G40" s="6">
        <v>63.964096081368297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3087.5643242000001</v>
      </c>
      <c r="E41" s="6">
        <v>1053.4403507</v>
      </c>
      <c r="F41" s="6">
        <v>74.560754372356797</v>
      </c>
      <c r="G41" s="6">
        <v>25.439245627643199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8386.3493753999992</v>
      </c>
      <c r="E42" s="6">
        <v>15052.64595</v>
      </c>
      <c r="F42" s="6">
        <v>35.779474584868503</v>
      </c>
      <c r="G42" s="6">
        <v>64.220525415131505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11930.9597455</v>
      </c>
      <c r="E43" s="6">
        <v>6441.7242308000004</v>
      </c>
      <c r="F43" s="6">
        <v>64.938578167949998</v>
      </c>
      <c r="G43" s="6">
        <v>35.061421832050002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38800.428855500002</v>
      </c>
      <c r="E44" s="6">
        <v>65349.822680400001</v>
      </c>
      <c r="F44" s="6">
        <v>37.254282426889503</v>
      </c>
      <c r="G44" s="6">
        <v>62.745717573110497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82238.730841800003</v>
      </c>
      <c r="E45" s="6">
        <v>53650.854918500001</v>
      </c>
      <c r="F45" s="6">
        <v>60.518788383727603</v>
      </c>
      <c r="G45" s="6">
        <v>39.481211616272397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172127.52585929999</v>
      </c>
      <c r="E46" s="6">
        <v>298235.88838389999</v>
      </c>
      <c r="F46" s="6">
        <v>36.5945821139698</v>
      </c>
      <c r="G46" s="6">
        <v>63.4054178860302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1888.3569903</v>
      </c>
      <c r="E47" s="6">
        <v>904.22680009999999</v>
      </c>
      <c r="F47" s="6">
        <v>67.620423666124594</v>
      </c>
      <c r="G47" s="6">
        <v>32.379576333875399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8336.3054135999992</v>
      </c>
      <c r="E48" s="6">
        <v>13129.110801999999</v>
      </c>
      <c r="F48" s="6">
        <v>38.835983098904897</v>
      </c>
      <c r="G48" s="6">
        <v>61.164016901095103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429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426</v>
      </c>
      <c r="F58" s="5" t="s">
        <v>385</v>
      </c>
      <c r="G58" s="5" t="s">
        <v>427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1247883.2673418999</v>
      </c>
      <c r="E59" s="6">
        <v>762005.06449180003</v>
      </c>
      <c r="F59" s="6">
        <v>62.087193978752403</v>
      </c>
      <c r="G59" s="6">
        <v>37.912806021247597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1603488.2303535</v>
      </c>
      <c r="E60" s="6">
        <v>2767100.4377736002</v>
      </c>
      <c r="F60" s="6">
        <v>36.688152377437802</v>
      </c>
      <c r="G60" s="6">
        <v>63.311847622562198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1072.1382002</v>
      </c>
      <c r="E61" s="6">
        <v>451.29487349999999</v>
      </c>
      <c r="F61" s="6">
        <v>70.376455566641397</v>
      </c>
      <c r="G61" s="6">
        <v>29.6235444333586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2018.7505437</v>
      </c>
      <c r="E62" s="6">
        <v>3742.8163832999999</v>
      </c>
      <c r="F62" s="6">
        <v>35.038220839537303</v>
      </c>
      <c r="G62" s="6">
        <v>64.961779160462797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3928.5353358000002</v>
      </c>
      <c r="E63" s="6">
        <v>1975.4763066</v>
      </c>
      <c r="F63" s="6">
        <v>66.540101438604907</v>
      </c>
      <c r="G63" s="6">
        <v>33.4598985613952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18101.270585900002</v>
      </c>
      <c r="E64" s="6">
        <v>30419.7177758</v>
      </c>
      <c r="F64" s="6">
        <v>37.3060632049866</v>
      </c>
      <c r="G64" s="6">
        <v>62.6939367950134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6829.0386798999998</v>
      </c>
      <c r="E65" s="6">
        <v>3988.5052968</v>
      </c>
      <c r="F65" s="6">
        <v>63.129289740898002</v>
      </c>
      <c r="G65" s="6">
        <v>36.870710259101998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36528.956937399998</v>
      </c>
      <c r="E66" s="6">
        <v>60412.499085299998</v>
      </c>
      <c r="F66" s="6">
        <v>37.681460993165103</v>
      </c>
      <c r="G66" s="6">
        <v>62.318539006834897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1379.9280279</v>
      </c>
      <c r="E67" s="6">
        <v>810.75417170000003</v>
      </c>
      <c r="F67" s="6">
        <v>62.990790181796498</v>
      </c>
      <c r="G67" s="6">
        <v>37.009209818203502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6998.6753885999997</v>
      </c>
      <c r="E68" s="6">
        <v>11617.6424145</v>
      </c>
      <c r="F68" s="6">
        <v>37.594305504574997</v>
      </c>
      <c r="G68" s="6">
        <v>62.405694495425003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2764.4982380000001</v>
      </c>
      <c r="E69" s="6">
        <v>1763.4714537</v>
      </c>
      <c r="F69" s="6">
        <v>61.0538149817448</v>
      </c>
      <c r="G69" s="6">
        <v>38.9461850182552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3900.5312205999999</v>
      </c>
      <c r="E70" s="6">
        <v>9226.4990911000004</v>
      </c>
      <c r="F70" s="6">
        <v>29.713736679068202</v>
      </c>
      <c r="G70" s="6">
        <v>70.286263320931795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13977.415701</v>
      </c>
      <c r="E71" s="6">
        <v>6997.7457826999998</v>
      </c>
      <c r="F71" s="6">
        <v>66.637940841895201</v>
      </c>
      <c r="G71" s="6">
        <v>33.362059158104799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39548.0059444</v>
      </c>
      <c r="E72" s="6">
        <v>58942.832575200002</v>
      </c>
      <c r="F72" s="6">
        <v>40.153994563189599</v>
      </c>
      <c r="G72" s="6">
        <v>59.846005436810401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6468.4384694</v>
      </c>
      <c r="E73" s="6">
        <v>3716.7177185999999</v>
      </c>
      <c r="F73" s="6">
        <v>63.508485780718999</v>
      </c>
      <c r="G73" s="6">
        <v>36.491514219281001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27088.724433700001</v>
      </c>
      <c r="E74" s="6">
        <v>48070.1193871</v>
      </c>
      <c r="F74" s="6">
        <v>36.041965331834</v>
      </c>
      <c r="G74" s="6">
        <v>63.958034668166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17211.369818200001</v>
      </c>
      <c r="E75" s="6">
        <v>7770.8859474999999</v>
      </c>
      <c r="F75" s="6">
        <v>68.894378392486004</v>
      </c>
      <c r="G75" s="6">
        <v>31.105621607513999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42793.622612899999</v>
      </c>
      <c r="E76" s="6">
        <v>46387.121617299999</v>
      </c>
      <c r="F76" s="6">
        <v>47.985271913001597</v>
      </c>
      <c r="G76" s="6">
        <v>52.014728086998304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852.74384499999996</v>
      </c>
      <c r="E77" s="6">
        <v>509.13400009999998</v>
      </c>
      <c r="F77" s="6">
        <v>62.615296083136201</v>
      </c>
      <c r="G77" s="6">
        <v>37.384703916863799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3315.2192304999999</v>
      </c>
      <c r="E78" s="6">
        <v>6195.9029228999998</v>
      </c>
      <c r="F78" s="6">
        <v>34.856236488508202</v>
      </c>
      <c r="G78" s="6">
        <v>65.143763511491798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1607.0101248999999</v>
      </c>
      <c r="E79" s="6">
        <v>555.58883319999995</v>
      </c>
      <c r="F79" s="6">
        <v>74.309206470342303</v>
      </c>
      <c r="G79" s="6">
        <v>25.6907935296577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4091.6594577999999</v>
      </c>
      <c r="E80" s="6">
        <v>7854.7415856999996</v>
      </c>
      <c r="F80" s="6">
        <v>34.250143142702001</v>
      </c>
      <c r="G80" s="6">
        <v>65.749856857297999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13630.651683100001</v>
      </c>
      <c r="E81" s="6">
        <v>6340.5627500999999</v>
      </c>
      <c r="F81" s="6">
        <v>68.251491308613197</v>
      </c>
      <c r="G81" s="6">
        <v>31.7485086913868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27361.903464200001</v>
      </c>
      <c r="E82" s="6">
        <v>50131.882103199998</v>
      </c>
      <c r="F82" s="6">
        <v>35.308513145743902</v>
      </c>
      <c r="G82" s="6">
        <v>64.691486854256098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11766.012806700001</v>
      </c>
      <c r="E83" s="6">
        <v>6329.6334757000004</v>
      </c>
      <c r="F83" s="6">
        <v>65.021235622536096</v>
      </c>
      <c r="G83" s="6">
        <v>34.978764377463897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38432.395516800003</v>
      </c>
      <c r="E84" s="6">
        <v>64515.958197200001</v>
      </c>
      <c r="F84" s="6">
        <v>37.3317242387078</v>
      </c>
      <c r="G84" s="6">
        <v>62.6682757612922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3279.6651809</v>
      </c>
      <c r="E85" s="6">
        <v>2182.9066721999998</v>
      </c>
      <c r="F85" s="6">
        <v>60.038847434817598</v>
      </c>
      <c r="G85" s="6">
        <v>39.961152565182402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6049.0594665999997</v>
      </c>
      <c r="E86" s="6">
        <v>10667.3686817</v>
      </c>
      <c r="F86" s="6">
        <v>36.186315718499699</v>
      </c>
      <c r="G86" s="6">
        <v>63.813684281500201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81853.520534900003</v>
      </c>
      <c r="E87" s="6">
        <v>53380.508557699999</v>
      </c>
      <c r="F87" s="6">
        <v>60.5273103849119</v>
      </c>
      <c r="G87" s="6">
        <v>39.4726896150882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171019.74028910001</v>
      </c>
      <c r="E88" s="6">
        <v>296746.2306213</v>
      </c>
      <c r="F88" s="6">
        <v>36.560962302633698</v>
      </c>
      <c r="G88" s="6">
        <v>63.439037697366302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1250.7662972000001</v>
      </c>
      <c r="E89" s="6">
        <v>714.46140730000002</v>
      </c>
      <c r="F89" s="6">
        <v>63.644853689777598</v>
      </c>
      <c r="G89" s="6">
        <v>36.355146310222402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5997.0631832999998</v>
      </c>
      <c r="E90" s="6">
        <v>10063.7091165</v>
      </c>
      <c r="F90" s="6">
        <v>37.339818231372803</v>
      </c>
      <c r="G90" s="6">
        <v>62.660181768627197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891.45270970000001</v>
      </c>
      <c r="E91" s="6">
        <v>530.74188170000002</v>
      </c>
      <c r="F91" s="6">
        <v>62.681486421802497</v>
      </c>
      <c r="G91" s="6">
        <v>37.318513578197503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2114.0843020000002</v>
      </c>
      <c r="E92" s="6">
        <v>3890.7211046000002</v>
      </c>
      <c r="F92" s="6">
        <v>35.206541408925098</v>
      </c>
      <c r="G92" s="6">
        <v>64.793458591074895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519.40347929999996</v>
      </c>
      <c r="E93" s="6">
        <v>280.7601937</v>
      </c>
      <c r="F93" s="6">
        <v>64.912154453680103</v>
      </c>
      <c r="G93" s="6">
        <v>35.087845546319897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2014.5932608999999</v>
      </c>
      <c r="E94" s="6">
        <v>4103.2430629</v>
      </c>
      <c r="F94" s="6">
        <v>32.929832611943198</v>
      </c>
      <c r="G94" s="6">
        <v>67.070167388056802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910.10331699999995</v>
      </c>
      <c r="E95" s="6">
        <v>353.43721679999999</v>
      </c>
      <c r="F95" s="6">
        <v>72.028027012551405</v>
      </c>
      <c r="G95" s="6">
        <v>27.971972987448599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2706.7459348000002</v>
      </c>
      <c r="E96" s="6">
        <v>5097.7135344999997</v>
      </c>
      <c r="F96" s="6">
        <v>34.682042304753899</v>
      </c>
      <c r="G96" s="6">
        <v>65.317957695246093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1133.4665132</v>
      </c>
      <c r="E97" s="6">
        <v>797.37981200000002</v>
      </c>
      <c r="F97" s="6">
        <v>58.703092960160603</v>
      </c>
      <c r="G97" s="6">
        <v>41.296907039839397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4978.7958851000003</v>
      </c>
      <c r="E98" s="6">
        <v>8941.3577891999994</v>
      </c>
      <c r="F98" s="6">
        <v>35.7668169590115</v>
      </c>
      <c r="G98" s="6">
        <v>64.233183040988493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244.9671136</v>
      </c>
      <c r="E99" s="6">
        <v>136.91208470000001</v>
      </c>
      <c r="F99" s="6">
        <v>64.147802417757404</v>
      </c>
      <c r="G99" s="6">
        <v>35.852197582242603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350.05078129999998</v>
      </c>
      <c r="E100" s="6">
        <v>581.07002839999996</v>
      </c>
      <c r="F100" s="6">
        <v>37.594561055163602</v>
      </c>
      <c r="G100" s="6">
        <v>62.405438944836398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7179.1636990999996</v>
      </c>
      <c r="E101" s="6">
        <v>3636.6810452999998</v>
      </c>
      <c r="F101" s="6">
        <v>66.376356805760096</v>
      </c>
      <c r="G101" s="6">
        <v>33.623643194239897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33122.147939900002</v>
      </c>
      <c r="E102" s="6">
        <v>57962.007316700001</v>
      </c>
      <c r="F102" s="6">
        <v>36.364335648268501</v>
      </c>
      <c r="G102" s="6">
        <v>63.635664351731499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430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426</v>
      </c>
      <c r="F112" s="5" t="s">
        <v>385</v>
      </c>
      <c r="G112" s="5" t="s">
        <v>427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42184.856843499998</v>
      </c>
      <c r="E113" s="6">
        <v>25386.955377499999</v>
      </c>
      <c r="F113" s="6">
        <v>62.429666242382901</v>
      </c>
      <c r="G113" s="6">
        <v>37.570333757617099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155686.04251299999</v>
      </c>
      <c r="E114" s="6">
        <v>261775.145277</v>
      </c>
      <c r="F114" s="6">
        <v>37.293536996142599</v>
      </c>
      <c r="G114" s="6">
        <v>62.706463003857401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11955.765687700001</v>
      </c>
      <c r="E115" s="6">
        <v>5109.3385148999996</v>
      </c>
      <c r="F115" s="6">
        <v>70.059728588580498</v>
      </c>
      <c r="G115" s="6">
        <v>29.940271411419499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43177.002272199999</v>
      </c>
      <c r="E116" s="6">
        <v>90608.3608637</v>
      </c>
      <c r="F116" s="6">
        <v>32.2733378750413</v>
      </c>
      <c r="G116" s="6">
        <v>67.726662124958693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22784.907189000001</v>
      </c>
      <c r="E117" s="6">
        <v>14991.5900994</v>
      </c>
      <c r="F117" s="6">
        <v>60.3150340145394</v>
      </c>
      <c r="G117" s="6">
        <v>39.6849659854606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16381.7089153</v>
      </c>
      <c r="E118" s="6">
        <v>33564.793803599998</v>
      </c>
      <c r="F118" s="6">
        <v>32.798510453267603</v>
      </c>
      <c r="G118" s="6">
        <v>67.201489546732404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84010.248829599994</v>
      </c>
      <c r="E119" s="6">
        <v>56019.569433600002</v>
      </c>
      <c r="F119" s="6">
        <v>59.994542499294198</v>
      </c>
      <c r="G119" s="6">
        <v>40.005457500705802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65114.767838699998</v>
      </c>
      <c r="E120" s="6">
        <v>111822.6334094</v>
      </c>
      <c r="F120" s="6">
        <v>36.801019671017201</v>
      </c>
      <c r="G120" s="6">
        <v>63.198980328982699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95080.540512599997</v>
      </c>
      <c r="E121" s="6">
        <v>65424.580664699999</v>
      </c>
      <c r="F121" s="6">
        <v>59.238322001931898</v>
      </c>
      <c r="G121" s="6">
        <v>40.761677998068102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51921.4935797</v>
      </c>
      <c r="E122" s="6">
        <v>89310.385257100002</v>
      </c>
      <c r="F122" s="6">
        <v>36.763295940924003</v>
      </c>
      <c r="G122" s="6">
        <v>63.236704059075997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30985.0339222</v>
      </c>
      <c r="E123" s="6">
        <v>21457.132603400001</v>
      </c>
      <c r="F123" s="6">
        <v>59.084198794636798</v>
      </c>
      <c r="G123" s="6">
        <v>40.915801205363202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33115.875591600001</v>
      </c>
      <c r="E124" s="6">
        <v>59187.9578941</v>
      </c>
      <c r="F124" s="6">
        <v>35.877031690921498</v>
      </c>
      <c r="G124" s="6">
        <v>64.122968309078502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179480.41250589999</v>
      </c>
      <c r="E125" s="6">
        <v>98536.348821899999</v>
      </c>
      <c r="F125" s="6">
        <v>64.557407132112004</v>
      </c>
      <c r="G125" s="6">
        <v>35.442592867888003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107878.8259391</v>
      </c>
      <c r="E126" s="6">
        <v>179655.412736</v>
      </c>
      <c r="F126" s="6">
        <v>37.5186017624141</v>
      </c>
      <c r="G126" s="6">
        <v>62.4813982375859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178097.09366419999</v>
      </c>
      <c r="E127" s="6">
        <v>103677.98262359999</v>
      </c>
      <c r="F127" s="6">
        <v>63.205410503480699</v>
      </c>
      <c r="G127" s="6">
        <v>36.794589496519301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211446.9746093</v>
      </c>
      <c r="E128" s="6">
        <v>349880.94910889998</v>
      </c>
      <c r="F128" s="6">
        <v>37.669063959741898</v>
      </c>
      <c r="G128" s="6">
        <v>62.330936040258102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36975.979306100002</v>
      </c>
      <c r="E129" s="6">
        <v>21607.992384500001</v>
      </c>
      <c r="F129" s="6">
        <v>63.1162043798968</v>
      </c>
      <c r="G129" s="6">
        <v>36.8837956201032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101964.10729840001</v>
      </c>
      <c r="E130" s="6">
        <v>170114.9210111</v>
      </c>
      <c r="F130" s="6">
        <v>37.475915704319597</v>
      </c>
      <c r="G130" s="6">
        <v>62.524084295680403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100262.7262143</v>
      </c>
      <c r="E131" s="6">
        <v>55773.364388299997</v>
      </c>
      <c r="F131" s="6">
        <v>64.256112689758297</v>
      </c>
      <c r="G131" s="6">
        <v>35.743887310241703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197448.86114930001</v>
      </c>
      <c r="E132" s="6">
        <v>332401.04824680003</v>
      </c>
      <c r="F132" s="6">
        <v>37.265055187863197</v>
      </c>
      <c r="G132" s="6">
        <v>62.734944812136803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147695.8569167</v>
      </c>
      <c r="E133" s="6">
        <v>88347.578573000006</v>
      </c>
      <c r="F133" s="6">
        <v>62.571474021417899</v>
      </c>
      <c r="G133" s="6">
        <v>37.428525978582101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294225.58130040002</v>
      </c>
      <c r="E134" s="6">
        <v>509179.98320329998</v>
      </c>
      <c r="F134" s="6">
        <v>36.6222981642101</v>
      </c>
      <c r="G134" s="6">
        <v>63.3777018357899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14913.2470462</v>
      </c>
      <c r="E135" s="6">
        <v>8397.6752527000008</v>
      </c>
      <c r="F135" s="6">
        <v>63.9753625145228</v>
      </c>
      <c r="G135" s="6">
        <v>36.0246374854772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38300.216041899999</v>
      </c>
      <c r="E136" s="6">
        <v>65229.861583600003</v>
      </c>
      <c r="F136" s="6">
        <v>36.994288925816903</v>
      </c>
      <c r="G136" s="6">
        <v>63.005711074183097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9425.9977271999996</v>
      </c>
      <c r="E137" s="6">
        <v>1941.1115408999999</v>
      </c>
      <c r="F137" s="6">
        <v>82.923437303911399</v>
      </c>
      <c r="G137" s="6">
        <v>17.0765626960887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48629.4162048</v>
      </c>
      <c r="E138" s="6">
        <v>89353.474527300001</v>
      </c>
      <c r="F138" s="6">
        <v>35.243076838574297</v>
      </c>
      <c r="G138" s="6">
        <v>64.756923161425703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13685.422125499999</v>
      </c>
      <c r="E139" s="6">
        <v>10416.705599999999</v>
      </c>
      <c r="F139" s="6">
        <v>56.780970880927001</v>
      </c>
      <c r="G139" s="6">
        <v>43.2190291190729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15020.4575511</v>
      </c>
      <c r="E140" s="6">
        <v>30273.4147271</v>
      </c>
      <c r="F140" s="6">
        <v>33.162228786363599</v>
      </c>
      <c r="G140" s="6">
        <v>66.837771213636401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7705.4074665999997</v>
      </c>
      <c r="E141" s="6">
        <v>6251.2253996999998</v>
      </c>
      <c r="F141" s="6">
        <v>55.209645051319299</v>
      </c>
      <c r="G141" s="6">
        <v>44.790354948680701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19717.6765963</v>
      </c>
      <c r="E142" s="6">
        <v>34235.690536399998</v>
      </c>
      <c r="F142" s="6">
        <v>36.545775813775897</v>
      </c>
      <c r="G142" s="6">
        <v>63.454224186224103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34978.392578600004</v>
      </c>
      <c r="E143" s="6">
        <v>16055.170273899999</v>
      </c>
      <c r="F143" s="6">
        <v>68.539977660772905</v>
      </c>
      <c r="G143" s="6">
        <v>31.460022339227098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64153.199295099999</v>
      </c>
      <c r="E144" s="6">
        <v>99895.237849800003</v>
      </c>
      <c r="F144" s="6">
        <v>39.106254476801297</v>
      </c>
      <c r="G144" s="6">
        <v>60.893745523198703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3295.7052248</v>
      </c>
      <c r="E145" s="6">
        <v>1803.2884226000001</v>
      </c>
      <c r="F145" s="6">
        <v>64.634425000323205</v>
      </c>
      <c r="G145" s="6">
        <v>35.365574999676703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3733.1209214999999</v>
      </c>
      <c r="E146" s="6">
        <v>7031.8854326999999</v>
      </c>
      <c r="F146" s="6">
        <v>34.678297426582702</v>
      </c>
      <c r="G146" s="6">
        <v>65.321702573417298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83535.702488700001</v>
      </c>
      <c r="E147" s="6">
        <v>55744.997623099996</v>
      </c>
      <c r="F147" s="6">
        <v>59.976509610912501</v>
      </c>
      <c r="G147" s="6">
        <v>40.023490389087499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60705.587044599997</v>
      </c>
      <c r="E148" s="6">
        <v>106716.71286109999</v>
      </c>
      <c r="F148" s="6">
        <v>36.258961368224099</v>
      </c>
      <c r="G148" s="6">
        <v>63.741038631775901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154967.77477769999</v>
      </c>
      <c r="E149" s="6">
        <v>107359.98786340001</v>
      </c>
      <c r="F149" s="6">
        <v>59.074103791948602</v>
      </c>
      <c r="G149" s="6">
        <v>40.925896208051398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79486.480135699996</v>
      </c>
      <c r="E150" s="6">
        <v>154383.75722319999</v>
      </c>
      <c r="F150" s="6">
        <v>33.987428684103598</v>
      </c>
      <c r="G150" s="6">
        <v>66.012571315896395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642.44913440000005</v>
      </c>
      <c r="E151" s="6">
        <v>371.75427439999999</v>
      </c>
      <c r="F151" s="6">
        <v>63.345195729537402</v>
      </c>
      <c r="G151" s="6">
        <v>36.654804270462598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626.20744279999997</v>
      </c>
      <c r="E152" s="6">
        <v>1108.0442935999999</v>
      </c>
      <c r="F152" s="6">
        <v>36.108220603538001</v>
      </c>
      <c r="G152" s="6">
        <v>63.891779396461999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431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426</v>
      </c>
      <c r="F162" s="5" t="s">
        <v>385</v>
      </c>
      <c r="G162" s="5" t="s">
        <v>427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42145.912398699998</v>
      </c>
      <c r="E163" s="6">
        <v>25346.519163299999</v>
      </c>
      <c r="F163" s="6">
        <v>62.445390428679197</v>
      </c>
      <c r="G163" s="6">
        <v>37.554609571320803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155570.09737999999</v>
      </c>
      <c r="E164" s="6">
        <v>261595.471062</v>
      </c>
      <c r="F164" s="6">
        <v>37.292171058367103</v>
      </c>
      <c r="G164" s="6">
        <v>62.707828941632897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11841.966690200001</v>
      </c>
      <c r="E165" s="6">
        <v>5041.3988148999997</v>
      </c>
      <c r="F165" s="6">
        <v>70.139846742184602</v>
      </c>
      <c r="G165" s="6">
        <v>29.860153257815401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42949.404277200003</v>
      </c>
      <c r="E166" s="6">
        <v>90192.2302012</v>
      </c>
      <c r="F166" s="6">
        <v>32.258432492180198</v>
      </c>
      <c r="G166" s="6">
        <v>67.741567507819795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22666.376780499999</v>
      </c>
      <c r="E167" s="6">
        <v>14912.981060599999</v>
      </c>
      <c r="F167" s="6">
        <v>60.316030083169998</v>
      </c>
      <c r="G167" s="6">
        <v>39.683969916829902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16202.0277181</v>
      </c>
      <c r="E168" s="6">
        <v>33261.614444300001</v>
      </c>
      <c r="F168" s="6">
        <v>32.755428047342697</v>
      </c>
      <c r="G168" s="6">
        <v>67.244571952657296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84000.736634200002</v>
      </c>
      <c r="E169" s="6">
        <v>56005.3011405</v>
      </c>
      <c r="F169" s="6">
        <v>59.997938638457398</v>
      </c>
      <c r="G169" s="6">
        <v>40.002061361542602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65106.841009199998</v>
      </c>
      <c r="E170" s="6">
        <v>111813.121214</v>
      </c>
      <c r="F170" s="6">
        <v>36.800166691795901</v>
      </c>
      <c r="G170" s="6">
        <v>63.199833308204099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93121.661626999994</v>
      </c>
      <c r="E171" s="6">
        <v>64242.347217000002</v>
      </c>
      <c r="F171" s="6">
        <v>59.175959173304001</v>
      </c>
      <c r="G171" s="6">
        <v>40.824040826695999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50577.838895699999</v>
      </c>
      <c r="E172" s="6">
        <v>87014.152272199994</v>
      </c>
      <c r="F172" s="6">
        <v>36.759289887724002</v>
      </c>
      <c r="G172" s="6">
        <v>63.240710112275998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30985.0339222</v>
      </c>
      <c r="E173" s="6">
        <v>21457.132603400001</v>
      </c>
      <c r="F173" s="6">
        <v>59.084198794636798</v>
      </c>
      <c r="G173" s="6">
        <v>40.915801205363202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33115.875591600001</v>
      </c>
      <c r="E174" s="6">
        <v>59187.9578941</v>
      </c>
      <c r="F174" s="6">
        <v>35.877031690921498</v>
      </c>
      <c r="G174" s="6">
        <v>64.122968309078502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179480.41250589999</v>
      </c>
      <c r="E175" s="6">
        <v>98536.348821899999</v>
      </c>
      <c r="F175" s="6">
        <v>64.557407132112004</v>
      </c>
      <c r="G175" s="6">
        <v>35.442592867888003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107878.8259391</v>
      </c>
      <c r="E176" s="6">
        <v>179655.412736</v>
      </c>
      <c r="F176" s="6">
        <v>37.5186017624141</v>
      </c>
      <c r="G176" s="6">
        <v>62.4813982375859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178097.09366419999</v>
      </c>
      <c r="E177" s="6">
        <v>103677.98262359999</v>
      </c>
      <c r="F177" s="6">
        <v>63.205410503480699</v>
      </c>
      <c r="G177" s="6">
        <v>36.794589496519301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211446.9746093</v>
      </c>
      <c r="E178" s="6">
        <v>349880.94910889998</v>
      </c>
      <c r="F178" s="6">
        <v>37.669063959741898</v>
      </c>
      <c r="G178" s="6">
        <v>62.330936040258102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36975.979306100002</v>
      </c>
      <c r="E179" s="6">
        <v>21607.992384500001</v>
      </c>
      <c r="F179" s="6">
        <v>63.1162043798968</v>
      </c>
      <c r="G179" s="6">
        <v>36.8837956201032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101964.10729840001</v>
      </c>
      <c r="E180" s="6">
        <v>170114.9210111</v>
      </c>
      <c r="F180" s="6">
        <v>37.475915704319597</v>
      </c>
      <c r="G180" s="6">
        <v>62.524084295680403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100262.7262143</v>
      </c>
      <c r="E181" s="6">
        <v>55773.364388299997</v>
      </c>
      <c r="F181" s="6">
        <v>64.256112689758297</v>
      </c>
      <c r="G181" s="6">
        <v>35.743887310241703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197448.86114930001</v>
      </c>
      <c r="E182" s="6">
        <v>332401.04824680003</v>
      </c>
      <c r="F182" s="6">
        <v>37.265055187863197</v>
      </c>
      <c r="G182" s="6">
        <v>62.734944812136803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147490.7204548</v>
      </c>
      <c r="E183" s="6">
        <v>88224.723483099995</v>
      </c>
      <c r="F183" s="6">
        <v>62.571513342866503</v>
      </c>
      <c r="G183" s="6">
        <v>37.428486657133497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293239.06635500002</v>
      </c>
      <c r="E184" s="6">
        <v>507531.48969999998</v>
      </c>
      <c r="F184" s="6">
        <v>36.6196114651922</v>
      </c>
      <c r="G184" s="6">
        <v>63.3803885348078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14913.2470462</v>
      </c>
      <c r="E185" s="6">
        <v>8397.6752527000008</v>
      </c>
      <c r="F185" s="6">
        <v>63.9753625145228</v>
      </c>
      <c r="G185" s="6">
        <v>36.0246374854772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38300.216041899999</v>
      </c>
      <c r="E186" s="6">
        <v>65229.861583600003</v>
      </c>
      <c r="F186" s="6">
        <v>36.994288925816903</v>
      </c>
      <c r="G186" s="6">
        <v>63.005711074183097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9425.9977271999996</v>
      </c>
      <c r="E187" s="6">
        <v>1941.1115408999999</v>
      </c>
      <c r="F187" s="6">
        <v>82.923437303911399</v>
      </c>
      <c r="G187" s="6">
        <v>17.0765626960887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48629.4162048</v>
      </c>
      <c r="E188" s="6">
        <v>89353.474527300001</v>
      </c>
      <c r="F188" s="6">
        <v>35.243076838574297</v>
      </c>
      <c r="G188" s="6">
        <v>64.756923161425703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13685.422125499999</v>
      </c>
      <c r="E189" s="6">
        <v>10416.705599999999</v>
      </c>
      <c r="F189" s="6">
        <v>56.780970880927001</v>
      </c>
      <c r="G189" s="6">
        <v>43.2190291190729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15020.4575511</v>
      </c>
      <c r="E190" s="6">
        <v>30273.4147271</v>
      </c>
      <c r="F190" s="6">
        <v>33.162228786363599</v>
      </c>
      <c r="G190" s="6">
        <v>66.837771213636401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7705.4074665999997</v>
      </c>
      <c r="E191" s="6">
        <v>6251.2253996999998</v>
      </c>
      <c r="F191" s="6">
        <v>55.209645051319299</v>
      </c>
      <c r="G191" s="6">
        <v>44.790354948680701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19717.6765963</v>
      </c>
      <c r="E192" s="6">
        <v>34235.690536399998</v>
      </c>
      <c r="F192" s="6">
        <v>36.545775813775897</v>
      </c>
      <c r="G192" s="6">
        <v>63.454224186224103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34978.392578600004</v>
      </c>
      <c r="E193" s="6">
        <v>16055.170273899999</v>
      </c>
      <c r="F193" s="6">
        <v>68.539977660772905</v>
      </c>
      <c r="G193" s="6">
        <v>31.460022339227098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64153.199295099999</v>
      </c>
      <c r="E194" s="6">
        <v>99895.237849800003</v>
      </c>
      <c r="F194" s="6">
        <v>39.106254476801297</v>
      </c>
      <c r="G194" s="6">
        <v>60.893745523198703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3295.7052248</v>
      </c>
      <c r="E195" s="6">
        <v>1803.2884226000001</v>
      </c>
      <c r="F195" s="6">
        <v>64.634425000323205</v>
      </c>
      <c r="G195" s="6">
        <v>35.365574999676703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3733.1209214999999</v>
      </c>
      <c r="E196" s="6">
        <v>7031.8854326999999</v>
      </c>
      <c r="F196" s="6">
        <v>34.678297426582702</v>
      </c>
      <c r="G196" s="6">
        <v>65.321702573417298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83535.702488700001</v>
      </c>
      <c r="E197" s="6">
        <v>55744.997623099996</v>
      </c>
      <c r="F197" s="6">
        <v>59.976509610912501</v>
      </c>
      <c r="G197" s="6">
        <v>40.023490389087499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60705.587044599997</v>
      </c>
      <c r="E198" s="6">
        <v>106716.71286109999</v>
      </c>
      <c r="F198" s="6">
        <v>36.258961368224099</v>
      </c>
      <c r="G198" s="6">
        <v>63.741038631775901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153274.7724862</v>
      </c>
      <c r="E199" s="6">
        <v>106568.7986778</v>
      </c>
      <c r="F199" s="6">
        <v>58.987325258649904</v>
      </c>
      <c r="G199" s="6">
        <v>41.012674741350096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77728.636475299994</v>
      </c>
      <c r="E200" s="6">
        <v>151715.792365</v>
      </c>
      <c r="F200" s="6">
        <v>33.876889871839701</v>
      </c>
      <c r="G200" s="6">
        <v>66.123110128160306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432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426</v>
      </c>
      <c r="F210" s="5" t="s">
        <v>385</v>
      </c>
      <c r="G210" s="5" t="s">
        <v>427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13360.849864100001</v>
      </c>
      <c r="E211" s="6">
        <v>11995.244639099999</v>
      </c>
      <c r="F211" s="6">
        <v>52.692854029289997</v>
      </c>
      <c r="G211" s="6">
        <v>47.307145970710003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25001.885432800002</v>
      </c>
      <c r="E212" s="6">
        <v>52307.020062399999</v>
      </c>
      <c r="F212" s="6">
        <v>32.340239811508297</v>
      </c>
      <c r="G212" s="6">
        <v>67.659760188491703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13608.773499000001</v>
      </c>
      <c r="E213" s="6">
        <v>8818.7706254999994</v>
      </c>
      <c r="F213" s="6">
        <v>60.678839481732098</v>
      </c>
      <c r="G213" s="6">
        <v>39.321160518267902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11532.702804299999</v>
      </c>
      <c r="E214" s="6">
        <v>23568.753075199998</v>
      </c>
      <c r="F214" s="6">
        <v>32.855340370754703</v>
      </c>
      <c r="G214" s="6">
        <v>67.144659629245297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4024.5152414999998</v>
      </c>
      <c r="E215" s="6">
        <v>1862.3242969</v>
      </c>
      <c r="F215" s="6">
        <v>68.364615941168196</v>
      </c>
      <c r="G215" s="6">
        <v>31.6353840588318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18965.726626299998</v>
      </c>
      <c r="E216" s="6">
        <v>27808.433838699999</v>
      </c>
      <c r="F216" s="6">
        <v>40.547444225090103</v>
      </c>
      <c r="G216" s="6">
        <v>59.452555774909897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4555.3405481</v>
      </c>
      <c r="E217" s="6">
        <v>753.55540429999996</v>
      </c>
      <c r="F217" s="6">
        <v>85.805798210090401</v>
      </c>
      <c r="G217" s="6">
        <v>14.1942017899096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44475.985592999998</v>
      </c>
      <c r="E218" s="6">
        <v>67399.118447300003</v>
      </c>
      <c r="F218" s="6">
        <v>39.755033950161703</v>
      </c>
      <c r="G218" s="6">
        <v>60.244966049838297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2072.2594591000002</v>
      </c>
      <c r="E219" s="6">
        <v>803.98199360000001</v>
      </c>
      <c r="F219" s="6">
        <v>72.047479086107998</v>
      </c>
      <c r="G219" s="6">
        <v>27.952520913891998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12634.084623000001</v>
      </c>
      <c r="E220" s="6">
        <v>20814.673931199999</v>
      </c>
      <c r="F220" s="6">
        <v>37.771460493901003</v>
      </c>
      <c r="G220" s="6">
        <v>62.228539506098898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3609.5995057</v>
      </c>
      <c r="E221" s="6">
        <v>2584.4484511000001</v>
      </c>
      <c r="F221" s="6">
        <v>58.2752915520662</v>
      </c>
      <c r="G221" s="6">
        <v>41.7247084479338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25971.6261872</v>
      </c>
      <c r="E222" s="6">
        <v>47358.325857900003</v>
      </c>
      <c r="F222" s="6">
        <v>35.417486937979596</v>
      </c>
      <c r="G222" s="6">
        <v>64.582513062020396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4819.8086670000002</v>
      </c>
      <c r="E223" s="6">
        <v>2384.7035016</v>
      </c>
      <c r="F223" s="6">
        <v>66.899861561849505</v>
      </c>
      <c r="G223" s="6">
        <v>33.100138438150502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30259.680855899998</v>
      </c>
      <c r="E224" s="6">
        <v>53348.806980200003</v>
      </c>
      <c r="F224" s="6">
        <v>36.192115943083301</v>
      </c>
      <c r="G224" s="6">
        <v>63.807884056916699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1492.9809497000001</v>
      </c>
      <c r="E225" s="6">
        <v>172.0891148</v>
      </c>
      <c r="F225" s="6">
        <v>89.664752344720299</v>
      </c>
      <c r="G225" s="6">
        <v>10.3352476552797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12946.450718399999</v>
      </c>
      <c r="E226" s="6">
        <v>23938.479216200001</v>
      </c>
      <c r="F226" s="6">
        <v>35.099567062632701</v>
      </c>
      <c r="G226" s="6">
        <v>64.900432937367299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2635.8006295999999</v>
      </c>
      <c r="E227" s="6">
        <v>961.02575430000002</v>
      </c>
      <c r="F227" s="6">
        <v>73.281286008084393</v>
      </c>
      <c r="G227" s="6">
        <v>26.7187139919156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9609.4765418999996</v>
      </c>
      <c r="E228" s="6">
        <v>13803.696996000001</v>
      </c>
      <c r="F228" s="6">
        <v>41.0430330016761</v>
      </c>
      <c r="G228" s="6">
        <v>58.9569669983239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3485.1919343999998</v>
      </c>
      <c r="E229" s="6">
        <v>1106.9357207</v>
      </c>
      <c r="F229" s="6">
        <v>75.894927061301502</v>
      </c>
      <c r="G229" s="6">
        <v>24.105072938698498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18967.634167799999</v>
      </c>
      <c r="E230" s="6">
        <v>26953.238170799999</v>
      </c>
      <c r="F230" s="6">
        <v>41.305038867600601</v>
      </c>
      <c r="G230" s="6">
        <v>58.694961132399399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3853.6325184000002</v>
      </c>
      <c r="E231" s="6">
        <v>2348.0057090999999</v>
      </c>
      <c r="F231" s="6">
        <v>62.138944211737297</v>
      </c>
      <c r="G231" s="6">
        <v>37.861055788262703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28157.705082699998</v>
      </c>
      <c r="E232" s="6">
        <v>37970.656689800002</v>
      </c>
      <c r="F232" s="6">
        <v>42.580375995961198</v>
      </c>
      <c r="G232" s="6">
        <v>57.419624004038802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1697.6050885</v>
      </c>
      <c r="E233" s="6">
        <v>473.77266159999999</v>
      </c>
      <c r="F233" s="6">
        <v>78.181011499349594</v>
      </c>
      <c r="G233" s="6">
        <v>21.818988500650399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13579.1987646</v>
      </c>
      <c r="E234" s="6">
        <v>23067.4234898</v>
      </c>
      <c r="F234" s="6">
        <v>37.054434840770597</v>
      </c>
      <c r="G234" s="6">
        <v>62.945565159229403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14283.969760600001</v>
      </c>
      <c r="E235" s="6">
        <v>6403.4037383000004</v>
      </c>
      <c r="F235" s="6">
        <v>69.046801718736901</v>
      </c>
      <c r="G235" s="6">
        <v>30.953198281263099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25266.289484299999</v>
      </c>
      <c r="E236" s="6">
        <v>40162.3370192</v>
      </c>
      <c r="F236" s="6">
        <v>38.616567142745097</v>
      </c>
      <c r="G236" s="6">
        <v>61.383432857254903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17671.324680599999</v>
      </c>
      <c r="E237" s="6">
        <v>11696.7742846</v>
      </c>
      <c r="F237" s="6">
        <v>60.171837140496599</v>
      </c>
      <c r="G237" s="6">
        <v>39.828162859503401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42509.027835000001</v>
      </c>
      <c r="E238" s="6">
        <v>77767.873196899993</v>
      </c>
      <c r="F238" s="6">
        <v>35.342636425031998</v>
      </c>
      <c r="G238" s="6">
        <v>64.657363574968002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50043.595830999999</v>
      </c>
      <c r="E239" s="6">
        <v>31462.666854399999</v>
      </c>
      <c r="F239" s="6">
        <v>61.398467040697902</v>
      </c>
      <c r="G239" s="6">
        <v>38.601532959302098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53716.026977100002</v>
      </c>
      <c r="E240" s="6">
        <v>97377.710332899995</v>
      </c>
      <c r="F240" s="6">
        <v>35.551458275792399</v>
      </c>
      <c r="G240" s="6">
        <v>64.448541724207601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15677.0668879</v>
      </c>
      <c r="E241" s="6">
        <v>7499.6592649000004</v>
      </c>
      <c r="F241" s="6">
        <v>67.641420900190596</v>
      </c>
      <c r="G241" s="6">
        <v>32.358579099809397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28315.180941999999</v>
      </c>
      <c r="E242" s="6">
        <v>42048.092904199999</v>
      </c>
      <c r="F242" s="6">
        <v>40.2414205511405</v>
      </c>
      <c r="G242" s="6">
        <v>59.7585794488595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14273.7872635</v>
      </c>
      <c r="E243" s="6">
        <v>7122.5607766000003</v>
      </c>
      <c r="F243" s="6">
        <v>66.711324926799506</v>
      </c>
      <c r="G243" s="6">
        <v>33.288675073200501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33571.067383599999</v>
      </c>
      <c r="E244" s="6">
        <v>53086.584571200001</v>
      </c>
      <c r="F244" s="6">
        <v>38.739876544440001</v>
      </c>
      <c r="G244" s="6">
        <v>61.260123455559999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24076.608143599999</v>
      </c>
      <c r="E245" s="6">
        <v>16070.789084599999</v>
      </c>
      <c r="F245" s="6">
        <v>59.9705331001839</v>
      </c>
      <c r="G245" s="6">
        <v>40.0294668998161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14678.8270964</v>
      </c>
      <c r="E246" s="6">
        <v>26068.775670800002</v>
      </c>
      <c r="F246" s="6">
        <v>36.023780785984798</v>
      </c>
      <c r="G246" s="6">
        <v>63.976219214015202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5857.7746872999996</v>
      </c>
      <c r="E247" s="6">
        <v>3720.4130381999998</v>
      </c>
      <c r="F247" s="6">
        <v>61.157442881442499</v>
      </c>
      <c r="G247" s="6">
        <v>38.842557118557501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9739.9748335000004</v>
      </c>
      <c r="E248" s="6">
        <v>17025.8374425</v>
      </c>
      <c r="F248" s="6">
        <v>36.389610496646497</v>
      </c>
      <c r="G248" s="6">
        <v>63.610389503353503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15792.1703337</v>
      </c>
      <c r="E249" s="6">
        <v>10606.067639499999</v>
      </c>
      <c r="F249" s="6">
        <v>59.822819802338799</v>
      </c>
      <c r="G249" s="6">
        <v>40.177180197661201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15154.7166748</v>
      </c>
      <c r="E250" s="6">
        <v>23553.045353099998</v>
      </c>
      <c r="F250" s="6">
        <v>39.151622002524199</v>
      </c>
      <c r="G250" s="6">
        <v>60.848377997475801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2824.8044178999999</v>
      </c>
      <c r="E251" s="6">
        <v>2355.8217304999998</v>
      </c>
      <c r="F251" s="6">
        <v>54.526312785037</v>
      </c>
      <c r="G251" s="6">
        <v>45.473687214963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6126.5870752000001</v>
      </c>
      <c r="E252" s="6">
        <v>10403.7867776</v>
      </c>
      <c r="F252" s="6">
        <v>37.062604450184601</v>
      </c>
      <c r="G252" s="6">
        <v>62.937395549815399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7375.5715184999999</v>
      </c>
      <c r="E253" s="6">
        <v>4302.0019937999996</v>
      </c>
      <c r="F253" s="6">
        <v>63.160137769471604</v>
      </c>
      <c r="G253" s="6">
        <v>36.839862230528396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10964.093642399999</v>
      </c>
      <c r="E254" s="6">
        <v>17557.3328501</v>
      </c>
      <c r="F254" s="6">
        <v>38.441603351372102</v>
      </c>
      <c r="G254" s="6">
        <v>61.558396648627898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7771.7383627999998</v>
      </c>
      <c r="E255" s="6">
        <v>3703.4093965000002</v>
      </c>
      <c r="F255" s="6">
        <v>67.726695340383898</v>
      </c>
      <c r="G255" s="6">
        <v>32.273304659616102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8444.7297689999996</v>
      </c>
      <c r="E256" s="6">
        <v>16844.1224755</v>
      </c>
      <c r="F256" s="6">
        <v>33.393092289653502</v>
      </c>
      <c r="G256" s="6">
        <v>66.606907710346505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4880.6030486999998</v>
      </c>
      <c r="E257" s="6">
        <v>3895.4036692</v>
      </c>
      <c r="F257" s="6">
        <v>55.6130277196036</v>
      </c>
      <c r="G257" s="6">
        <v>44.3869722803964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13591.089521100001</v>
      </c>
      <c r="E258" s="6">
        <v>23831.903758799999</v>
      </c>
      <c r="F258" s="6">
        <v>36.317483797854898</v>
      </c>
      <c r="G258" s="6">
        <v>63.682516202145102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18127.832876</v>
      </c>
      <c r="E259" s="6">
        <v>12407.0502227</v>
      </c>
      <c r="F259" s="6">
        <v>59.367618396979502</v>
      </c>
      <c r="G259" s="6">
        <v>40.632381603020498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17096.6729576</v>
      </c>
      <c r="E260" s="6">
        <v>28185.4439437</v>
      </c>
      <c r="F260" s="6">
        <v>37.755904819699701</v>
      </c>
      <c r="G260" s="6">
        <v>62.244095180300199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16016.9199133</v>
      </c>
      <c r="E261" s="6">
        <v>5785.8010451</v>
      </c>
      <c r="F261" s="6">
        <v>73.462940446105705</v>
      </c>
      <c r="G261" s="6">
        <v>26.537059553894299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26127.068826499999</v>
      </c>
      <c r="E262" s="6">
        <v>38744.210212700003</v>
      </c>
      <c r="F262" s="6">
        <v>40.275248482016401</v>
      </c>
      <c r="G262" s="6">
        <v>59.724751517983599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6365.6300311000005</v>
      </c>
      <c r="E263" s="6">
        <v>4000.8145097000001</v>
      </c>
      <c r="F263" s="6">
        <v>61.406107041293701</v>
      </c>
      <c r="G263" s="6">
        <v>38.593892958706299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15536.0928143</v>
      </c>
      <c r="E264" s="6">
        <v>24321.462643800001</v>
      </c>
      <c r="F264" s="6">
        <v>38.979040826104402</v>
      </c>
      <c r="G264" s="6">
        <v>61.020959173895598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21386.487082299998</v>
      </c>
      <c r="E265" s="6">
        <v>13081.9770952</v>
      </c>
      <c r="F265" s="6">
        <v>62.046533237359803</v>
      </c>
      <c r="G265" s="6">
        <v>37.953466762640197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27416.898283499999</v>
      </c>
      <c r="E266" s="6">
        <v>50547.637544800004</v>
      </c>
      <c r="F266" s="6">
        <v>35.165858415266896</v>
      </c>
      <c r="G266" s="6">
        <v>64.834141584733104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8556.1980020999999</v>
      </c>
      <c r="E267" s="6">
        <v>4220.8923615000003</v>
      </c>
      <c r="F267" s="6">
        <v>66.965152148217697</v>
      </c>
      <c r="G267" s="6">
        <v>33.034847851782303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18438.4859359</v>
      </c>
      <c r="E268" s="6">
        <v>30607.4237034</v>
      </c>
      <c r="F268" s="6">
        <v>37.594339816516403</v>
      </c>
      <c r="G268" s="6">
        <v>62.405660183483597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7017.9281718000002</v>
      </c>
      <c r="E269" s="6">
        <v>3975.5612424000001</v>
      </c>
      <c r="F269" s="6">
        <v>63.837130390421102</v>
      </c>
      <c r="G269" s="6">
        <v>36.162869609578799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21324.446195</v>
      </c>
      <c r="E270" s="6">
        <v>34353.064393200002</v>
      </c>
      <c r="F270" s="6">
        <v>38.299927510622901</v>
      </c>
      <c r="G270" s="6">
        <v>61.700072489377099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12205.215805100001</v>
      </c>
      <c r="E271" s="6">
        <v>9470.1796214999995</v>
      </c>
      <c r="F271" s="6">
        <v>56.309080249220202</v>
      </c>
      <c r="G271" s="6">
        <v>43.690919750779798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21730.732382900002</v>
      </c>
      <c r="E272" s="6">
        <v>30965.8721897</v>
      </c>
      <c r="F272" s="6">
        <v>41.237443207487203</v>
      </c>
      <c r="G272" s="6">
        <v>58.762556792512797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11985.311929900001</v>
      </c>
      <c r="E273" s="6">
        <v>7003.0866107000002</v>
      </c>
      <c r="F273" s="6">
        <v>63.119129842749203</v>
      </c>
      <c r="G273" s="6">
        <v>36.880870157250797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24999.533333300002</v>
      </c>
      <c r="E274" s="6">
        <v>34830.068129599997</v>
      </c>
      <c r="F274" s="6">
        <v>41.784556009122099</v>
      </c>
      <c r="G274" s="6">
        <v>58.215443990877901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24508.437968099999</v>
      </c>
      <c r="E275" s="6">
        <v>10941.3569066</v>
      </c>
      <c r="F275" s="6">
        <v>69.135627031769701</v>
      </c>
      <c r="G275" s="6">
        <v>30.864372968230299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32659.605044100001</v>
      </c>
      <c r="E276" s="6">
        <v>47323.600083099998</v>
      </c>
      <c r="F276" s="6">
        <v>40.833078634646299</v>
      </c>
      <c r="G276" s="6">
        <v>59.166921365353701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6760.9774690000004</v>
      </c>
      <c r="E277" s="6">
        <v>3102.3418390000002</v>
      </c>
      <c r="F277" s="6">
        <v>68.546675392697296</v>
      </c>
      <c r="G277" s="6">
        <v>31.453324607302701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9487.0354332999996</v>
      </c>
      <c r="E278" s="6">
        <v>10622.645254999999</v>
      </c>
      <c r="F278" s="6">
        <v>47.176459837175102</v>
      </c>
      <c r="G278" s="6">
        <v>52.823540162824898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20861.203639200001</v>
      </c>
      <c r="E279" s="6">
        <v>14560.565817299999</v>
      </c>
      <c r="F279" s="6">
        <v>58.893736702845302</v>
      </c>
      <c r="G279" s="6">
        <v>41.106263297154698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14485.8204682</v>
      </c>
      <c r="E280" s="6">
        <v>25107.410077600001</v>
      </c>
      <c r="F280" s="6">
        <v>36.5866090453097</v>
      </c>
      <c r="G280" s="6">
        <v>63.4133909546903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17412.9798304</v>
      </c>
      <c r="E281" s="6">
        <v>11047.4655609</v>
      </c>
      <c r="F281" s="6">
        <v>61.1830896916425</v>
      </c>
      <c r="G281" s="6">
        <v>38.8169103083575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11047.501936299999</v>
      </c>
      <c r="E282" s="6">
        <v>20058.052670000001</v>
      </c>
      <c r="F282" s="6">
        <v>35.516170909431303</v>
      </c>
      <c r="G282" s="6">
        <v>64.483829090568705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6074.4441518000003</v>
      </c>
      <c r="E283" s="6">
        <v>4169.1988890000002</v>
      </c>
      <c r="F283" s="6">
        <v>59.299646889351202</v>
      </c>
      <c r="G283" s="6">
        <v>40.700353110648798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1245.2749369999999</v>
      </c>
      <c r="E284" s="6">
        <v>2931.0820272000001</v>
      </c>
      <c r="F284" s="6">
        <v>29.817253354408599</v>
      </c>
      <c r="G284" s="6">
        <v>70.182746645591394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12101.924108699999</v>
      </c>
      <c r="E285" s="6">
        <v>7438.1484176000004</v>
      </c>
      <c r="F285" s="6">
        <v>61.9338750785668</v>
      </c>
      <c r="G285" s="6">
        <v>38.0661249214332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6573.9058096999997</v>
      </c>
      <c r="E286" s="6">
        <v>10888.021663</v>
      </c>
      <c r="F286" s="6">
        <v>37.6470800258314</v>
      </c>
      <c r="G286" s="6">
        <v>62.3529199741686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26932.090732799999</v>
      </c>
      <c r="E287" s="6">
        <v>17191.540785699999</v>
      </c>
      <c r="F287" s="6">
        <v>61.037792688274102</v>
      </c>
      <c r="G287" s="6">
        <v>38.962207311725898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18917.5645497</v>
      </c>
      <c r="E288" s="6">
        <v>33200.803945500003</v>
      </c>
      <c r="F288" s="6">
        <v>36.297307640092903</v>
      </c>
      <c r="G288" s="6">
        <v>63.702692359907097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18998.283252699999</v>
      </c>
      <c r="E289" s="6">
        <v>14406.256203299999</v>
      </c>
      <c r="F289" s="6">
        <v>56.873357819299599</v>
      </c>
      <c r="G289" s="6">
        <v>43.126642180700401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7153.3500851999997</v>
      </c>
      <c r="E290" s="6">
        <v>16885.110458800002</v>
      </c>
      <c r="F290" s="6">
        <v>29.757937585505999</v>
      </c>
      <c r="G290" s="6">
        <v>70.242062414494001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30102.8184649</v>
      </c>
      <c r="E291" s="6">
        <v>20270.019326599999</v>
      </c>
      <c r="F291" s="6">
        <v>59.7600210444757</v>
      </c>
      <c r="G291" s="6">
        <v>40.2399789555243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20428.128724300001</v>
      </c>
      <c r="E292" s="6">
        <v>31219.033483899999</v>
      </c>
      <c r="F292" s="6">
        <v>39.553245233397597</v>
      </c>
      <c r="G292" s="6">
        <v>60.446754766602403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23667.634014300002</v>
      </c>
      <c r="E293" s="6">
        <v>14600.5665789</v>
      </c>
      <c r="F293" s="6">
        <v>61.846738669247998</v>
      </c>
      <c r="G293" s="6">
        <v>38.153261330752002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14907.433559700001</v>
      </c>
      <c r="E294" s="6">
        <v>22701.365847000001</v>
      </c>
      <c r="F294" s="6">
        <v>39.638153290913699</v>
      </c>
      <c r="G294" s="6">
        <v>60.361846709086301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9598.5468399000001</v>
      </c>
      <c r="E295" s="6">
        <v>8375.1555081999995</v>
      </c>
      <c r="F295" s="6">
        <v>53.403281383007098</v>
      </c>
      <c r="G295" s="6">
        <v>46.596718616992902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5698.9773081000003</v>
      </c>
      <c r="E296" s="6">
        <v>8640.3203493000001</v>
      </c>
      <c r="F296" s="6">
        <v>39.743768797204403</v>
      </c>
      <c r="G296" s="6">
        <v>60.256231202795597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11207.4378624</v>
      </c>
      <c r="E297" s="6">
        <v>6284.4900239999997</v>
      </c>
      <c r="F297" s="6">
        <v>64.072056180347005</v>
      </c>
      <c r="G297" s="6">
        <v>35.927943819653002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17394.856068699999</v>
      </c>
      <c r="E298" s="6">
        <v>31974.216042</v>
      </c>
      <c r="F298" s="6">
        <v>35.234318420438598</v>
      </c>
      <c r="G298" s="6">
        <v>64.765681579561402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15586.5701066</v>
      </c>
      <c r="E299" s="6">
        <v>11814.2632536</v>
      </c>
      <c r="F299" s="6">
        <v>56.883562268728902</v>
      </c>
      <c r="G299" s="6">
        <v>43.116437731271098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10433.158673600001</v>
      </c>
      <c r="E300" s="6">
        <v>17897.007961700001</v>
      </c>
      <c r="F300" s="6">
        <v>36.827028968477897</v>
      </c>
      <c r="G300" s="6">
        <v>63.172971031522103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46510.732038200003</v>
      </c>
      <c r="E301" s="6">
        <v>31944.5369694</v>
      </c>
      <c r="F301" s="6">
        <v>59.283120976482103</v>
      </c>
      <c r="G301" s="6">
        <v>40.716879023517897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13546.809752499999</v>
      </c>
      <c r="E302" s="6">
        <v>27640.921248800001</v>
      </c>
      <c r="F302" s="6">
        <v>32.890400668277699</v>
      </c>
      <c r="G302" s="6">
        <v>67.109599331722293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33167.995202400001</v>
      </c>
      <c r="E303" s="6">
        <v>27209.011123799999</v>
      </c>
      <c r="F303" s="6">
        <v>54.934812473481401</v>
      </c>
      <c r="G303" s="6">
        <v>45.0651875265185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19982.768432199999</v>
      </c>
      <c r="E304" s="6">
        <v>46864.225242300003</v>
      </c>
      <c r="F304" s="6">
        <v>29.8932941240449</v>
      </c>
      <c r="G304" s="6">
        <v>70.1067058759551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27652.299304799999</v>
      </c>
      <c r="E305" s="6">
        <v>18046.9833645</v>
      </c>
      <c r="F305" s="6">
        <v>60.509263361755899</v>
      </c>
      <c r="G305" s="6">
        <v>39.490736638244101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11837.285188899999</v>
      </c>
      <c r="E306" s="6">
        <v>18618.432142199999</v>
      </c>
      <c r="F306" s="6">
        <v>38.867202043579198</v>
      </c>
      <c r="G306" s="6">
        <v>61.132797956420802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57815.222844199998</v>
      </c>
      <c r="E307" s="6">
        <v>34931.447303699999</v>
      </c>
      <c r="F307" s="6">
        <v>62.336710042531998</v>
      </c>
      <c r="G307" s="6">
        <v>37.663289957468002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48103.7499112</v>
      </c>
      <c r="E308" s="6">
        <v>92732.579939599993</v>
      </c>
      <c r="F308" s="6">
        <v>34.155782078502398</v>
      </c>
      <c r="G308" s="6">
        <v>65.844217921497602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6482.8012105999996</v>
      </c>
      <c r="E309" s="6">
        <v>1617.6415907999999</v>
      </c>
      <c r="F309" s="6">
        <v>80.030207848385501</v>
      </c>
      <c r="G309" s="6">
        <v>19.969792151614499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27355.898356999998</v>
      </c>
      <c r="E310" s="6">
        <v>37466.6588366</v>
      </c>
      <c r="F310" s="6">
        <v>42.201202083556304</v>
      </c>
      <c r="G310" s="6">
        <v>57.798797916443696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18544.704573899999</v>
      </c>
      <c r="E311" s="6">
        <v>10686.438484300001</v>
      </c>
      <c r="F311" s="6">
        <v>63.441599040369297</v>
      </c>
      <c r="G311" s="6">
        <v>36.558400959630703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38966.213729299998</v>
      </c>
      <c r="E312" s="6">
        <v>72650.643213799995</v>
      </c>
      <c r="F312" s="6">
        <v>34.910688937571699</v>
      </c>
      <c r="G312" s="6">
        <v>65.089311062428294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24039.8800625</v>
      </c>
      <c r="E313" s="6">
        <v>19165.500664700001</v>
      </c>
      <c r="F313" s="6">
        <v>55.640940220590799</v>
      </c>
      <c r="G313" s="6">
        <v>44.359059779409201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22146.685219300001</v>
      </c>
      <c r="E314" s="6">
        <v>48070.9340553</v>
      </c>
      <c r="F314" s="6">
        <v>31.540068501455401</v>
      </c>
      <c r="G314" s="6">
        <v>68.459931498544606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16320.182262099999</v>
      </c>
      <c r="E315" s="6">
        <v>11509.0506687</v>
      </c>
      <c r="F315" s="6">
        <v>58.6440248018394</v>
      </c>
      <c r="G315" s="6">
        <v>41.3559751981606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33748.587053299998</v>
      </c>
      <c r="E316" s="6">
        <v>52281.180017799998</v>
      </c>
      <c r="F316" s="6">
        <v>39.228964813316502</v>
      </c>
      <c r="G316" s="6">
        <v>60.771035186683498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5665.6517717999996</v>
      </c>
      <c r="E317" s="6">
        <v>4598.5009774</v>
      </c>
      <c r="F317" s="6">
        <v>55.1984358596143</v>
      </c>
      <c r="G317" s="6">
        <v>44.8015641403857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6333.6065044999996</v>
      </c>
      <c r="E318" s="6">
        <v>10910.240747100001</v>
      </c>
      <c r="F318" s="6">
        <v>36.729660220762703</v>
      </c>
      <c r="G318" s="6">
        <v>63.270339779237297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6731.1492840000001</v>
      </c>
      <c r="E319" s="6">
        <v>3817.8203149999999</v>
      </c>
      <c r="F319" s="6">
        <v>63.808594961142802</v>
      </c>
      <c r="G319" s="6">
        <v>36.191405038857198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12033.150116000001</v>
      </c>
      <c r="E320" s="6">
        <v>28927.880283999999</v>
      </c>
      <c r="F320" s="6">
        <v>29.377068883501501</v>
      </c>
      <c r="G320" s="6">
        <v>70.622931116498506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2717.6428857999999</v>
      </c>
      <c r="E321" s="6">
        <v>1525.0593977000001</v>
      </c>
      <c r="F321" s="6">
        <v>64.054527143443394</v>
      </c>
      <c r="G321" s="6">
        <v>35.945472856556599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6533.3952011000001</v>
      </c>
      <c r="E322" s="6">
        <v>13131.9025119</v>
      </c>
      <c r="F322" s="6">
        <v>33.222966142948401</v>
      </c>
      <c r="G322" s="6">
        <v>66.777033857051606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26782.177853599998</v>
      </c>
      <c r="E323" s="6">
        <v>13543.790861400001</v>
      </c>
      <c r="F323" s="6">
        <v>66.414220679682899</v>
      </c>
      <c r="G323" s="6">
        <v>33.585779320317101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21579.423993299999</v>
      </c>
      <c r="E324" s="6">
        <v>43543.607294699999</v>
      </c>
      <c r="F324" s="6">
        <v>33.136393632948703</v>
      </c>
      <c r="G324" s="6">
        <v>66.863606367051304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13023.763411899999</v>
      </c>
      <c r="E325" s="6">
        <v>10314.9049662</v>
      </c>
      <c r="F325" s="6">
        <v>55.8033697591802</v>
      </c>
      <c r="G325" s="6">
        <v>44.1966302408198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6571.8079170000001</v>
      </c>
      <c r="E326" s="6">
        <v>13531.5237055</v>
      </c>
      <c r="F326" s="6">
        <v>32.690143307613297</v>
      </c>
      <c r="G326" s="6">
        <v>67.309856692386603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12101.918448500001</v>
      </c>
      <c r="E327" s="6">
        <v>6979.0844723</v>
      </c>
      <c r="F327" s="6">
        <v>63.423911723779597</v>
      </c>
      <c r="G327" s="6">
        <v>36.576088276220403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11961.222237600001</v>
      </c>
      <c r="E328" s="6">
        <v>18846.7748426</v>
      </c>
      <c r="F328" s="6">
        <v>38.825056385399897</v>
      </c>
      <c r="G328" s="6">
        <v>61.174943614600103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38349.967849100001</v>
      </c>
      <c r="E329" s="6">
        <v>28053.607638099998</v>
      </c>
      <c r="F329" s="6">
        <v>57.752865817432301</v>
      </c>
      <c r="G329" s="6">
        <v>42.247134182567699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15076.4222684</v>
      </c>
      <c r="E330" s="6">
        <v>26587.0022469</v>
      </c>
      <c r="F330" s="6">
        <v>36.186229153735297</v>
      </c>
      <c r="G330" s="6">
        <v>63.813770846264703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6942.5107817999997</v>
      </c>
      <c r="E331" s="6">
        <v>3270.3680092</v>
      </c>
      <c r="F331" s="6">
        <v>67.9780003647749</v>
      </c>
      <c r="G331" s="6">
        <v>32.0219996352251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5107.9872293999997</v>
      </c>
      <c r="E332" s="6">
        <v>9671.1339824999995</v>
      </c>
      <c r="F332" s="6">
        <v>34.562185099930701</v>
      </c>
      <c r="G332" s="6">
        <v>65.437814900069299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49187.505081399999</v>
      </c>
      <c r="E333" s="6">
        <v>29828.951100400001</v>
      </c>
      <c r="F333" s="6">
        <v>62.249697668331301</v>
      </c>
      <c r="G333" s="6">
        <v>37.750302331668699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29024.644913600001</v>
      </c>
      <c r="E334" s="6">
        <v>46530.898906499999</v>
      </c>
      <c r="F334" s="6">
        <v>38.414977175875499</v>
      </c>
      <c r="G334" s="6">
        <v>61.585022824124501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66869.263017100006</v>
      </c>
      <c r="E335" s="6">
        <v>33607.104883499997</v>
      </c>
      <c r="F335" s="6">
        <v>66.552229558350405</v>
      </c>
      <c r="G335" s="6">
        <v>33.447770441649602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35641.085736300003</v>
      </c>
      <c r="E336" s="6">
        <v>50899.546359200001</v>
      </c>
      <c r="F336" s="6">
        <v>41.184221646277202</v>
      </c>
      <c r="G336" s="6">
        <v>58.815778353722798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34344.991901100002</v>
      </c>
      <c r="E337" s="6">
        <v>18713.0777567</v>
      </c>
      <c r="F337" s="6">
        <v>64.730948793669498</v>
      </c>
      <c r="G337" s="6">
        <v>35.269051206330502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18052.6885286</v>
      </c>
      <c r="E338" s="6">
        <v>38150.241819299998</v>
      </c>
      <c r="F338" s="6">
        <v>32.120546770164196</v>
      </c>
      <c r="G338" s="6">
        <v>67.879453229835903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22317.6750373</v>
      </c>
      <c r="E339" s="6">
        <v>13284.8732423</v>
      </c>
      <c r="F339" s="6">
        <v>62.685611327680903</v>
      </c>
      <c r="G339" s="6">
        <v>37.314388672319097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15673.371327299999</v>
      </c>
      <c r="E340" s="6">
        <v>33452.080395999998</v>
      </c>
      <c r="F340" s="6">
        <v>31.904788205471501</v>
      </c>
      <c r="G340" s="6">
        <v>68.095211794528495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3865.6015814000002</v>
      </c>
      <c r="E341" s="6">
        <v>2724.4250413999998</v>
      </c>
      <c r="F341" s="6">
        <v>58.658360620667203</v>
      </c>
      <c r="G341" s="6">
        <v>41.341639379332797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1942.3519974000001</v>
      </c>
      <c r="E342" s="6">
        <v>4796.6213834999999</v>
      </c>
      <c r="F342" s="6">
        <v>28.822669086438701</v>
      </c>
      <c r="G342" s="6">
        <v>71.177330913561207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1974.4147170000001</v>
      </c>
      <c r="E343" s="6">
        <v>1156.4352779999999</v>
      </c>
      <c r="F343" s="6">
        <v>63.063216703232698</v>
      </c>
      <c r="G343" s="6">
        <v>36.936783296767302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2453.7921022</v>
      </c>
      <c r="E344" s="6">
        <v>5120.3579037</v>
      </c>
      <c r="F344" s="6">
        <v>32.396930352430097</v>
      </c>
      <c r="G344" s="6">
        <v>67.603069647569896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3295.7052248</v>
      </c>
      <c r="E345" s="6">
        <v>1803.2884226000001</v>
      </c>
      <c r="F345" s="6">
        <v>64.634425000323205</v>
      </c>
      <c r="G345" s="6">
        <v>35.365574999676703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3733.1209214999999</v>
      </c>
      <c r="E346" s="6">
        <v>7031.8854326999999</v>
      </c>
      <c r="F346" s="6">
        <v>34.678297426582702</v>
      </c>
      <c r="G346" s="6">
        <v>65.321702573417298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4252.9467100000002</v>
      </c>
      <c r="E347" s="6">
        <v>3419.5236017000002</v>
      </c>
      <c r="F347" s="6">
        <v>55.431256651649001</v>
      </c>
      <c r="G347" s="6">
        <v>44.568743348350999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2841.8425935999999</v>
      </c>
      <c r="E348" s="6">
        <v>6088.6870980000003</v>
      </c>
      <c r="F348" s="6">
        <v>31.821657748621799</v>
      </c>
      <c r="G348" s="6">
        <v>68.178342251378197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13830.9122013</v>
      </c>
      <c r="E349" s="6">
        <v>8720.8452424999996</v>
      </c>
      <c r="F349" s="6">
        <v>61.329642427058097</v>
      </c>
      <c r="G349" s="6">
        <v>38.670357572941903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4544.2577692000004</v>
      </c>
      <c r="E350" s="6">
        <v>7795.9847851000004</v>
      </c>
      <c r="F350" s="6">
        <v>36.824703803058902</v>
      </c>
      <c r="G350" s="6">
        <v>63.175296196941098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3522.3857588000001</v>
      </c>
      <c r="E351" s="6">
        <v>2959.2479999000002</v>
      </c>
      <c r="F351" s="6">
        <v>54.344103507423</v>
      </c>
      <c r="G351" s="6">
        <v>45.655896492577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10500.8768249</v>
      </c>
      <c r="E352" s="6">
        <v>20324.4894164</v>
      </c>
      <c r="F352" s="6">
        <v>34.065700120801402</v>
      </c>
      <c r="G352" s="6">
        <v>65.934299879198605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3152.2841804</v>
      </c>
      <c r="E353" s="6">
        <v>953.79147880000005</v>
      </c>
      <c r="F353" s="6">
        <v>76.771215195147406</v>
      </c>
      <c r="G353" s="6">
        <v>23.228784804852602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9781.4412431000001</v>
      </c>
      <c r="E354" s="6">
        <v>21009.483094300002</v>
      </c>
      <c r="F354" s="6">
        <v>31.767286801517098</v>
      </c>
      <c r="G354" s="6">
        <v>68.232713198482898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1926.5063895999999</v>
      </c>
      <c r="E355" s="6">
        <v>561.4810612</v>
      </c>
      <c r="F355" s="6">
        <v>77.4323194025975</v>
      </c>
      <c r="G355" s="6">
        <v>22.5676805974025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7490.9021032000001</v>
      </c>
      <c r="E356" s="6">
        <v>16539.1104462</v>
      </c>
      <c r="F356" s="6">
        <v>31.173109409745301</v>
      </c>
      <c r="G356" s="6">
        <v>68.826890590254607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5913.6837627000004</v>
      </c>
      <c r="E357" s="6">
        <v>6713.2962035</v>
      </c>
      <c r="F357" s="6">
        <v>46.833714621626001</v>
      </c>
      <c r="G357" s="6">
        <v>53.166285378373999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6575.7277820999998</v>
      </c>
      <c r="E358" s="6">
        <v>13429.2922516</v>
      </c>
      <c r="F358" s="6">
        <v>32.870388387628097</v>
      </c>
      <c r="G358" s="6">
        <v>67.129611612371903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1177.0485051999999</v>
      </c>
      <c r="E359" s="6">
        <v>118.0375714</v>
      </c>
      <c r="F359" s="6">
        <v>90.885735432359496</v>
      </c>
      <c r="G359" s="6">
        <v>9.11426456764055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8655.0343446000006</v>
      </c>
      <c r="E360" s="6">
        <v>16304.8795833</v>
      </c>
      <c r="F360" s="6">
        <v>34.675737943653203</v>
      </c>
      <c r="G360" s="6">
        <v>65.324262056346797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719.97428620000005</v>
      </c>
      <c r="E361" s="6">
        <v>58.270464699999998</v>
      </c>
      <c r="F361" s="6">
        <v>92.512578513043195</v>
      </c>
      <c r="G361" s="6">
        <v>7.4874214869567997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7512.9000195999997</v>
      </c>
      <c r="E362" s="6">
        <v>13698.8552279</v>
      </c>
      <c r="F362" s="6">
        <v>35.418568298281002</v>
      </c>
      <c r="G362" s="6">
        <v>64.581431701718998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2192.9994271999999</v>
      </c>
      <c r="E363" s="6">
        <v>196.29735199999999</v>
      </c>
      <c r="F363" s="6">
        <v>91.784304331347002</v>
      </c>
      <c r="G363" s="6">
        <v>8.2156956686529998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15353.512192599999</v>
      </c>
      <c r="E364" s="6">
        <v>22490.191026299999</v>
      </c>
      <c r="F364" s="6">
        <v>40.570850330873803</v>
      </c>
      <c r="G364" s="6">
        <v>59.429149669126197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2746.1257590999999</v>
      </c>
      <c r="E365" s="6">
        <v>476.90536120000002</v>
      </c>
      <c r="F365" s="6">
        <v>85.203203338737595</v>
      </c>
      <c r="G365" s="6">
        <v>14.7967966612624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13760.109490999999</v>
      </c>
      <c r="E366" s="6">
        <v>25560.859392999999</v>
      </c>
      <c r="F366" s="6">
        <v>34.994329696181801</v>
      </c>
      <c r="G366" s="6">
        <v>65.005670303818206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1988.0654930999999</v>
      </c>
      <c r="E367" s="6">
        <v>215.85845459999999</v>
      </c>
      <c r="F367" s="6">
        <v>90.205721262511403</v>
      </c>
      <c r="G367" s="6">
        <v>9.7942787374885807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15424.0618349</v>
      </c>
      <c r="E368" s="6">
        <v>21097.0142161</v>
      </c>
      <c r="F368" s="6">
        <v>42.233317039621198</v>
      </c>
      <c r="G368" s="6">
        <v>57.766682960378802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852.52517850000004</v>
      </c>
      <c r="E369" s="6">
        <v>436.37351380000001</v>
      </c>
      <c r="F369" s="6">
        <v>66.143691788428697</v>
      </c>
      <c r="G369" s="6">
        <v>33.856308211571303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3255.1805958</v>
      </c>
      <c r="E370" s="6">
        <v>5703.9207149000003</v>
      </c>
      <c r="F370" s="6">
        <v>36.333784862018298</v>
      </c>
      <c r="G370" s="6">
        <v>63.666215137981702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22462.218558600001</v>
      </c>
      <c r="E371" s="6">
        <v>8600.9828975</v>
      </c>
      <c r="F371" s="6">
        <v>72.311344309905294</v>
      </c>
      <c r="G371" s="6">
        <v>27.688655690094699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43902.398807199999</v>
      </c>
      <c r="E372" s="6">
        <v>77096.399729199999</v>
      </c>
      <c r="F372" s="6">
        <v>36.283334494427102</v>
      </c>
      <c r="G372" s="6">
        <v>63.716665505572898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2590.9726989000001</v>
      </c>
      <c r="E373" s="6">
        <v>109.1462762</v>
      </c>
      <c r="F373" s="6">
        <v>95.9577234482433</v>
      </c>
      <c r="G373" s="6">
        <v>4.0422765517566797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32550.813912000001</v>
      </c>
      <c r="E374" s="6">
        <v>51517.067114400001</v>
      </c>
      <c r="F374" s="6">
        <v>38.719679281291697</v>
      </c>
      <c r="G374" s="6">
        <v>61.280320718708197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1933.201088</v>
      </c>
      <c r="E375" s="6">
        <v>1003.4959277</v>
      </c>
      <c r="F375" s="6">
        <v>65.829095669891402</v>
      </c>
      <c r="G375" s="6">
        <v>34.170904330108598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10408.898388600001</v>
      </c>
      <c r="E376" s="6">
        <v>18180.404592800001</v>
      </c>
      <c r="F376" s="6">
        <v>36.408367127285203</v>
      </c>
      <c r="G376" s="6">
        <v>63.591632872714797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3001.7584353000002</v>
      </c>
      <c r="E377" s="6">
        <v>1063.8798815</v>
      </c>
      <c r="F377" s="6">
        <v>73.832402230571205</v>
      </c>
      <c r="G377" s="6">
        <v>26.167597769428799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19027.965855099999</v>
      </c>
      <c r="E378" s="6">
        <v>27016.395825899999</v>
      </c>
      <c r="F378" s="6">
        <v>41.325289699806603</v>
      </c>
      <c r="G378" s="6">
        <v>58.674710300193397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8755.0606578000006</v>
      </c>
      <c r="E379" s="6">
        <v>4477.4014985000003</v>
      </c>
      <c r="F379" s="6">
        <v>66.163504224583804</v>
      </c>
      <c r="G379" s="6">
        <v>33.836495775416203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18189.862675100001</v>
      </c>
      <c r="E380" s="6">
        <v>31101.6751712</v>
      </c>
      <c r="F380" s="6">
        <v>36.902607364005</v>
      </c>
      <c r="G380" s="6">
        <v>63.097392635995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2450.1843657999998</v>
      </c>
      <c r="E381" s="6">
        <v>249.53096479999999</v>
      </c>
      <c r="F381" s="6">
        <v>90.757137911109197</v>
      </c>
      <c r="G381" s="6">
        <v>9.2428620888907904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15189.138494299999</v>
      </c>
      <c r="E382" s="6">
        <v>21801.146175599999</v>
      </c>
      <c r="F382" s="6">
        <v>41.062507709381897</v>
      </c>
      <c r="G382" s="6">
        <v>58.937492290618103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4039.6446320999999</v>
      </c>
      <c r="E383" s="6">
        <v>2047.6623576</v>
      </c>
      <c r="F383" s="6">
        <v>66.361769480909402</v>
      </c>
      <c r="G383" s="6">
        <v>33.638230519090598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4051.5517184</v>
      </c>
      <c r="E384" s="6">
        <v>6222.1412898999997</v>
      </c>
      <c r="F384" s="6">
        <v>39.436176602968402</v>
      </c>
      <c r="G384" s="6">
        <v>60.563823397031598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6107.9912768000004</v>
      </c>
      <c r="E385" s="6">
        <v>2841.7863548999999</v>
      </c>
      <c r="F385" s="6">
        <v>68.247408239122805</v>
      </c>
      <c r="G385" s="6">
        <v>31.752591760877099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18572.345438</v>
      </c>
      <c r="E386" s="6">
        <v>33211.876931600003</v>
      </c>
      <c r="F386" s="6">
        <v>35.864872712471097</v>
      </c>
      <c r="G386" s="6">
        <v>64.135127287529002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20555.310296799998</v>
      </c>
      <c r="E387" s="6">
        <v>16420.590752700002</v>
      </c>
      <c r="F387" s="6">
        <v>55.591100455624897</v>
      </c>
      <c r="G387" s="6">
        <v>44.408899544375103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7076.1449836000002</v>
      </c>
      <c r="E388" s="6">
        <v>15449.953969300001</v>
      </c>
      <c r="F388" s="6">
        <v>31.413095531523499</v>
      </c>
      <c r="G388" s="6">
        <v>68.586904468476504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12721.4546992</v>
      </c>
      <c r="E389" s="6">
        <v>8781.9716697999993</v>
      </c>
      <c r="F389" s="6">
        <v>59.160128627406301</v>
      </c>
      <c r="G389" s="6">
        <v>40.839871372593699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6920.8566910999998</v>
      </c>
      <c r="E390" s="6">
        <v>14712.7169448</v>
      </c>
      <c r="F390" s="6">
        <v>31.991278036538201</v>
      </c>
      <c r="G390" s="6">
        <v>68.008721963461795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1331.8053087999999</v>
      </c>
      <c r="E391" s="6">
        <v>793.55925560000003</v>
      </c>
      <c r="F391" s="6">
        <v>62.6624406517277</v>
      </c>
      <c r="G391" s="6">
        <v>37.3375593482724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5311.0801061000002</v>
      </c>
      <c r="E392" s="6">
        <v>8847.5553268000003</v>
      </c>
      <c r="F392" s="6">
        <v>37.511242741364804</v>
      </c>
      <c r="G392" s="6">
        <v>62.488757258635196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2608.1031521999998</v>
      </c>
      <c r="E393" s="6">
        <v>1616.1769383999999</v>
      </c>
      <c r="F393" s="6">
        <v>61.740772303513502</v>
      </c>
      <c r="G393" s="6">
        <v>38.259227696486498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6362.1352531000002</v>
      </c>
      <c r="E394" s="6">
        <v>14256.5846575</v>
      </c>
      <c r="F394" s="6">
        <v>30.8561117309191</v>
      </c>
      <c r="G394" s="6">
        <v>69.143888269080904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19149.737971800001</v>
      </c>
      <c r="E395" s="6">
        <v>11269.5139425</v>
      </c>
      <c r="F395" s="6">
        <v>62.9526920180367</v>
      </c>
      <c r="G395" s="6">
        <v>37.0473079819633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4533.7583593999998</v>
      </c>
      <c r="E396" s="6">
        <v>8720.9897280000005</v>
      </c>
      <c r="F396" s="6">
        <v>34.204787065774603</v>
      </c>
      <c r="G396" s="6">
        <v>65.795212934225404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4878.9658527000001</v>
      </c>
      <c r="E397" s="6">
        <v>1943.1944837000001</v>
      </c>
      <c r="F397" s="6">
        <v>71.516434855217597</v>
      </c>
      <c r="G397" s="6">
        <v>28.4835651447824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18206.100495400002</v>
      </c>
      <c r="E398" s="6">
        <v>43927.739170200002</v>
      </c>
      <c r="F398" s="6">
        <v>29.301425106486199</v>
      </c>
      <c r="G398" s="6">
        <v>70.698574893513793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3097.3992561</v>
      </c>
      <c r="E399" s="6">
        <v>373.77928980000002</v>
      </c>
      <c r="F399" s="6">
        <v>89.231919797341106</v>
      </c>
      <c r="G399" s="6">
        <v>10.768080202658901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22800.9517844</v>
      </c>
      <c r="E400" s="6">
        <v>41467.869647500003</v>
      </c>
      <c r="F400" s="6">
        <v>35.4774699090447</v>
      </c>
      <c r="G400" s="6">
        <v>64.5225300909553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433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426</v>
      </c>
      <c r="F410" s="5" t="s">
        <v>385</v>
      </c>
      <c r="G410" s="5" t="s">
        <v>427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38.944444799999999</v>
      </c>
      <c r="E411" s="6">
        <v>40.436214200000002</v>
      </c>
      <c r="F411" s="6">
        <v>49.0603697306166</v>
      </c>
      <c r="G411" s="6">
        <v>50.9396302693834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115.945133</v>
      </c>
      <c r="E412" s="6">
        <v>179.674215</v>
      </c>
      <c r="F412" s="6">
        <v>39.221090833337499</v>
      </c>
      <c r="G412" s="6">
        <v>60.778909166662501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113.7989975</v>
      </c>
      <c r="E413" s="6">
        <v>67.939700000000002</v>
      </c>
      <c r="F413" s="6">
        <v>62.616822429906499</v>
      </c>
      <c r="G413" s="6">
        <v>37.383177570093501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227.597995</v>
      </c>
      <c r="E414" s="6">
        <v>416.13066250000003</v>
      </c>
      <c r="F414" s="6">
        <v>35.356200527704502</v>
      </c>
      <c r="G414" s="6">
        <v>64.643799472295498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118.53040849999999</v>
      </c>
      <c r="E415" s="6">
        <v>78.609038799999993</v>
      </c>
      <c r="F415" s="6">
        <v>60.125160196692903</v>
      </c>
      <c r="G415" s="6">
        <v>39.874839803307097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179.68119720000001</v>
      </c>
      <c r="E416" s="6">
        <v>303.17935929999999</v>
      </c>
      <c r="F416" s="6">
        <v>37.211819184903803</v>
      </c>
      <c r="G416" s="6">
        <v>62.788180815096197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14.268293099999999</v>
      </c>
      <c r="F417" s="6">
        <v>40</v>
      </c>
      <c r="G417" s="6">
        <v>60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7.9268295000000002</v>
      </c>
      <c r="E418" s="6">
        <v>9.5121953999999995</v>
      </c>
      <c r="F418" s="6">
        <v>45.454545454545503</v>
      </c>
      <c r="G418" s="6">
        <v>54.545454545454497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1958.8788856000001</v>
      </c>
      <c r="E419" s="6">
        <v>1182.2334476999999</v>
      </c>
      <c r="F419" s="6">
        <v>62.362586171569198</v>
      </c>
      <c r="G419" s="6">
        <v>37.637413828430802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1343.6546840000001</v>
      </c>
      <c r="E420" s="6">
        <v>2296.2329848999998</v>
      </c>
      <c r="F420" s="6">
        <v>36.914729415429001</v>
      </c>
      <c r="G420" s="6">
        <v>63.085270584570999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205.1364619</v>
      </c>
      <c r="E421" s="6">
        <v>122.8550899</v>
      </c>
      <c r="F421" s="6">
        <v>62.543215145091999</v>
      </c>
      <c r="G421" s="6">
        <v>37.456784854908001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986.51494539999999</v>
      </c>
      <c r="E422" s="6">
        <v>1648.4935032999999</v>
      </c>
      <c r="F422" s="6">
        <v>37.438777317268297</v>
      </c>
      <c r="G422" s="6">
        <v>62.561222682731703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1693.0022915</v>
      </c>
      <c r="E423" s="6">
        <v>791.18918559999997</v>
      </c>
      <c r="F423" s="6">
        <v>68.151038561503299</v>
      </c>
      <c r="G423" s="6">
        <v>31.848961438496701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1757.8436604000001</v>
      </c>
      <c r="E424" s="6">
        <v>2667.9648582</v>
      </c>
      <c r="F424" s="6">
        <v>39.718023339971602</v>
      </c>
      <c r="G424" s="6">
        <v>60.281976660028398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642.44913440000005</v>
      </c>
      <c r="E425" s="6">
        <v>371.75427439999999</v>
      </c>
      <c r="F425" s="6">
        <v>63.345195729537402</v>
      </c>
      <c r="G425" s="6">
        <v>36.654804270462598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626.20744279999997</v>
      </c>
      <c r="E426" s="6">
        <v>1108.0442935999999</v>
      </c>
      <c r="F426" s="6">
        <v>36.108220603538001</v>
      </c>
      <c r="G426" s="6">
        <v>63.891779396461999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434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426</v>
      </c>
      <c r="F436" s="5" t="s">
        <v>385</v>
      </c>
      <c r="G436" s="5" t="s">
        <v>427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4780.2528196000003</v>
      </c>
      <c r="E437" s="6">
        <v>2669.2852437000001</v>
      </c>
      <c r="F437" s="6">
        <v>64.168446136946699</v>
      </c>
      <c r="G437" s="6">
        <v>35.831553863053301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5245.3718872999998</v>
      </c>
      <c r="E438" s="6">
        <v>8629.2320722000004</v>
      </c>
      <c r="F438" s="6">
        <v>37.805561172133302</v>
      </c>
      <c r="G438" s="6">
        <v>62.194438827866698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933.63232679999999</v>
      </c>
      <c r="E439" s="6">
        <v>380.42107379999999</v>
      </c>
      <c r="F439" s="6">
        <v>71.049801048701795</v>
      </c>
      <c r="G439" s="6">
        <v>28.950198951298201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6633.8879681999997</v>
      </c>
      <c r="E440" s="6">
        <v>11203.0586327</v>
      </c>
      <c r="F440" s="6">
        <v>37.191836229779803</v>
      </c>
      <c r="G440" s="6">
        <v>62.808163770220197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620.85678359999997</v>
      </c>
      <c r="E441" s="6">
        <v>228.01636379999999</v>
      </c>
      <c r="F441" s="6">
        <v>73.138935481892901</v>
      </c>
      <c r="G441" s="6">
        <v>26.861064518107099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3008.3737230000002</v>
      </c>
      <c r="E442" s="6">
        <v>5591.7531332999997</v>
      </c>
      <c r="F442" s="6">
        <v>34.980573813236497</v>
      </c>
      <c r="G442" s="6">
        <v>65.019426186763496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115.431054</v>
      </c>
      <c r="E443" s="6">
        <v>66.768942999999993</v>
      </c>
      <c r="F443" s="6">
        <v>63.354037267080699</v>
      </c>
      <c r="G443" s="6">
        <v>36.645962732919301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433.43229100000002</v>
      </c>
      <c r="E444" s="6">
        <v>781.98880699999995</v>
      </c>
      <c r="F444" s="6">
        <v>35.661080074487899</v>
      </c>
      <c r="G444" s="6">
        <v>64.338919925512101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1480.5541992999999</v>
      </c>
      <c r="E445" s="6">
        <v>497.8515175</v>
      </c>
      <c r="F445" s="6">
        <v>74.835721850558699</v>
      </c>
      <c r="G445" s="6">
        <v>25.164278149441301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4294.6899175999997</v>
      </c>
      <c r="E446" s="6">
        <v>7197.9043643000005</v>
      </c>
      <c r="F446" s="6">
        <v>37.369194563527103</v>
      </c>
      <c r="G446" s="6">
        <v>62.630805436472897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164.9469388</v>
      </c>
      <c r="E447" s="6">
        <v>112.0907551</v>
      </c>
      <c r="F447" s="6">
        <v>59.539529252484897</v>
      </c>
      <c r="G447" s="6">
        <v>40.460470747515103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368.0333387</v>
      </c>
      <c r="E448" s="6">
        <v>833.8644832</v>
      </c>
      <c r="F448" s="6">
        <v>30.621017194140599</v>
      </c>
      <c r="G448" s="6">
        <v>69.378982805859394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385.21030689999998</v>
      </c>
      <c r="E449" s="6">
        <v>270.34636080000001</v>
      </c>
      <c r="F449" s="6">
        <v>58.760794585691301</v>
      </c>
      <c r="G449" s="6">
        <v>41.239205414308699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1107.7855701999999</v>
      </c>
      <c r="E450" s="6">
        <v>1489.6577626000001</v>
      </c>
      <c r="F450" s="6">
        <v>42.649075581788601</v>
      </c>
      <c r="G450" s="6">
        <v>57.350924418211399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637.59069309999995</v>
      </c>
      <c r="E451" s="6">
        <v>189.7653928</v>
      </c>
      <c r="F451" s="6">
        <v>77.063637285803907</v>
      </c>
      <c r="G451" s="6">
        <v>22.9363627141961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2339.2422302999998</v>
      </c>
      <c r="E452" s="6">
        <v>3065.4016855</v>
      </c>
      <c r="F452" s="6">
        <v>43.282078648353298</v>
      </c>
      <c r="G452" s="6">
        <v>56.717921351646702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435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966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436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288695.65801479999</v>
      </c>
      <c r="E17" s="6">
        <v>476557.37131640001</v>
      </c>
      <c r="F17" s="6">
        <v>37.725516521915402</v>
      </c>
      <c r="G17" s="6">
        <v>62.274483478084598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1821646.0330294</v>
      </c>
      <c r="E18" s="6">
        <v>954746.71014119999</v>
      </c>
      <c r="F18" s="6">
        <v>65.6119721357976</v>
      </c>
      <c r="G18" s="6">
        <v>34.3880278642024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344.71898720000002</v>
      </c>
      <c r="E19" s="6">
        <v>2328.1755213000001</v>
      </c>
      <c r="F19" s="6">
        <v>12.8968422099626</v>
      </c>
      <c r="G19" s="6">
        <v>87.1031577900374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3162.1822016000001</v>
      </c>
      <c r="E20" s="6">
        <v>5470.7467634000004</v>
      </c>
      <c r="F20" s="6">
        <v>36.629308713418801</v>
      </c>
      <c r="G20" s="6">
        <v>63.370691286581199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288350.93902759999</v>
      </c>
      <c r="E21" s="6">
        <v>474229.19579510001</v>
      </c>
      <c r="F21" s="6">
        <v>37.8125426903025</v>
      </c>
      <c r="G21" s="6">
        <v>62.1874573096975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1818483.8508278001</v>
      </c>
      <c r="E22" s="6">
        <v>949275.96337779996</v>
      </c>
      <c r="F22" s="6">
        <v>65.702372058962098</v>
      </c>
      <c r="G22" s="6">
        <v>34.297627941038002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439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288695.65801479999</v>
      </c>
      <c r="E33" s="6">
        <v>476557.37131640001</v>
      </c>
      <c r="F33" s="6">
        <v>37.725516521915402</v>
      </c>
      <c r="G33" s="6">
        <v>62.274483478084598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1821646.0330294</v>
      </c>
      <c r="E34" s="6">
        <v>954746.71014119999</v>
      </c>
      <c r="F34" s="6">
        <v>65.6119721357976</v>
      </c>
      <c r="G34" s="6">
        <v>34.3880278642024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913.06941210000002</v>
      </c>
      <c r="E35" s="6">
        <v>3455.8569585</v>
      </c>
      <c r="F35" s="6">
        <v>20.899171435901401</v>
      </c>
      <c r="G35" s="6">
        <v>79.100828564098606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41673.653995300003</v>
      </c>
      <c r="E36" s="6">
        <v>29941.903722700001</v>
      </c>
      <c r="F36" s="6">
        <v>58.190783292365097</v>
      </c>
      <c r="G36" s="6">
        <v>41.809216707634903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203.67260450000001</v>
      </c>
      <c r="E37" s="6">
        <v>835.09793100000002</v>
      </c>
      <c r="F37" s="6">
        <v>19.607083329713902</v>
      </c>
      <c r="G37" s="6">
        <v>80.392916670286098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9712.7520115999996</v>
      </c>
      <c r="E38" s="6">
        <v>7505.1454904000002</v>
      </c>
      <c r="F38" s="6">
        <v>56.410790054196703</v>
      </c>
      <c r="G38" s="6">
        <v>43.589209945803297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1367.2256536</v>
      </c>
      <c r="E39" s="6">
        <v>2416.2610079999999</v>
      </c>
      <c r="F39" s="6">
        <v>36.136658481619001</v>
      </c>
      <c r="G39" s="6">
        <v>63.863341518380999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31181.333784999999</v>
      </c>
      <c r="E40" s="6">
        <v>17671.9060861</v>
      </c>
      <c r="F40" s="6">
        <v>63.826542246271501</v>
      </c>
      <c r="G40" s="6">
        <v>36.173457753728499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306.46410279999998</v>
      </c>
      <c r="E41" s="6">
        <v>746.97624789999998</v>
      </c>
      <c r="F41" s="6">
        <v>29.091737619159701</v>
      </c>
      <c r="G41" s="6">
        <v>70.908262380840299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7538.1864991000002</v>
      </c>
      <c r="E42" s="6">
        <v>7514.4594508999999</v>
      </c>
      <c r="F42" s="6">
        <v>50.0788135463985</v>
      </c>
      <c r="G42" s="6">
        <v>49.9211864536015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2366.5918166000001</v>
      </c>
      <c r="E43" s="6">
        <v>4075.1324141999999</v>
      </c>
      <c r="F43" s="6">
        <v>36.7384838563027</v>
      </c>
      <c r="G43" s="6">
        <v>63.2615161436972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43683.083728400001</v>
      </c>
      <c r="E44" s="6">
        <v>21767.4385922</v>
      </c>
      <c r="F44" s="6">
        <v>66.742146860837394</v>
      </c>
      <c r="G44" s="6">
        <v>33.257853139162599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16949.671639600001</v>
      </c>
      <c r="E45" s="6">
        <v>36701.183278899996</v>
      </c>
      <c r="F45" s="6">
        <v>31.592547155768401</v>
      </c>
      <c r="G45" s="6">
        <v>68.407452844231599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152995.5570876</v>
      </c>
      <c r="E46" s="6">
        <v>145240.33129629999</v>
      </c>
      <c r="F46" s="6">
        <v>51.300183192794897</v>
      </c>
      <c r="G46" s="6">
        <v>48.699816807205103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383.43983989999998</v>
      </c>
      <c r="E47" s="6">
        <v>520.78696019999995</v>
      </c>
      <c r="F47" s="6">
        <v>42.405272643721098</v>
      </c>
      <c r="G47" s="6">
        <v>57.594727356278902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8848.8383646999991</v>
      </c>
      <c r="E48" s="6">
        <v>4286.2281811000003</v>
      </c>
      <c r="F48" s="6">
        <v>67.368051268301002</v>
      </c>
      <c r="G48" s="6">
        <v>32.631948731698998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440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288350.93902759999</v>
      </c>
      <c r="E59" s="6">
        <v>474229.19579510001</v>
      </c>
      <c r="F59" s="6">
        <v>37.8125426903025</v>
      </c>
      <c r="G59" s="6">
        <v>62.1874573096975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1818483.8508278001</v>
      </c>
      <c r="E60" s="6">
        <v>949275.96337779996</v>
      </c>
      <c r="F60" s="6">
        <v>65.702372058962098</v>
      </c>
      <c r="G60" s="6">
        <v>34.297627941038002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178.30767270000001</v>
      </c>
      <c r="E61" s="6">
        <v>272.98720079999998</v>
      </c>
      <c r="F61" s="6">
        <v>39.510236692285403</v>
      </c>
      <c r="G61" s="6">
        <v>60.489763307714597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2350.6719677999999</v>
      </c>
      <c r="E62" s="6">
        <v>1402.2264273000001</v>
      </c>
      <c r="F62" s="6">
        <v>62.636173973406102</v>
      </c>
      <c r="G62" s="6">
        <v>37.363826026593898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626.84400070000004</v>
      </c>
      <c r="E63" s="6">
        <v>1373.2555288999999</v>
      </c>
      <c r="F63" s="6">
        <v>31.340640374299898</v>
      </c>
      <c r="G63" s="6">
        <v>68.659359625700105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18866.154157699999</v>
      </c>
      <c r="E64" s="6">
        <v>11553.563618100001</v>
      </c>
      <c r="F64" s="6">
        <v>62.019491097017102</v>
      </c>
      <c r="G64" s="6">
        <v>37.980508902982898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830.50696049999999</v>
      </c>
      <c r="E65" s="6">
        <v>3157.9983363000001</v>
      </c>
      <c r="F65" s="6">
        <v>20.822511158912601</v>
      </c>
      <c r="G65" s="6">
        <v>79.177488841087396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36274.474236599999</v>
      </c>
      <c r="E66" s="6">
        <v>24138.024848699999</v>
      </c>
      <c r="F66" s="6">
        <v>60.044651000750498</v>
      </c>
      <c r="G66" s="6">
        <v>39.955348999249502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179.60675169999999</v>
      </c>
      <c r="E67" s="6">
        <v>631.14742000000001</v>
      </c>
      <c r="F67" s="6">
        <v>22.153046875281301</v>
      </c>
      <c r="G67" s="6">
        <v>77.846953124718695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6518.7009590999996</v>
      </c>
      <c r="E68" s="6">
        <v>5098.9414554000005</v>
      </c>
      <c r="F68" s="6">
        <v>56.110359800401497</v>
      </c>
      <c r="G68" s="6">
        <v>43.889640199598503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1039.9617688000001</v>
      </c>
      <c r="E69" s="6">
        <v>723.50968490000002</v>
      </c>
      <c r="F69" s="6">
        <v>58.972418669892299</v>
      </c>
      <c r="G69" s="6">
        <v>41.027581330107701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7094.9247813000002</v>
      </c>
      <c r="E70" s="6">
        <v>2142.7258278999998</v>
      </c>
      <c r="F70" s="6">
        <v>76.804428760641699</v>
      </c>
      <c r="G70" s="6">
        <v>23.195571239358301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3741.2170805000001</v>
      </c>
      <c r="E71" s="6">
        <v>3256.5287022000002</v>
      </c>
      <c r="F71" s="6">
        <v>53.463175094887397</v>
      </c>
      <c r="G71" s="6">
        <v>46.536824905112603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44334.533335300002</v>
      </c>
      <c r="E72" s="6">
        <v>14608.2992399</v>
      </c>
      <c r="F72" s="6">
        <v>75.216156737526106</v>
      </c>
      <c r="G72" s="6">
        <v>24.783843262473901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1357.0405605999999</v>
      </c>
      <c r="E73" s="6">
        <v>2359.677158</v>
      </c>
      <c r="F73" s="6">
        <v>36.511800554796103</v>
      </c>
      <c r="G73" s="6">
        <v>63.488199445203897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30807.880375000001</v>
      </c>
      <c r="E74" s="6">
        <v>17262.239012099999</v>
      </c>
      <c r="F74" s="6">
        <v>64.089460912109899</v>
      </c>
      <c r="G74" s="6">
        <v>35.910539087890101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2393.5305984000001</v>
      </c>
      <c r="E75" s="6">
        <v>5377.3553491000002</v>
      </c>
      <c r="F75" s="6">
        <v>30.8012575988203</v>
      </c>
      <c r="G75" s="6">
        <v>69.1987424011797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22777.178550100001</v>
      </c>
      <c r="E76" s="6">
        <v>23609.943067200002</v>
      </c>
      <c r="F76" s="6">
        <v>49.102375305833398</v>
      </c>
      <c r="G76" s="6">
        <v>50.897624694166701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295.0193013</v>
      </c>
      <c r="E77" s="6">
        <v>214.11469880000001</v>
      </c>
      <c r="F77" s="6">
        <v>57.945315229793103</v>
      </c>
      <c r="G77" s="6">
        <v>42.054684770206897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4473.7456304999996</v>
      </c>
      <c r="E78" s="6">
        <v>1722.1572924</v>
      </c>
      <c r="F78" s="6">
        <v>72.204901951660304</v>
      </c>
      <c r="G78" s="6">
        <v>27.7950980483397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206.14389700000001</v>
      </c>
      <c r="E79" s="6">
        <v>349.44493619999997</v>
      </c>
      <c r="F79" s="6">
        <v>37.103678958535298</v>
      </c>
      <c r="G79" s="6">
        <v>62.896321041464702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4535.2175745000004</v>
      </c>
      <c r="E80" s="6">
        <v>3319.5240112000001</v>
      </c>
      <c r="F80" s="6">
        <v>57.738596808284797</v>
      </c>
      <c r="G80" s="6">
        <v>42.261403191715203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2862.2714044999998</v>
      </c>
      <c r="E81" s="6">
        <v>3531.9871824000002</v>
      </c>
      <c r="F81" s="6">
        <v>44.763147526813697</v>
      </c>
      <c r="G81" s="6">
        <v>55.236852473186303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36702.805228099998</v>
      </c>
      <c r="E82" s="6">
        <v>13429.0768751</v>
      </c>
      <c r="F82" s="6">
        <v>73.212502081100197</v>
      </c>
      <c r="G82" s="6">
        <v>26.787497918899799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2347.5501297000001</v>
      </c>
      <c r="E83" s="6">
        <v>3982.0833459999999</v>
      </c>
      <c r="F83" s="6">
        <v>37.088247506154097</v>
      </c>
      <c r="G83" s="6">
        <v>62.911752493845903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43380.2847597</v>
      </c>
      <c r="E84" s="6">
        <v>21235.1734296</v>
      </c>
      <c r="F84" s="6">
        <v>67.136078541161794</v>
      </c>
      <c r="G84" s="6">
        <v>32.863921458838199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995.53145749999999</v>
      </c>
      <c r="E85" s="6">
        <v>1187.3752147</v>
      </c>
      <c r="F85" s="6">
        <v>45.605772806433002</v>
      </c>
      <c r="G85" s="6">
        <v>54.394227193566998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6763.0998663999999</v>
      </c>
      <c r="E86" s="6">
        <v>3904.2688152999999</v>
      </c>
      <c r="F86" s="6">
        <v>63.3998886529738</v>
      </c>
      <c r="G86" s="6">
        <v>36.6001113470262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16893.559610100001</v>
      </c>
      <c r="E87" s="6">
        <v>36486.948947600002</v>
      </c>
      <c r="F87" s="6">
        <v>31.647430994104202</v>
      </c>
      <c r="G87" s="6">
        <v>68.352569005895802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152243.22352160001</v>
      </c>
      <c r="E88" s="6">
        <v>144503.00709969999</v>
      </c>
      <c r="F88" s="6">
        <v>51.304181085248203</v>
      </c>
      <c r="G88" s="6">
        <v>48.695818914751797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302.69430069999999</v>
      </c>
      <c r="E89" s="6">
        <v>411.76710659999998</v>
      </c>
      <c r="F89" s="6">
        <v>42.366781131524398</v>
      </c>
      <c r="G89" s="6">
        <v>57.633218868475602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7087.8822563000003</v>
      </c>
      <c r="E90" s="6">
        <v>2975.8268601999998</v>
      </c>
      <c r="F90" s="6">
        <v>70.430118500534107</v>
      </c>
      <c r="G90" s="6">
        <v>29.5698814994659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259.9469039</v>
      </c>
      <c r="E91" s="6">
        <v>270.79497780000003</v>
      </c>
      <c r="F91" s="6">
        <v>48.978027335505097</v>
      </c>
      <c r="G91" s="6">
        <v>51.021972664494903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2133.1427376000001</v>
      </c>
      <c r="E92" s="6">
        <v>1757.5783670000001</v>
      </c>
      <c r="F92" s="6">
        <v>54.826410843943201</v>
      </c>
      <c r="G92" s="6">
        <v>45.173589156056799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118.6537348</v>
      </c>
      <c r="E93" s="6">
        <v>162.10645890000001</v>
      </c>
      <c r="F93" s="6">
        <v>42.261594578747399</v>
      </c>
      <c r="G93" s="6">
        <v>57.738405421252601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2394.7575449999999</v>
      </c>
      <c r="E94" s="6">
        <v>1723.5761560000001</v>
      </c>
      <c r="F94" s="6">
        <v>58.148700879156898</v>
      </c>
      <c r="G94" s="6">
        <v>41.851299120843201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192.7578073</v>
      </c>
      <c r="E95" s="6">
        <v>160.67940949999999</v>
      </c>
      <c r="F95" s="6">
        <v>54.538061680435902</v>
      </c>
      <c r="G95" s="6">
        <v>45.461938319564098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3461.6175797999999</v>
      </c>
      <c r="E96" s="6">
        <v>1636.0959547</v>
      </c>
      <c r="F96" s="6">
        <v>67.905298255240794</v>
      </c>
      <c r="G96" s="6">
        <v>32.094701744759298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396.28585349999997</v>
      </c>
      <c r="E97" s="6">
        <v>401.09395849999999</v>
      </c>
      <c r="F97" s="6">
        <v>49.698505973712798</v>
      </c>
      <c r="G97" s="6">
        <v>50.301494026287202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6594.9202877999996</v>
      </c>
      <c r="E98" s="6">
        <v>2346.4375014000002</v>
      </c>
      <c r="F98" s="6">
        <v>73.757481170989607</v>
      </c>
      <c r="G98" s="6">
        <v>26.2425188290104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41.002075099999999</v>
      </c>
      <c r="E99" s="6">
        <v>97.671264500000007</v>
      </c>
      <c r="F99" s="6">
        <v>29.567381313718599</v>
      </c>
      <c r="G99" s="6">
        <v>70.432618686281302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251.2582855</v>
      </c>
      <c r="E100" s="6">
        <v>329.81174290000001</v>
      </c>
      <c r="F100" s="6">
        <v>43.2406204449832</v>
      </c>
      <c r="G100" s="6">
        <v>56.7593795550168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1797.8354260999999</v>
      </c>
      <c r="E101" s="6">
        <v>1838.8456192000001</v>
      </c>
      <c r="F101" s="6">
        <v>49.436159061117003</v>
      </c>
      <c r="G101" s="6">
        <v>50.563840938882997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39707.299630300004</v>
      </c>
      <c r="E102" s="6">
        <v>18254.707686400001</v>
      </c>
      <c r="F102" s="6">
        <v>68.505735857873802</v>
      </c>
      <c r="G102" s="6">
        <v>31.494264142126202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441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7641.6795135000002</v>
      </c>
      <c r="E113" s="6">
        <v>17745.275863999999</v>
      </c>
      <c r="F113" s="6">
        <v>30.1008112232028</v>
      </c>
      <c r="G113" s="6">
        <v>69.899188776797203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174976.77050690001</v>
      </c>
      <c r="E114" s="6">
        <v>86837.705957700004</v>
      </c>
      <c r="F114" s="6">
        <v>66.832351239584199</v>
      </c>
      <c r="G114" s="6">
        <v>33.167648760415801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1811.1945874999999</v>
      </c>
      <c r="E115" s="6">
        <v>3306.2153879000002</v>
      </c>
      <c r="F115" s="6">
        <v>35.392798235955901</v>
      </c>
      <c r="G115" s="6">
        <v>64.607201764044106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69997.742664699996</v>
      </c>
      <c r="E116" s="6">
        <v>20610.618199</v>
      </c>
      <c r="F116" s="6">
        <v>77.253072451002495</v>
      </c>
      <c r="G116" s="6">
        <v>22.746927548997501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3872.6399271</v>
      </c>
      <c r="E117" s="6">
        <v>11118.950172299999</v>
      </c>
      <c r="F117" s="6">
        <v>25.832082530424799</v>
      </c>
      <c r="G117" s="6">
        <v>74.167917469575201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20760.993678499999</v>
      </c>
      <c r="E118" s="6">
        <v>12803.800125100001</v>
      </c>
      <c r="F118" s="6">
        <v>61.853481954872798</v>
      </c>
      <c r="G118" s="6">
        <v>38.146518045127202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19925.144110599998</v>
      </c>
      <c r="E119" s="6">
        <v>36135.884961399999</v>
      </c>
      <c r="F119" s="6">
        <v>35.541880768920301</v>
      </c>
      <c r="G119" s="6">
        <v>64.458119231079706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63445.1344675</v>
      </c>
      <c r="E120" s="6">
        <v>48377.498941899998</v>
      </c>
      <c r="F120" s="6">
        <v>56.737292382676699</v>
      </c>
      <c r="G120" s="6">
        <v>43.262707617323301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21664.239814</v>
      </c>
      <c r="E121" s="6">
        <v>43851.636925799998</v>
      </c>
      <c r="F121" s="6">
        <v>33.067160041283998</v>
      </c>
      <c r="G121" s="6">
        <v>66.932839958716002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46992.551003499997</v>
      </c>
      <c r="E122" s="6">
        <v>42413.053487600002</v>
      </c>
      <c r="F122" s="6">
        <v>52.5610796671901</v>
      </c>
      <c r="G122" s="6">
        <v>47.4389203328099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6635.6620254999998</v>
      </c>
      <c r="E123" s="6">
        <v>14839.475267399999</v>
      </c>
      <c r="F123" s="6">
        <v>30.899276381780599</v>
      </c>
      <c r="G123" s="6">
        <v>69.100723618219405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33981.697509899997</v>
      </c>
      <c r="E124" s="6">
        <v>25262.272243200001</v>
      </c>
      <c r="F124" s="6">
        <v>57.358913745178</v>
      </c>
      <c r="G124" s="6">
        <v>42.641086254822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41883.538711100002</v>
      </c>
      <c r="E125" s="6">
        <v>56715.616025299998</v>
      </c>
      <c r="F125" s="6">
        <v>42.478598141204699</v>
      </c>
      <c r="G125" s="6">
        <v>57.521401858795301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117682.22389740001</v>
      </c>
      <c r="E126" s="6">
        <v>62028.719275399999</v>
      </c>
      <c r="F126" s="6">
        <v>65.484172426964193</v>
      </c>
      <c r="G126" s="6">
        <v>34.5158275730358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41536.348270900002</v>
      </c>
      <c r="E127" s="6">
        <v>62193.704956599999</v>
      </c>
      <c r="F127" s="6">
        <v>40.042733015669803</v>
      </c>
      <c r="G127" s="6">
        <v>59.957266984330197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231225.58477819999</v>
      </c>
      <c r="E128" s="6">
        <v>118869.8073876</v>
      </c>
      <c r="F128" s="6">
        <v>66.046451896372005</v>
      </c>
      <c r="G128" s="6">
        <v>33.953548103628002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10432.4676303</v>
      </c>
      <c r="E129" s="6">
        <v>11175.5247542</v>
      </c>
      <c r="F129" s="6">
        <v>48.280596571218197</v>
      </c>
      <c r="G129" s="6">
        <v>51.719403428781803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124507.7749772</v>
      </c>
      <c r="E130" s="6">
        <v>45607.146033899997</v>
      </c>
      <c r="F130" s="6">
        <v>73.190390494362305</v>
      </c>
      <c r="G130" s="6">
        <v>26.809609505637699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21896.1351387</v>
      </c>
      <c r="E131" s="6">
        <v>33877.229249600001</v>
      </c>
      <c r="F131" s="6">
        <v>39.259125532139002</v>
      </c>
      <c r="G131" s="6">
        <v>60.740874467860998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219825.7249952</v>
      </c>
      <c r="E132" s="6">
        <v>112600.2001879</v>
      </c>
      <c r="F132" s="6">
        <v>66.127732027554799</v>
      </c>
      <c r="G132" s="6">
        <v>33.8722679724453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39323.443675399998</v>
      </c>
      <c r="E133" s="6">
        <v>49024.134897600001</v>
      </c>
      <c r="F133" s="6">
        <v>44.509928071098997</v>
      </c>
      <c r="G133" s="6">
        <v>55.490071928901003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357284.2259282</v>
      </c>
      <c r="E134" s="6">
        <v>151919.15429480001</v>
      </c>
      <c r="F134" s="6">
        <v>70.1653287870421</v>
      </c>
      <c r="G134" s="6">
        <v>29.8346712129579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3256.9247707999998</v>
      </c>
      <c r="E135" s="6">
        <v>5140.7504818999996</v>
      </c>
      <c r="F135" s="6">
        <v>38.783647530938303</v>
      </c>
      <c r="G135" s="6">
        <v>61.216352469061697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45035.743008400001</v>
      </c>
      <c r="E136" s="6">
        <v>20215.183209399998</v>
      </c>
      <c r="F136" s="6">
        <v>69.019316075416199</v>
      </c>
      <c r="G136" s="6">
        <v>30.980683924583801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902.05545389999997</v>
      </c>
      <c r="E137" s="6">
        <v>1039.0560869999999</v>
      </c>
      <c r="F137" s="6">
        <v>46.471077776486801</v>
      </c>
      <c r="G137" s="6">
        <v>53.528922223513199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69942.950800799998</v>
      </c>
      <c r="E138" s="6">
        <v>19434.914590299999</v>
      </c>
      <c r="F138" s="6">
        <v>78.255338158663093</v>
      </c>
      <c r="G138" s="6">
        <v>21.744661841336899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2523.7219404000002</v>
      </c>
      <c r="E139" s="6">
        <v>7892.9836595999996</v>
      </c>
      <c r="F139" s="6">
        <v>24.227640074612498</v>
      </c>
      <c r="G139" s="6">
        <v>75.772359925387505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15727.1477498</v>
      </c>
      <c r="E140" s="6">
        <v>14546.2669773</v>
      </c>
      <c r="F140" s="6">
        <v>51.950359388171201</v>
      </c>
      <c r="G140" s="6">
        <v>48.049640611828799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1724.9603497000001</v>
      </c>
      <c r="E141" s="6">
        <v>4556.6008714999998</v>
      </c>
      <c r="F141" s="6">
        <v>27.4606947056145</v>
      </c>
      <c r="G141" s="6">
        <v>72.5393052943855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17355.236309399999</v>
      </c>
      <c r="E142" s="6">
        <v>16948.4636292</v>
      </c>
      <c r="F142" s="6">
        <v>50.592899134682398</v>
      </c>
      <c r="G142" s="6">
        <v>49.407100865317602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6726.0995473000003</v>
      </c>
      <c r="E143" s="6">
        <v>9333.9738285999993</v>
      </c>
      <c r="F143" s="6">
        <v>41.880876817121496</v>
      </c>
      <c r="G143" s="6">
        <v>58.119123182878504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59798.413434800001</v>
      </c>
      <c r="E144" s="6">
        <v>40101.391467699999</v>
      </c>
      <c r="F144" s="6">
        <v>59.858388605625301</v>
      </c>
      <c r="G144" s="6">
        <v>40.141611394374699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618.51104880000003</v>
      </c>
      <c r="E145" s="6">
        <v>1184.7773738000001</v>
      </c>
      <c r="F145" s="6">
        <v>34.299063923907703</v>
      </c>
      <c r="G145" s="6">
        <v>65.700936076092304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4624.9474769999997</v>
      </c>
      <c r="E146" s="6">
        <v>2406.9379557000002</v>
      </c>
      <c r="F146" s="6">
        <v>65.771086876541702</v>
      </c>
      <c r="G146" s="6">
        <v>34.228913123458298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20867.232248600001</v>
      </c>
      <c r="E147" s="6">
        <v>34996.136388600004</v>
      </c>
      <c r="F147" s="6">
        <v>37.354052857285602</v>
      </c>
      <c r="G147" s="6">
        <v>62.645947142714398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61911.538774100001</v>
      </c>
      <c r="E148" s="6">
        <v>44841.405728600002</v>
      </c>
      <c r="F148" s="6">
        <v>57.995157943895499</v>
      </c>
      <c r="G148" s="6">
        <v>42.004842056104501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35428.394397099997</v>
      </c>
      <c r="E149" s="6">
        <v>72079.345477700001</v>
      </c>
      <c r="F149" s="6">
        <v>32.9542732814947</v>
      </c>
      <c r="G149" s="6">
        <v>67.045726718505307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86147.347086299997</v>
      </c>
      <c r="E150" s="6">
        <v>68236.410136899998</v>
      </c>
      <c r="F150" s="6">
        <v>55.800784121190098</v>
      </c>
      <c r="G150" s="6">
        <v>44.199215878809902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25.264853599999999</v>
      </c>
      <c r="E151" s="6">
        <v>350.09868560000001</v>
      </c>
      <c r="F151" s="6">
        <v>6.7307692307692299</v>
      </c>
      <c r="G151" s="6">
        <v>93.269230769230802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422.2839816</v>
      </c>
      <c r="E152" s="6">
        <v>685.760312</v>
      </c>
      <c r="F152" s="6">
        <v>38.1107491856677</v>
      </c>
      <c r="G152" s="6">
        <v>61.8892508143323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442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7635.1836286999996</v>
      </c>
      <c r="E163" s="6">
        <v>17711.335534599999</v>
      </c>
      <c r="F163" s="6">
        <v>30.123203819462599</v>
      </c>
      <c r="G163" s="6">
        <v>69.876796180537397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174882.44151549999</v>
      </c>
      <c r="E164" s="6">
        <v>86752.360734100002</v>
      </c>
      <c r="F164" s="6">
        <v>66.842193779962798</v>
      </c>
      <c r="G164" s="6">
        <v>33.157806220037202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1811.1945874999999</v>
      </c>
      <c r="E165" s="6">
        <v>3238.2756878999999</v>
      </c>
      <c r="F165" s="6">
        <v>35.869001869835202</v>
      </c>
      <c r="G165" s="6">
        <v>64.130998130164798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69866.958742200004</v>
      </c>
      <c r="E166" s="6">
        <v>20325.271459</v>
      </c>
      <c r="F166" s="6">
        <v>77.464498423357995</v>
      </c>
      <c r="G166" s="6">
        <v>22.535501576642002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3872.6399271</v>
      </c>
      <c r="E167" s="6">
        <v>11040.3411335</v>
      </c>
      <c r="F167" s="6">
        <v>25.968248141422801</v>
      </c>
      <c r="G167" s="6">
        <v>74.031751858577195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20691.634305</v>
      </c>
      <c r="E168" s="6">
        <v>12569.9801393</v>
      </c>
      <c r="F168" s="6">
        <v>62.208749186394002</v>
      </c>
      <c r="G168" s="6">
        <v>37.791250813605899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19925.144110599998</v>
      </c>
      <c r="E169" s="6">
        <v>36121.616668299997</v>
      </c>
      <c r="F169" s="6">
        <v>35.550928963054801</v>
      </c>
      <c r="G169" s="6">
        <v>64.449071036945199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63445.1344675</v>
      </c>
      <c r="E170" s="6">
        <v>48367.986746499999</v>
      </c>
      <c r="F170" s="6">
        <v>56.742119152609902</v>
      </c>
      <c r="G170" s="6">
        <v>43.257880847390098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21479.529028199999</v>
      </c>
      <c r="E171" s="6">
        <v>42854.114263900003</v>
      </c>
      <c r="F171" s="6">
        <v>33.387708093375799</v>
      </c>
      <c r="G171" s="6">
        <v>66.612291906624193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46325.030377299998</v>
      </c>
      <c r="E172" s="6">
        <v>40780.644236100001</v>
      </c>
      <c r="F172" s="6">
        <v>53.1825631141757</v>
      </c>
      <c r="G172" s="6">
        <v>46.8174368858243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6635.6620254999998</v>
      </c>
      <c r="E173" s="6">
        <v>14839.475267399999</v>
      </c>
      <c r="F173" s="6">
        <v>30.899276381780599</v>
      </c>
      <c r="G173" s="6">
        <v>69.100723618219405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33981.697509899997</v>
      </c>
      <c r="E174" s="6">
        <v>25262.272243200001</v>
      </c>
      <c r="F174" s="6">
        <v>57.358913745178</v>
      </c>
      <c r="G174" s="6">
        <v>42.641086254822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41883.538711100002</v>
      </c>
      <c r="E175" s="6">
        <v>56715.616025299998</v>
      </c>
      <c r="F175" s="6">
        <v>42.478598141204699</v>
      </c>
      <c r="G175" s="6">
        <v>57.521401858795301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117682.22389740001</v>
      </c>
      <c r="E176" s="6">
        <v>62028.719275399999</v>
      </c>
      <c r="F176" s="6">
        <v>65.484172426964193</v>
      </c>
      <c r="G176" s="6">
        <v>34.5158275730358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41536.348270900002</v>
      </c>
      <c r="E177" s="6">
        <v>62193.704956599999</v>
      </c>
      <c r="F177" s="6">
        <v>40.042733015669803</v>
      </c>
      <c r="G177" s="6">
        <v>59.957266984330197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231225.58477819999</v>
      </c>
      <c r="E178" s="6">
        <v>118869.8073876</v>
      </c>
      <c r="F178" s="6">
        <v>66.046451896372005</v>
      </c>
      <c r="G178" s="6">
        <v>33.953548103628002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10432.4676303</v>
      </c>
      <c r="E179" s="6">
        <v>11175.5247542</v>
      </c>
      <c r="F179" s="6">
        <v>48.280596571218197</v>
      </c>
      <c r="G179" s="6">
        <v>51.719403428781803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124507.7749772</v>
      </c>
      <c r="E180" s="6">
        <v>45607.146033899997</v>
      </c>
      <c r="F180" s="6">
        <v>73.190390494362305</v>
      </c>
      <c r="G180" s="6">
        <v>26.809609505637699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21896.1351387</v>
      </c>
      <c r="E181" s="6">
        <v>33877.229249600001</v>
      </c>
      <c r="F181" s="6">
        <v>39.259125532139002</v>
      </c>
      <c r="G181" s="6">
        <v>60.740874467860998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219825.7249952</v>
      </c>
      <c r="E182" s="6">
        <v>112600.2001879</v>
      </c>
      <c r="F182" s="6">
        <v>66.127732027554799</v>
      </c>
      <c r="G182" s="6">
        <v>33.8722679724453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39278.813449599998</v>
      </c>
      <c r="E183" s="6">
        <v>48945.910033499997</v>
      </c>
      <c r="F183" s="6">
        <v>44.521322253987101</v>
      </c>
      <c r="G183" s="6">
        <v>55.478677746012899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356482.42101039999</v>
      </c>
      <c r="E184" s="6">
        <v>151072.46570930001</v>
      </c>
      <c r="F184" s="6">
        <v>70.235245554293996</v>
      </c>
      <c r="G184" s="6">
        <v>29.764754445706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3256.9247707999998</v>
      </c>
      <c r="E185" s="6">
        <v>5140.7504818999996</v>
      </c>
      <c r="F185" s="6">
        <v>38.783647530938303</v>
      </c>
      <c r="G185" s="6">
        <v>61.216352469061697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45035.743008400001</v>
      </c>
      <c r="E186" s="6">
        <v>20215.183209399998</v>
      </c>
      <c r="F186" s="6">
        <v>69.019316075416199</v>
      </c>
      <c r="G186" s="6">
        <v>30.980683924583801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902.05545389999997</v>
      </c>
      <c r="E187" s="6">
        <v>1039.0560869999999</v>
      </c>
      <c r="F187" s="6">
        <v>46.471077776486801</v>
      </c>
      <c r="G187" s="6">
        <v>53.528922223513199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69942.950800799998</v>
      </c>
      <c r="E188" s="6">
        <v>19434.914590299999</v>
      </c>
      <c r="F188" s="6">
        <v>78.255338158663093</v>
      </c>
      <c r="G188" s="6">
        <v>21.744661841336899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2523.7219404000002</v>
      </c>
      <c r="E189" s="6">
        <v>7892.9836595999996</v>
      </c>
      <c r="F189" s="6">
        <v>24.227640074612498</v>
      </c>
      <c r="G189" s="6">
        <v>75.772359925387505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15727.1477498</v>
      </c>
      <c r="E190" s="6">
        <v>14546.2669773</v>
      </c>
      <c r="F190" s="6">
        <v>51.950359388171201</v>
      </c>
      <c r="G190" s="6">
        <v>48.049640611828799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1724.9603497000001</v>
      </c>
      <c r="E191" s="6">
        <v>4556.6008714999998</v>
      </c>
      <c r="F191" s="6">
        <v>27.4606947056145</v>
      </c>
      <c r="G191" s="6">
        <v>72.5393052943855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17355.236309399999</v>
      </c>
      <c r="E192" s="6">
        <v>16948.4636292</v>
      </c>
      <c r="F192" s="6">
        <v>50.592899134682398</v>
      </c>
      <c r="G192" s="6">
        <v>49.407100865317602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6726.0995473000003</v>
      </c>
      <c r="E193" s="6">
        <v>9333.9738285999993</v>
      </c>
      <c r="F193" s="6">
        <v>41.880876817121496</v>
      </c>
      <c r="G193" s="6">
        <v>58.119123182878504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59798.413434800001</v>
      </c>
      <c r="E194" s="6">
        <v>40101.391467699999</v>
      </c>
      <c r="F194" s="6">
        <v>59.858388605625301</v>
      </c>
      <c r="G194" s="6">
        <v>40.141611394374699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618.51104880000003</v>
      </c>
      <c r="E195" s="6">
        <v>1184.7773738000001</v>
      </c>
      <c r="F195" s="6">
        <v>34.299063923907703</v>
      </c>
      <c r="G195" s="6">
        <v>65.700936076092304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4624.9474769999997</v>
      </c>
      <c r="E196" s="6">
        <v>2406.9379557000002</v>
      </c>
      <c r="F196" s="6">
        <v>65.771086876541702</v>
      </c>
      <c r="G196" s="6">
        <v>34.228913123458298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20867.232248600001</v>
      </c>
      <c r="E197" s="6">
        <v>34996.136388600004</v>
      </c>
      <c r="F197" s="6">
        <v>37.354052857285602</v>
      </c>
      <c r="G197" s="6">
        <v>62.645947142714398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61911.538774100001</v>
      </c>
      <c r="E198" s="6">
        <v>44841.405728600002</v>
      </c>
      <c r="F198" s="6">
        <v>57.995157943895499</v>
      </c>
      <c r="G198" s="6">
        <v>42.004842056104501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35344.777159899997</v>
      </c>
      <c r="E199" s="6">
        <v>71371.773529300001</v>
      </c>
      <c r="F199" s="6">
        <v>33.120239486410803</v>
      </c>
      <c r="G199" s="6">
        <v>66.879760513589204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85171.2466977</v>
      </c>
      <c r="E200" s="6">
        <v>66544.545667300001</v>
      </c>
      <c r="F200" s="6">
        <v>56.13868231515</v>
      </c>
      <c r="G200" s="6">
        <v>43.86131768485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443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3058.4646103</v>
      </c>
      <c r="E211" s="6">
        <v>8936.7800287999999</v>
      </c>
      <c r="F211" s="6">
        <v>25.497309161420102</v>
      </c>
      <c r="G211" s="6">
        <v>74.502690838579895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27488.357900800002</v>
      </c>
      <c r="E212" s="6">
        <v>24818.662161600001</v>
      </c>
      <c r="F212" s="6">
        <v>52.551947841814702</v>
      </c>
      <c r="G212" s="6">
        <v>47.448052158185298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2930.8262805999998</v>
      </c>
      <c r="E213" s="6">
        <v>5887.9443449</v>
      </c>
      <c r="F213" s="6">
        <v>33.233955219623702</v>
      </c>
      <c r="G213" s="6">
        <v>66.766044780376305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9702.6169678999995</v>
      </c>
      <c r="E214" s="6">
        <v>13866.136107300001</v>
      </c>
      <c r="F214" s="6">
        <v>41.167290169921998</v>
      </c>
      <c r="G214" s="6">
        <v>58.832709830078002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502.96758060000002</v>
      </c>
      <c r="E215" s="6">
        <v>1359.3567163</v>
      </c>
      <c r="F215" s="6">
        <v>27.007518585094601</v>
      </c>
      <c r="G215" s="6">
        <v>72.992481414905399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16082.5088474</v>
      </c>
      <c r="E216" s="6">
        <v>11725.9249913</v>
      </c>
      <c r="F216" s="6">
        <v>57.833206072247599</v>
      </c>
      <c r="G216" s="6">
        <v>42.166793927752401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275.42015429999998</v>
      </c>
      <c r="E217" s="6">
        <v>478.13524999999998</v>
      </c>
      <c r="F217" s="6">
        <v>36.549423271119103</v>
      </c>
      <c r="G217" s="6">
        <v>63.450576728880897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51687.967289100001</v>
      </c>
      <c r="E218" s="6">
        <v>15711.1511582</v>
      </c>
      <c r="F218" s="6">
        <v>76.6893818196084</v>
      </c>
      <c r="G218" s="6">
        <v>23.3106181803916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372.64222239999998</v>
      </c>
      <c r="E219" s="6">
        <v>431.33977119999997</v>
      </c>
      <c r="F219" s="6">
        <v>46.349573170341202</v>
      </c>
      <c r="G219" s="6">
        <v>53.650426829658798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15874.048120900001</v>
      </c>
      <c r="E220" s="6">
        <v>4940.6258103</v>
      </c>
      <c r="F220" s="6">
        <v>76.263736695417194</v>
      </c>
      <c r="G220" s="6">
        <v>23.736263304582899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1454.3953535999999</v>
      </c>
      <c r="E221" s="6">
        <v>1130.0530974999999</v>
      </c>
      <c r="F221" s="6">
        <v>56.274883446832803</v>
      </c>
      <c r="G221" s="6">
        <v>43.725116553167197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35190.637459600002</v>
      </c>
      <c r="E222" s="6">
        <v>12167.688398300001</v>
      </c>
      <c r="F222" s="6">
        <v>74.307182152490995</v>
      </c>
      <c r="G222" s="6">
        <v>25.692817847509001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1164.2878871999999</v>
      </c>
      <c r="E223" s="6">
        <v>1220.4156144000001</v>
      </c>
      <c r="F223" s="6">
        <v>48.823171787135301</v>
      </c>
      <c r="G223" s="6">
        <v>51.176828212864599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37587.195101600002</v>
      </c>
      <c r="E224" s="6">
        <v>15761.611878600001</v>
      </c>
      <c r="F224" s="6">
        <v>70.455549485015098</v>
      </c>
      <c r="G224" s="6">
        <v>29.544450514984899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88.824800300000007</v>
      </c>
      <c r="E225" s="6">
        <v>83.264314499999998</v>
      </c>
      <c r="F225" s="6">
        <v>51.615583241991303</v>
      </c>
      <c r="G225" s="6">
        <v>48.384416758008697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20230.021356199999</v>
      </c>
      <c r="E226" s="6">
        <v>3708.45786</v>
      </c>
      <c r="F226" s="6">
        <v>84.508381562140499</v>
      </c>
      <c r="G226" s="6">
        <v>15.491618437859501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331.62205349999999</v>
      </c>
      <c r="E227" s="6">
        <v>629.40370080000002</v>
      </c>
      <c r="F227" s="6">
        <v>34.507093281964103</v>
      </c>
      <c r="G227" s="6">
        <v>65.492906718035897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10083.807814899999</v>
      </c>
      <c r="E228" s="6">
        <v>3719.8891810999999</v>
      </c>
      <c r="F228" s="6">
        <v>73.051500752458296</v>
      </c>
      <c r="G228" s="6">
        <v>26.948499247541701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664.10743560000003</v>
      </c>
      <c r="E229" s="6">
        <v>442.82828510000002</v>
      </c>
      <c r="F229" s="6">
        <v>59.995121955232797</v>
      </c>
      <c r="G229" s="6">
        <v>40.004878044767203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21545.066600300001</v>
      </c>
      <c r="E230" s="6">
        <v>5431.5685901999996</v>
      </c>
      <c r="F230" s="6">
        <v>79.865655772693401</v>
      </c>
      <c r="G230" s="6">
        <v>20.134344227306599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1050.0880288000001</v>
      </c>
      <c r="E231" s="6">
        <v>1297.9176803</v>
      </c>
      <c r="F231" s="6">
        <v>44.722550065796199</v>
      </c>
      <c r="G231" s="6">
        <v>55.277449934203801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28515.966466099999</v>
      </c>
      <c r="E232" s="6">
        <v>9454.6902236999995</v>
      </c>
      <c r="F232" s="6">
        <v>75.100008670011206</v>
      </c>
      <c r="G232" s="6">
        <v>24.899991329988801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217.3190634</v>
      </c>
      <c r="E233" s="6">
        <v>256.45359819999999</v>
      </c>
      <c r="F233" s="6">
        <v>45.869903650852599</v>
      </c>
      <c r="G233" s="6">
        <v>54.130096349147401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18322.743897</v>
      </c>
      <c r="E234" s="6">
        <v>4744.6795928000001</v>
      </c>
      <c r="F234" s="6">
        <v>79.431254665706305</v>
      </c>
      <c r="G234" s="6">
        <v>20.568745334293698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2705.7907697999999</v>
      </c>
      <c r="E235" s="6">
        <v>3697.6129685000001</v>
      </c>
      <c r="F235" s="6">
        <v>42.2555078577373</v>
      </c>
      <c r="G235" s="6">
        <v>57.7444921422627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24747.741399499999</v>
      </c>
      <c r="E236" s="6">
        <v>15414.5956197</v>
      </c>
      <c r="F236" s="6">
        <v>61.619276257925698</v>
      </c>
      <c r="G236" s="6">
        <v>38.380723742074302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5365.3194347999997</v>
      </c>
      <c r="E237" s="6">
        <v>6331.4548498000004</v>
      </c>
      <c r="F237" s="6">
        <v>45.870077546627499</v>
      </c>
      <c r="G237" s="6">
        <v>54.129922453372501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59034.096289599998</v>
      </c>
      <c r="E238" s="6">
        <v>18733.776907300002</v>
      </c>
      <c r="F238" s="6">
        <v>75.9106477557023</v>
      </c>
      <c r="G238" s="6">
        <v>24.0893522442977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13801.399732899999</v>
      </c>
      <c r="E239" s="6">
        <v>17661.267121500001</v>
      </c>
      <c r="F239" s="6">
        <v>43.865956426290303</v>
      </c>
      <c r="G239" s="6">
        <v>56.134043573709697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63409.161963999999</v>
      </c>
      <c r="E240" s="6">
        <v>33968.548368900003</v>
      </c>
      <c r="F240" s="6">
        <v>65.116710741325207</v>
      </c>
      <c r="G240" s="6">
        <v>34.8832892586748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3509.3748718000002</v>
      </c>
      <c r="E241" s="6">
        <v>3990.2843931000002</v>
      </c>
      <c r="F241" s="6">
        <v>46.793790862267798</v>
      </c>
      <c r="G241" s="6">
        <v>53.206209137732202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27770.391509599998</v>
      </c>
      <c r="E242" s="6">
        <v>14277.701394600001</v>
      </c>
      <c r="F242" s="6">
        <v>66.044354432127193</v>
      </c>
      <c r="G242" s="6">
        <v>33.9556455678727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3188.8473023000001</v>
      </c>
      <c r="E243" s="6">
        <v>3933.7134743000001</v>
      </c>
      <c r="F243" s="6">
        <v>44.771078862204099</v>
      </c>
      <c r="G243" s="6">
        <v>55.228921137795901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38231.618575499997</v>
      </c>
      <c r="E244" s="6">
        <v>14854.9659957</v>
      </c>
      <c r="F244" s="6">
        <v>72.017476513719899</v>
      </c>
      <c r="G244" s="6">
        <v>27.982523486280101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5617.1568962000001</v>
      </c>
      <c r="E245" s="6">
        <v>10453.632188400001</v>
      </c>
      <c r="F245" s="6">
        <v>34.952589238960897</v>
      </c>
      <c r="G245" s="6">
        <v>65.047410761039103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14027.6426352</v>
      </c>
      <c r="E246" s="6">
        <v>12041.1330356</v>
      </c>
      <c r="F246" s="6">
        <v>53.8101321379376</v>
      </c>
      <c r="G246" s="6">
        <v>46.1898678620624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1608.2998768</v>
      </c>
      <c r="E247" s="6">
        <v>2112.1131614000001</v>
      </c>
      <c r="F247" s="6">
        <v>43.229067855813199</v>
      </c>
      <c r="G247" s="6">
        <v>56.770932144186801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10991.2637024</v>
      </c>
      <c r="E248" s="6">
        <v>6034.5737400999997</v>
      </c>
      <c r="F248" s="6">
        <v>64.556376386888005</v>
      </c>
      <c r="G248" s="6">
        <v>35.443623613112003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3701.5671874</v>
      </c>
      <c r="E249" s="6">
        <v>6945.9600904999998</v>
      </c>
      <c r="F249" s="6">
        <v>34.764571066964699</v>
      </c>
      <c r="G249" s="6">
        <v>65.235428933035294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14841.643389999999</v>
      </c>
      <c r="E250" s="6">
        <v>8711.4019630999992</v>
      </c>
      <c r="F250" s="6">
        <v>63.013691722232302</v>
      </c>
      <c r="G250" s="6">
        <v>36.986308277767698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804.01055059999999</v>
      </c>
      <c r="E251" s="6">
        <v>1551.8111799000001</v>
      </c>
      <c r="F251" s="6">
        <v>34.128666876222297</v>
      </c>
      <c r="G251" s="6">
        <v>65.871333123777703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5365.7513335000003</v>
      </c>
      <c r="E252" s="6">
        <v>5038.0354440999999</v>
      </c>
      <c r="F252" s="6">
        <v>51.574983688177802</v>
      </c>
      <c r="G252" s="6">
        <v>48.425016311822198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1839.9239393</v>
      </c>
      <c r="E253" s="6">
        <v>2462.0780544999998</v>
      </c>
      <c r="F253" s="6">
        <v>42.769016424252698</v>
      </c>
      <c r="G253" s="6">
        <v>57.230983575747302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10302.385134599999</v>
      </c>
      <c r="E254" s="6">
        <v>7254.9477155000004</v>
      </c>
      <c r="F254" s="6">
        <v>58.678531771078902</v>
      </c>
      <c r="G254" s="6">
        <v>41.321468228921098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1185.9147358</v>
      </c>
      <c r="E255" s="6">
        <v>2517.4946607000002</v>
      </c>
      <c r="F255" s="6">
        <v>32.022242448290399</v>
      </c>
      <c r="G255" s="6">
        <v>67.977757551709601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9152.7861200000007</v>
      </c>
      <c r="E256" s="6">
        <v>7691.3363554999996</v>
      </c>
      <c r="F256" s="6">
        <v>54.338159398406503</v>
      </c>
      <c r="G256" s="6">
        <v>45.661840601593497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920.94979909999995</v>
      </c>
      <c r="E257" s="6">
        <v>3004.7896916</v>
      </c>
      <c r="F257" s="6">
        <v>23.459269298987198</v>
      </c>
      <c r="G257" s="6">
        <v>76.540730701012805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11989.484975900001</v>
      </c>
      <c r="E258" s="6">
        <v>11910.4281851</v>
      </c>
      <c r="F258" s="6">
        <v>50.165391376670399</v>
      </c>
      <c r="G258" s="6">
        <v>49.834608623329601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4570.9263689999998</v>
      </c>
      <c r="E259" s="6">
        <v>7880.28629</v>
      </c>
      <c r="F259" s="6">
        <v>36.7106923171538</v>
      </c>
      <c r="G259" s="6">
        <v>63.2893076828462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16726.048507899999</v>
      </c>
      <c r="E260" s="6">
        <v>11459.395435799999</v>
      </c>
      <c r="F260" s="6">
        <v>59.342859886507497</v>
      </c>
      <c r="G260" s="6">
        <v>40.657140113492503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2483.5761077000002</v>
      </c>
      <c r="E261" s="6">
        <v>3302.2249373999998</v>
      </c>
      <c r="F261" s="6">
        <v>42.925363114643297</v>
      </c>
      <c r="G261" s="6">
        <v>57.074636885356703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23019.711642499999</v>
      </c>
      <c r="E262" s="6">
        <v>15724.498570199999</v>
      </c>
      <c r="F262" s="6">
        <v>59.414584827320503</v>
      </c>
      <c r="G262" s="6">
        <v>40.585415172679497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2049.2600662999998</v>
      </c>
      <c r="E263" s="6">
        <v>1951.5544434000001</v>
      </c>
      <c r="F263" s="6">
        <v>51.221071642575701</v>
      </c>
      <c r="G263" s="6">
        <v>48.778928357424299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13164.636919299999</v>
      </c>
      <c r="E264" s="6">
        <v>11156.8257245</v>
      </c>
      <c r="F264" s="6">
        <v>54.127653061424397</v>
      </c>
      <c r="G264" s="6">
        <v>45.872346938575603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4093.8061554999999</v>
      </c>
      <c r="E265" s="6">
        <v>8988.1709396999995</v>
      </c>
      <c r="F265" s="6">
        <v>31.293482060919398</v>
      </c>
      <c r="G265" s="6">
        <v>68.706517939080598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28761.875182</v>
      </c>
      <c r="E266" s="6">
        <v>21841.774221799998</v>
      </c>
      <c r="F266" s="6">
        <v>56.837551285066397</v>
      </c>
      <c r="G266" s="6">
        <v>43.162448714933603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1672.0223403</v>
      </c>
      <c r="E267" s="6">
        <v>2548.8700211999999</v>
      </c>
      <c r="F267" s="6">
        <v>39.613005902519703</v>
      </c>
      <c r="G267" s="6">
        <v>60.386994097480198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20412.632782199998</v>
      </c>
      <c r="E268" s="6">
        <v>10194.7909212</v>
      </c>
      <c r="F268" s="6">
        <v>66.691770532560298</v>
      </c>
      <c r="G268" s="6">
        <v>33.308229467439702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1483.6970779999999</v>
      </c>
      <c r="E269" s="6">
        <v>2491.8641643999999</v>
      </c>
      <c r="F269" s="6">
        <v>37.320443266629397</v>
      </c>
      <c r="G269" s="6">
        <v>62.679556733370603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23394.8374004</v>
      </c>
      <c r="E270" s="6">
        <v>10958.226992800001</v>
      </c>
      <c r="F270" s="6">
        <v>68.1011659764212</v>
      </c>
      <c r="G270" s="6">
        <v>31.8988340235788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3593.0303788000001</v>
      </c>
      <c r="E271" s="6">
        <v>5877.1492427000003</v>
      </c>
      <c r="F271" s="6">
        <v>37.940467049250003</v>
      </c>
      <c r="G271" s="6">
        <v>62.059532950749997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18399.586908199999</v>
      </c>
      <c r="E272" s="6">
        <v>12566.285281500001</v>
      </c>
      <c r="F272" s="6">
        <v>59.418920272880797</v>
      </c>
      <c r="G272" s="6">
        <v>40.581079727119203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2692.5930474000002</v>
      </c>
      <c r="E273" s="6">
        <v>4310.4935632999996</v>
      </c>
      <c r="F273" s="6">
        <v>38.4486612415444</v>
      </c>
      <c r="G273" s="6">
        <v>61.5513387584556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21948.7716874</v>
      </c>
      <c r="E274" s="6">
        <v>12928.076750800001</v>
      </c>
      <c r="F274" s="6">
        <v>62.9322105358576</v>
      </c>
      <c r="G274" s="6">
        <v>37.0677894641424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4386.5195276000004</v>
      </c>
      <c r="E275" s="6">
        <v>6554.8373789999996</v>
      </c>
      <c r="F275" s="6">
        <v>40.091183982436199</v>
      </c>
      <c r="G275" s="6">
        <v>59.908816017563801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33966.230438400002</v>
      </c>
      <c r="E276" s="6">
        <v>13483.7494542</v>
      </c>
      <c r="F276" s="6">
        <v>71.583234629983806</v>
      </c>
      <c r="G276" s="6">
        <v>28.416765370016201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1215.7774142999999</v>
      </c>
      <c r="E277" s="6">
        <v>1897.0613177</v>
      </c>
      <c r="F277" s="6">
        <v>39.056871202539398</v>
      </c>
      <c r="G277" s="6">
        <v>60.943128797460602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5693.9215851999998</v>
      </c>
      <c r="E278" s="6">
        <v>4928.7236697999997</v>
      </c>
      <c r="F278" s="6">
        <v>53.6017295929177</v>
      </c>
      <c r="G278" s="6">
        <v>46.3982704070823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4939.2953095000003</v>
      </c>
      <c r="E279" s="6">
        <v>9621.2705077999999</v>
      </c>
      <c r="F279" s="6">
        <v>33.922413259733503</v>
      </c>
      <c r="G279" s="6">
        <v>66.077586740266497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13193.954417000001</v>
      </c>
      <c r="E280" s="6">
        <v>11913.455660600001</v>
      </c>
      <c r="F280" s="6">
        <v>52.5500415065559</v>
      </c>
      <c r="G280" s="6">
        <v>47.4499584934441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4058.8248407000001</v>
      </c>
      <c r="E281" s="6">
        <v>6988.6407202</v>
      </c>
      <c r="F281" s="6">
        <v>36.739873216398998</v>
      </c>
      <c r="G281" s="6">
        <v>63.260126783601002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10390.6303229</v>
      </c>
      <c r="E282" s="6">
        <v>9667.4223471000005</v>
      </c>
      <c r="F282" s="6">
        <v>51.802787109243297</v>
      </c>
      <c r="G282" s="6">
        <v>48.197212890756703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1440.0784054999999</v>
      </c>
      <c r="E283" s="6">
        <v>2739.2034033</v>
      </c>
      <c r="F283" s="6">
        <v>34.457556857442199</v>
      </c>
      <c r="G283" s="6">
        <v>65.542443142557801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1774.2987582000001</v>
      </c>
      <c r="E284" s="6">
        <v>1156.783269</v>
      </c>
      <c r="F284" s="6">
        <v>60.533916885804402</v>
      </c>
      <c r="G284" s="6">
        <v>39.466083114195598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2192.7009572000002</v>
      </c>
      <c r="E285" s="6">
        <v>5245.4474603999997</v>
      </c>
      <c r="F285" s="6">
        <v>29.479123487394698</v>
      </c>
      <c r="G285" s="6">
        <v>70.520876512605298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5388.6779010999999</v>
      </c>
      <c r="E286" s="6">
        <v>5499.3437618999997</v>
      </c>
      <c r="F286" s="6">
        <v>49.491799960427798</v>
      </c>
      <c r="G286" s="6">
        <v>50.508200039572202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6907.4635936000004</v>
      </c>
      <c r="E287" s="6">
        <v>10284.0771921</v>
      </c>
      <c r="F287" s="6">
        <v>40.179432894959902</v>
      </c>
      <c r="G287" s="6">
        <v>59.820567105040098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19635.868819300002</v>
      </c>
      <c r="E288" s="6">
        <v>13601.166767799999</v>
      </c>
      <c r="F288" s="6">
        <v>59.078279613242898</v>
      </c>
      <c r="G288" s="6">
        <v>40.921720386757102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5356.2173894999996</v>
      </c>
      <c r="E289" s="6">
        <v>9124.2473915999999</v>
      </c>
      <c r="F289" s="6">
        <v>36.989264298277</v>
      </c>
      <c r="G289" s="6">
        <v>63.010735701723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9858.5584111999997</v>
      </c>
      <c r="E290" s="6">
        <v>7026.5520476000002</v>
      </c>
      <c r="F290" s="6">
        <v>58.386105529218</v>
      </c>
      <c r="G290" s="6">
        <v>41.613894470782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6994.3205712999998</v>
      </c>
      <c r="E291" s="6">
        <v>13275.6987553</v>
      </c>
      <c r="F291" s="6">
        <v>34.505741995625399</v>
      </c>
      <c r="G291" s="6">
        <v>65.494258004374601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17461.177244099999</v>
      </c>
      <c r="E292" s="6">
        <v>13802.8149335</v>
      </c>
      <c r="F292" s="6">
        <v>55.850760021014104</v>
      </c>
      <c r="G292" s="6">
        <v>44.149239978985896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4868.0389441999996</v>
      </c>
      <c r="E293" s="6">
        <v>9732.5276346999999</v>
      </c>
      <c r="F293" s="6">
        <v>33.341438620848102</v>
      </c>
      <c r="G293" s="6">
        <v>66.658561379151905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11190.7614586</v>
      </c>
      <c r="E294" s="6">
        <v>11510.604388399999</v>
      </c>
      <c r="F294" s="6">
        <v>49.295542541458403</v>
      </c>
      <c r="G294" s="6">
        <v>50.704457458541597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2541.8558699999999</v>
      </c>
      <c r="E295" s="6">
        <v>5851.3043276999997</v>
      </c>
      <c r="F295" s="6">
        <v>30.284848735480502</v>
      </c>
      <c r="G295" s="6">
        <v>69.715151264519506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5219.8223279000003</v>
      </c>
      <c r="E296" s="6">
        <v>3420.4980214000002</v>
      </c>
      <c r="F296" s="6">
        <v>60.4123703390568</v>
      </c>
      <c r="G296" s="6">
        <v>39.5876296609432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2938.8806377000001</v>
      </c>
      <c r="E297" s="6">
        <v>3345.6093863000001</v>
      </c>
      <c r="F297" s="6">
        <v>46.764027414740603</v>
      </c>
      <c r="G297" s="6">
        <v>53.235972585259397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21462.172341500001</v>
      </c>
      <c r="E298" s="6">
        <v>10512.0437005</v>
      </c>
      <c r="F298" s="6">
        <v>67.123373136993195</v>
      </c>
      <c r="G298" s="6">
        <v>32.876626863006798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4300.7239710000003</v>
      </c>
      <c r="E299" s="6">
        <v>7534.1070939000001</v>
      </c>
      <c r="F299" s="6">
        <v>36.339546778620097</v>
      </c>
      <c r="G299" s="6">
        <v>63.660453221379903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10631.6412009</v>
      </c>
      <c r="E300" s="6">
        <v>7265.3667607999996</v>
      </c>
      <c r="F300" s="6">
        <v>59.404573231748799</v>
      </c>
      <c r="G300" s="6">
        <v>40.595426768251102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10247.7536509</v>
      </c>
      <c r="E301" s="6">
        <v>21696.783318500002</v>
      </c>
      <c r="F301" s="6">
        <v>32.079831555287299</v>
      </c>
      <c r="G301" s="6">
        <v>67.920168444712701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11908.9270645</v>
      </c>
      <c r="E302" s="6">
        <v>15731.9941843</v>
      </c>
      <c r="F302" s="6">
        <v>43.084407199405497</v>
      </c>
      <c r="G302" s="6">
        <v>56.915592800594503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7688.6941251999997</v>
      </c>
      <c r="E303" s="6">
        <v>19520.316998599999</v>
      </c>
      <c r="F303" s="6">
        <v>28.257896217605001</v>
      </c>
      <c r="G303" s="6">
        <v>71.742103782395006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25958.552341300001</v>
      </c>
      <c r="E304" s="6">
        <v>20905.672901000002</v>
      </c>
      <c r="F304" s="6">
        <v>55.390977247757</v>
      </c>
      <c r="G304" s="6">
        <v>44.609022752243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6459.4043492999999</v>
      </c>
      <c r="E305" s="6">
        <v>11674.7768916</v>
      </c>
      <c r="F305" s="6">
        <v>35.620049582009202</v>
      </c>
      <c r="G305" s="6">
        <v>64.379950417990798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10993.3171506</v>
      </c>
      <c r="E306" s="6">
        <v>7625.1149916000004</v>
      </c>
      <c r="F306" s="6">
        <v>59.045343166586299</v>
      </c>
      <c r="G306" s="6">
        <v>40.954656833413701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14898.7665392</v>
      </c>
      <c r="E307" s="6">
        <v>20032.680764500001</v>
      </c>
      <c r="F307" s="6">
        <v>42.651443582247197</v>
      </c>
      <c r="G307" s="6">
        <v>57.348556417752903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51766.029263600001</v>
      </c>
      <c r="E308" s="6">
        <v>40966.550675999999</v>
      </c>
      <c r="F308" s="6">
        <v>55.822914985560701</v>
      </c>
      <c r="G308" s="6">
        <v>44.177085014439299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731.07245269999999</v>
      </c>
      <c r="E309" s="6">
        <v>886.56913810000003</v>
      </c>
      <c r="F309" s="6">
        <v>45.193722568572802</v>
      </c>
      <c r="G309" s="6">
        <v>54.806277431427198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29228.3591357</v>
      </c>
      <c r="E310" s="6">
        <v>8238.2997008999992</v>
      </c>
      <c r="F310" s="6">
        <v>78.011651007289004</v>
      </c>
      <c r="G310" s="6">
        <v>21.988348992711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3590.6346548000001</v>
      </c>
      <c r="E311" s="6">
        <v>7095.8038294999997</v>
      </c>
      <c r="F311" s="6">
        <v>33.599918813692597</v>
      </c>
      <c r="G311" s="6">
        <v>66.400081186307403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45106.517089200002</v>
      </c>
      <c r="E312" s="6">
        <v>27544.126124599999</v>
      </c>
      <c r="F312" s="6">
        <v>62.086879198657897</v>
      </c>
      <c r="G312" s="6">
        <v>37.913120801341996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6851.8010525</v>
      </c>
      <c r="E313" s="6">
        <v>12313.6996122</v>
      </c>
      <c r="F313" s="6">
        <v>35.750702120294697</v>
      </c>
      <c r="G313" s="6">
        <v>64.249297879705296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27937.652034999999</v>
      </c>
      <c r="E314" s="6">
        <v>20133.282020300001</v>
      </c>
      <c r="F314" s="6">
        <v>58.117556032635001</v>
      </c>
      <c r="G314" s="6">
        <v>41.882443967364999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4893.8107798999999</v>
      </c>
      <c r="E315" s="6">
        <v>6615.2398887999998</v>
      </c>
      <c r="F315" s="6">
        <v>42.5214113724358</v>
      </c>
      <c r="G315" s="6">
        <v>57.4785886275642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35025.150847500001</v>
      </c>
      <c r="E316" s="6">
        <v>17256.0291703</v>
      </c>
      <c r="F316" s="6">
        <v>66.993803191846695</v>
      </c>
      <c r="G316" s="6">
        <v>33.006196808153298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2759.5920842</v>
      </c>
      <c r="E317" s="6">
        <v>1838.9088932</v>
      </c>
      <c r="F317" s="6">
        <v>60.010688216930198</v>
      </c>
      <c r="G317" s="6">
        <v>39.989311783069802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7607.6926248</v>
      </c>
      <c r="E318" s="6">
        <v>3302.5481223000002</v>
      </c>
      <c r="F318" s="6">
        <v>69.729832742894899</v>
      </c>
      <c r="G318" s="6">
        <v>30.270167257105101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1855.3868987999999</v>
      </c>
      <c r="E319" s="6">
        <v>1962.4334162</v>
      </c>
      <c r="F319" s="6">
        <v>48.5980676332589</v>
      </c>
      <c r="G319" s="6">
        <v>51.401932366741001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20986.580053400001</v>
      </c>
      <c r="E320" s="6">
        <v>7941.3002305999998</v>
      </c>
      <c r="F320" s="6">
        <v>72.547935926738703</v>
      </c>
      <c r="G320" s="6">
        <v>27.452064073261301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580.94147969999995</v>
      </c>
      <c r="E321" s="6">
        <v>944.11791800000003</v>
      </c>
      <c r="F321" s="6">
        <v>38.0930395613535</v>
      </c>
      <c r="G321" s="6">
        <v>61.9069604386465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9175.4807165000002</v>
      </c>
      <c r="E322" s="6">
        <v>3977.4637686000001</v>
      </c>
      <c r="F322" s="6">
        <v>69.759898453872594</v>
      </c>
      <c r="G322" s="6">
        <v>30.240101546127399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7019.9995805999997</v>
      </c>
      <c r="E323" s="6">
        <v>6523.7912808000001</v>
      </c>
      <c r="F323" s="6">
        <v>51.8318663691648</v>
      </c>
      <c r="G323" s="6">
        <v>48.1681336308352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32368.433650499999</v>
      </c>
      <c r="E324" s="6">
        <v>11175.1736442</v>
      </c>
      <c r="F324" s="6">
        <v>74.335673274455104</v>
      </c>
      <c r="G324" s="6">
        <v>25.6643267255449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3300.8171041000001</v>
      </c>
      <c r="E325" s="6">
        <v>7066.1584659999999</v>
      </c>
      <c r="F325" s="6">
        <v>31.839730708154502</v>
      </c>
      <c r="G325" s="6">
        <v>68.160269291845495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6072.6317963000001</v>
      </c>
      <c r="E326" s="6">
        <v>7479.1328747999996</v>
      </c>
      <c r="F326" s="6">
        <v>44.810634951847099</v>
      </c>
      <c r="G326" s="6">
        <v>55.189365048152901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2666.0134711999999</v>
      </c>
      <c r="E327" s="6">
        <v>4313.0710011000001</v>
      </c>
      <c r="F327" s="6">
        <v>38.200045891139602</v>
      </c>
      <c r="G327" s="6">
        <v>61.799954108860398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11085.8761061</v>
      </c>
      <c r="E328" s="6">
        <v>7760.8987365000003</v>
      </c>
      <c r="F328" s="6">
        <v>58.821077869738303</v>
      </c>
      <c r="G328" s="6">
        <v>41.178922130261697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10526.3397565</v>
      </c>
      <c r="E329" s="6">
        <v>17527.267881600001</v>
      </c>
      <c r="F329" s="6">
        <v>37.522232050483296</v>
      </c>
      <c r="G329" s="6">
        <v>62.477767949516704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15555.7978277</v>
      </c>
      <c r="E330" s="6">
        <v>11031.204419199999</v>
      </c>
      <c r="F330" s="6">
        <v>58.5090326590459</v>
      </c>
      <c r="G330" s="6">
        <v>41.4909673409541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1488.7825848</v>
      </c>
      <c r="E331" s="6">
        <v>1781.5854244</v>
      </c>
      <c r="F331" s="6">
        <v>45.5233961625067</v>
      </c>
      <c r="G331" s="6">
        <v>54.4766038374933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5701.1263269999999</v>
      </c>
      <c r="E332" s="6">
        <v>3970.0076555000001</v>
      </c>
      <c r="F332" s="6">
        <v>58.949926009878901</v>
      </c>
      <c r="G332" s="6">
        <v>41.050073990121099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12038.7762506</v>
      </c>
      <c r="E333" s="6">
        <v>17790.174849800002</v>
      </c>
      <c r="F333" s="6">
        <v>40.359368353514</v>
      </c>
      <c r="G333" s="6">
        <v>59.640631646486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31691.540847699998</v>
      </c>
      <c r="E334" s="6">
        <v>14839.3580588</v>
      </c>
      <c r="F334" s="6">
        <v>68.108593628035294</v>
      </c>
      <c r="G334" s="6">
        <v>31.891406371964699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14956.4588346</v>
      </c>
      <c r="E335" s="6">
        <v>18650.646048899998</v>
      </c>
      <c r="F335" s="6">
        <v>44.5038597833613</v>
      </c>
      <c r="G335" s="6">
        <v>55.4961402166387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32530.3760024</v>
      </c>
      <c r="E336" s="6">
        <v>18369.170356800001</v>
      </c>
      <c r="F336" s="6">
        <v>63.910935026477297</v>
      </c>
      <c r="G336" s="6">
        <v>36.089064973522703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7050.2184502</v>
      </c>
      <c r="E337" s="6">
        <v>11662.8593065</v>
      </c>
      <c r="F337" s="6">
        <v>37.675354860724298</v>
      </c>
      <c r="G337" s="6">
        <v>62.324645139275702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23568.281539600001</v>
      </c>
      <c r="E338" s="6">
        <v>14637.4907165</v>
      </c>
      <c r="F338" s="6">
        <v>61.687750692794999</v>
      </c>
      <c r="G338" s="6">
        <v>38.312249307205001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6622.3077614000003</v>
      </c>
      <c r="E339" s="6">
        <v>6714.8745024</v>
      </c>
      <c r="F339" s="6">
        <v>49.6529748969119</v>
      </c>
      <c r="G339" s="6">
        <v>50.3470251030881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24198.103922499999</v>
      </c>
      <c r="E340" s="6">
        <v>9253.9764735000008</v>
      </c>
      <c r="F340" s="6">
        <v>72.336618936840395</v>
      </c>
      <c r="G340" s="6">
        <v>27.663381063159601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923.32097969999995</v>
      </c>
      <c r="E341" s="6">
        <v>1809.1755221999999</v>
      </c>
      <c r="F341" s="6">
        <v>33.790381032802202</v>
      </c>
      <c r="G341" s="6">
        <v>66.209618967197798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2448.9660474000002</v>
      </c>
      <c r="E342" s="6">
        <v>2347.6553361000001</v>
      </c>
      <c r="F342" s="6">
        <v>51.056063249525003</v>
      </c>
      <c r="G342" s="6">
        <v>48.943936750474997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335.32137820000003</v>
      </c>
      <c r="E343" s="6">
        <v>821.11389980000001</v>
      </c>
      <c r="F343" s="6">
        <v>28.9961214932774</v>
      </c>
      <c r="G343" s="6">
        <v>71.0038785067226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3528.0616621999998</v>
      </c>
      <c r="E344" s="6">
        <v>1592.2962415</v>
      </c>
      <c r="F344" s="6">
        <v>68.902637834175593</v>
      </c>
      <c r="G344" s="6">
        <v>31.0973621658243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618.51104880000003</v>
      </c>
      <c r="E345" s="6">
        <v>1184.7773738000001</v>
      </c>
      <c r="F345" s="6">
        <v>34.299063923907703</v>
      </c>
      <c r="G345" s="6">
        <v>65.700936076092304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4624.9474769999997</v>
      </c>
      <c r="E346" s="6">
        <v>2406.9379557000002</v>
      </c>
      <c r="F346" s="6">
        <v>65.771086876541702</v>
      </c>
      <c r="G346" s="6">
        <v>34.228913123458298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829.36075730000005</v>
      </c>
      <c r="E347" s="6">
        <v>2590.1628443999998</v>
      </c>
      <c r="F347" s="6">
        <v>24.253693025767902</v>
      </c>
      <c r="G347" s="6">
        <v>75.746306974232098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3406.1270132</v>
      </c>
      <c r="E348" s="6">
        <v>2682.5600847999999</v>
      </c>
      <c r="F348" s="6">
        <v>55.9418961489881</v>
      </c>
      <c r="G348" s="6">
        <v>44.0581038510119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2342.6043346000001</v>
      </c>
      <c r="E349" s="6">
        <v>6378.2409078999999</v>
      </c>
      <c r="F349" s="6">
        <v>26.862124822300402</v>
      </c>
      <c r="G349" s="6">
        <v>73.137875177699598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3722.4130055000001</v>
      </c>
      <c r="E350" s="6">
        <v>4073.5717795999999</v>
      </c>
      <c r="F350" s="6">
        <v>47.747822861512297</v>
      </c>
      <c r="G350" s="6">
        <v>52.252177138487703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862.62815820000003</v>
      </c>
      <c r="E351" s="6">
        <v>2096.6198417000001</v>
      </c>
      <c r="F351" s="6">
        <v>29.150248922332601</v>
      </c>
      <c r="G351" s="6">
        <v>70.849751077667406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11454.085406800001</v>
      </c>
      <c r="E352" s="6">
        <v>8891.4686438000008</v>
      </c>
      <c r="F352" s="6">
        <v>56.297731574737902</v>
      </c>
      <c r="G352" s="6">
        <v>43.702268425262098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338.36488009999999</v>
      </c>
      <c r="E353" s="6">
        <v>615.4265987</v>
      </c>
      <c r="F353" s="6">
        <v>35.475770922771197</v>
      </c>
      <c r="G353" s="6">
        <v>64.524229077228796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16147.5012317</v>
      </c>
      <c r="E354" s="6">
        <v>4886.3727263999999</v>
      </c>
      <c r="F354" s="6">
        <v>76.769031058502193</v>
      </c>
      <c r="G354" s="6">
        <v>23.2309689414978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292.21515549999998</v>
      </c>
      <c r="E355" s="6">
        <v>269.26590570000002</v>
      </c>
      <c r="F355" s="6">
        <v>52.043635252002296</v>
      </c>
      <c r="G355" s="6">
        <v>47.956364747997704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12254.781165300001</v>
      </c>
      <c r="E356" s="6">
        <v>4284.3292809000004</v>
      </c>
      <c r="F356" s="6">
        <v>74.095769570942295</v>
      </c>
      <c r="G356" s="6">
        <v>25.904230429057701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1337.8072046</v>
      </c>
      <c r="E357" s="6">
        <v>5375.4889989000003</v>
      </c>
      <c r="F357" s="6">
        <v>19.9277249810984</v>
      </c>
      <c r="G357" s="6">
        <v>80.072275018901607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6574.3616297999997</v>
      </c>
      <c r="E358" s="6">
        <v>6854.9306218000002</v>
      </c>
      <c r="F358" s="6">
        <v>48.955384294482897</v>
      </c>
      <c r="G358" s="6">
        <v>51.044615705517103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51.926762099999998</v>
      </c>
      <c r="E359" s="6">
        <v>66.1108093</v>
      </c>
      <c r="F359" s="6">
        <v>43.991723553878501</v>
      </c>
      <c r="G359" s="6">
        <v>56.008276446121499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13431.5200138</v>
      </c>
      <c r="E360" s="6">
        <v>2873.3595694999999</v>
      </c>
      <c r="F360" s="6">
        <v>82.377302728178407</v>
      </c>
      <c r="G360" s="6">
        <v>17.6226972718216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25.419428100000001</v>
      </c>
      <c r="E361" s="6">
        <v>32.8510366</v>
      </c>
      <c r="F361" s="6">
        <v>43.623177249176798</v>
      </c>
      <c r="G361" s="6">
        <v>56.376822750823202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11158.7965544</v>
      </c>
      <c r="E362" s="6">
        <v>2540.0586735000002</v>
      </c>
      <c r="F362" s="6">
        <v>81.457876360889301</v>
      </c>
      <c r="G362" s="6">
        <v>18.542123639110699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116.394627</v>
      </c>
      <c r="E363" s="6">
        <v>79.902725000000004</v>
      </c>
      <c r="F363" s="6">
        <v>59.295057123338097</v>
      </c>
      <c r="G363" s="6">
        <v>40.704942876661903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17318.632557699999</v>
      </c>
      <c r="E364" s="6">
        <v>5171.5584686000002</v>
      </c>
      <c r="F364" s="6">
        <v>77.005271042151705</v>
      </c>
      <c r="G364" s="6">
        <v>22.994728957848299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367.19693150000001</v>
      </c>
      <c r="E365" s="6">
        <v>109.7084297</v>
      </c>
      <c r="F365" s="6">
        <v>76.9957650666897</v>
      </c>
      <c r="G365" s="6">
        <v>23.0042349333103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20551.9646063</v>
      </c>
      <c r="E366" s="6">
        <v>5008.8947866999997</v>
      </c>
      <c r="F366" s="6">
        <v>80.404043895051103</v>
      </c>
      <c r="G366" s="6">
        <v>19.5959561049489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73.417994699999994</v>
      </c>
      <c r="E367" s="6">
        <v>142.44045990000001</v>
      </c>
      <c r="F367" s="6">
        <v>34.012100585102601</v>
      </c>
      <c r="G367" s="6">
        <v>65.987899414897399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16356.3048779</v>
      </c>
      <c r="E368" s="6">
        <v>4740.7093382000003</v>
      </c>
      <c r="F368" s="6">
        <v>77.529003442666493</v>
      </c>
      <c r="G368" s="6">
        <v>22.4709965573335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226.80551489999999</v>
      </c>
      <c r="E369" s="6">
        <v>209.56799889999999</v>
      </c>
      <c r="F369" s="6">
        <v>51.975087334001302</v>
      </c>
      <c r="G369" s="6">
        <v>48.024912665998698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4148.1391594999996</v>
      </c>
      <c r="E370" s="6">
        <v>1555.7815553999999</v>
      </c>
      <c r="F370" s="6">
        <v>72.724348160451697</v>
      </c>
      <c r="G370" s="6">
        <v>27.275651839548299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3797.6142622000002</v>
      </c>
      <c r="E371" s="6">
        <v>4803.3686353000003</v>
      </c>
      <c r="F371" s="6">
        <v>44.153259080468899</v>
      </c>
      <c r="G371" s="6">
        <v>55.846740919531101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53556.811919699998</v>
      </c>
      <c r="E372" s="6">
        <v>23539.587809500001</v>
      </c>
      <c r="F372" s="6">
        <v>69.467331947817996</v>
      </c>
      <c r="G372" s="6">
        <v>30.532668052182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27.938620799999999</v>
      </c>
      <c r="E373" s="6">
        <v>81.207655399999993</v>
      </c>
      <c r="F373" s="6">
        <v>25.597410899117801</v>
      </c>
      <c r="G373" s="6">
        <v>74.402589100882196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40415.1900265</v>
      </c>
      <c r="E374" s="6">
        <v>11101.8770879</v>
      </c>
      <c r="F374" s="6">
        <v>78.450098754172302</v>
      </c>
      <c r="G374" s="6">
        <v>21.549901245827702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466.92415970000002</v>
      </c>
      <c r="E375" s="6">
        <v>536.57176800000002</v>
      </c>
      <c r="F375" s="6">
        <v>46.529751323474201</v>
      </c>
      <c r="G375" s="6">
        <v>53.470248676525799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13631.752362900001</v>
      </c>
      <c r="E376" s="6">
        <v>4587.9834174999996</v>
      </c>
      <c r="F376" s="6">
        <v>74.818606192766296</v>
      </c>
      <c r="G376" s="6">
        <v>25.1813938072338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574.30517380000003</v>
      </c>
      <c r="E377" s="6">
        <v>489.57470769999998</v>
      </c>
      <c r="F377" s="6">
        <v>53.982144393055698</v>
      </c>
      <c r="G377" s="6">
        <v>46.017855606944302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20881.5026124</v>
      </c>
      <c r="E378" s="6">
        <v>6134.8932134999995</v>
      </c>
      <c r="F378" s="6">
        <v>77.291962802756203</v>
      </c>
      <c r="G378" s="6">
        <v>22.708037197243801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2062.6745590999999</v>
      </c>
      <c r="E379" s="6">
        <v>2414.7269394</v>
      </c>
      <c r="F379" s="6">
        <v>46.0685636477101</v>
      </c>
      <c r="G379" s="6">
        <v>53.9314363522899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23497.849786700001</v>
      </c>
      <c r="E380" s="6">
        <v>7603.8253844999999</v>
      </c>
      <c r="F380" s="6">
        <v>75.551717575839405</v>
      </c>
      <c r="G380" s="6">
        <v>24.448282424160599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194.12922810000001</v>
      </c>
      <c r="E381" s="6">
        <v>55.401736700000001</v>
      </c>
      <c r="F381" s="6">
        <v>77.797650586409304</v>
      </c>
      <c r="G381" s="6">
        <v>22.202349413590699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16950.351835599999</v>
      </c>
      <c r="E382" s="6">
        <v>4850.7943400000004</v>
      </c>
      <c r="F382" s="6">
        <v>77.749819661183494</v>
      </c>
      <c r="G382" s="6">
        <v>22.250180338816499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521.24103300000002</v>
      </c>
      <c r="E383" s="6">
        <v>1531.3244265999999</v>
      </c>
      <c r="F383" s="6">
        <v>25.394611926363499</v>
      </c>
      <c r="G383" s="6">
        <v>74.605388073636504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3201.4320908</v>
      </c>
      <c r="E384" s="6">
        <v>3025.2762518</v>
      </c>
      <c r="F384" s="6">
        <v>51.414518147532497</v>
      </c>
      <c r="G384" s="6">
        <v>48.585481852467503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1091.8085199</v>
      </c>
      <c r="E385" s="6">
        <v>1749.9778349999999</v>
      </c>
      <c r="F385" s="6">
        <v>38.419795985628198</v>
      </c>
      <c r="G385" s="6">
        <v>61.580204014371802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22655.3060912</v>
      </c>
      <c r="E386" s="6">
        <v>10581.447776700001</v>
      </c>
      <c r="F386" s="6">
        <v>68.163413855769093</v>
      </c>
      <c r="G386" s="6">
        <v>31.836586144230999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5862.5201994999998</v>
      </c>
      <c r="E387" s="6">
        <v>10596.673120199999</v>
      </c>
      <c r="F387" s="6">
        <v>35.618514745088703</v>
      </c>
      <c r="G387" s="6">
        <v>64.381485254911297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8863.3623597000005</v>
      </c>
      <c r="E388" s="6">
        <v>6586.5916096000001</v>
      </c>
      <c r="F388" s="6">
        <v>57.368212082133297</v>
      </c>
      <c r="G388" s="6">
        <v>42.631787917866703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2314.5709077000001</v>
      </c>
      <c r="E389" s="6">
        <v>6510.0113504000001</v>
      </c>
      <c r="F389" s="6">
        <v>26.228673947432199</v>
      </c>
      <c r="G389" s="6">
        <v>73.771326052567801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7035.4305567000001</v>
      </c>
      <c r="E390" s="6">
        <v>7723.8500356000004</v>
      </c>
      <c r="F390" s="6">
        <v>47.667842024565999</v>
      </c>
      <c r="G390" s="6">
        <v>52.332157975434001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366.6683142</v>
      </c>
      <c r="E391" s="6">
        <v>426.89094139999997</v>
      </c>
      <c r="F391" s="6">
        <v>46.205536840820599</v>
      </c>
      <c r="G391" s="6">
        <v>53.794463159179401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6661.4494095999999</v>
      </c>
      <c r="E392" s="6">
        <v>2186.1059172</v>
      </c>
      <c r="F392" s="6">
        <v>75.291412865448805</v>
      </c>
      <c r="G392" s="6">
        <v>24.708587134551198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365.35345699999999</v>
      </c>
      <c r="E393" s="6">
        <v>1250.8234814</v>
      </c>
      <c r="F393" s="6">
        <v>22.606030832347901</v>
      </c>
      <c r="G393" s="6">
        <v>77.393969167652102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10035.0326241</v>
      </c>
      <c r="E394" s="6">
        <v>4221.5520334000003</v>
      </c>
      <c r="F394" s="6">
        <v>70.388756249701402</v>
      </c>
      <c r="G394" s="6">
        <v>29.611243750298598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3709.3204258000001</v>
      </c>
      <c r="E395" s="6">
        <v>7600.1798404000001</v>
      </c>
      <c r="F395" s="6">
        <v>32.798269936699299</v>
      </c>
      <c r="G395" s="6">
        <v>67.201730063300701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4216.6365988999996</v>
      </c>
      <c r="E396" s="6">
        <v>4504.3531290999999</v>
      </c>
      <c r="F396" s="6">
        <v>48.350436480413201</v>
      </c>
      <c r="G396" s="6">
        <v>51.649563519586799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764.04222540000001</v>
      </c>
      <c r="E397" s="6">
        <v>1179.1522583000001</v>
      </c>
      <c r="F397" s="6">
        <v>39.318875789787199</v>
      </c>
      <c r="G397" s="6">
        <v>60.681124210212801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35620.303419600001</v>
      </c>
      <c r="E398" s="6">
        <v>8307.4357505999997</v>
      </c>
      <c r="F398" s="6">
        <v>81.088405851226597</v>
      </c>
      <c r="G398" s="6">
        <v>18.9115941487734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123.8313824</v>
      </c>
      <c r="E399" s="6">
        <v>249.94790739999999</v>
      </c>
      <c r="F399" s="6">
        <v>33.129546173159902</v>
      </c>
      <c r="G399" s="6">
        <v>66.870453826840105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31797.689275199999</v>
      </c>
      <c r="E400" s="6">
        <v>9670.1803722999994</v>
      </c>
      <c r="F400" s="6">
        <v>76.6803058500426</v>
      </c>
      <c r="G400" s="6">
        <v>23.3196941499574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444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6.4958847999999998</v>
      </c>
      <c r="E411" s="6">
        <v>33.940329400000003</v>
      </c>
      <c r="F411" s="6">
        <v>16.064522677298498</v>
      </c>
      <c r="G411" s="6">
        <v>83.935477322701502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94.328991400000007</v>
      </c>
      <c r="E412" s="6">
        <v>85.345223599999997</v>
      </c>
      <c r="F412" s="6">
        <v>52.5000158759564</v>
      </c>
      <c r="G412" s="6">
        <v>47.4999841240436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0</v>
      </c>
      <c r="E413" s="6">
        <v>67.939700000000002</v>
      </c>
      <c r="F413" s="6">
        <v>0</v>
      </c>
      <c r="G413" s="6">
        <v>100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130.78392249999999</v>
      </c>
      <c r="E414" s="6">
        <v>285.34674000000001</v>
      </c>
      <c r="F414" s="6">
        <v>31.428571428571399</v>
      </c>
      <c r="G414" s="6">
        <v>68.571428571428598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0</v>
      </c>
      <c r="E415" s="6">
        <v>78.609038799999993</v>
      </c>
      <c r="F415" s="6">
        <v>0</v>
      </c>
      <c r="G415" s="6">
        <v>100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69.359373500000004</v>
      </c>
      <c r="E416" s="6">
        <v>233.81998580000001</v>
      </c>
      <c r="F416" s="6">
        <v>22.877340218721201</v>
      </c>
      <c r="G416" s="6">
        <v>77.122659781278898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0</v>
      </c>
      <c r="E417" s="6">
        <v>14.268293099999999</v>
      </c>
      <c r="F417" s="6">
        <v>0</v>
      </c>
      <c r="G417" s="6">
        <v>100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0</v>
      </c>
      <c r="E418" s="6">
        <v>9.5121953999999995</v>
      </c>
      <c r="F418" s="6">
        <v>0</v>
      </c>
      <c r="G418" s="6">
        <v>100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184.7107858</v>
      </c>
      <c r="E419" s="6">
        <v>997.5226619</v>
      </c>
      <c r="F419" s="6">
        <v>15.623884281006401</v>
      </c>
      <c r="G419" s="6">
        <v>84.376115718993603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667.52062620000004</v>
      </c>
      <c r="E420" s="6">
        <v>1632.4092515</v>
      </c>
      <c r="F420" s="6">
        <v>29.023520789579099</v>
      </c>
      <c r="G420" s="6">
        <v>70.976479210420905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44.630225799999998</v>
      </c>
      <c r="E421" s="6">
        <v>78.224864100000005</v>
      </c>
      <c r="F421" s="6">
        <v>36.3275350140784</v>
      </c>
      <c r="G421" s="6">
        <v>63.6724649859216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801.8049178</v>
      </c>
      <c r="E422" s="6">
        <v>846.68858550000004</v>
      </c>
      <c r="F422" s="6">
        <v>48.638645902754497</v>
      </c>
      <c r="G422" s="6">
        <v>51.361354097245503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83.617237200000005</v>
      </c>
      <c r="E423" s="6">
        <v>707.5719484</v>
      </c>
      <c r="F423" s="6">
        <v>10.568551583094299</v>
      </c>
      <c r="G423" s="6">
        <v>89.431448416905695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976.10038859999997</v>
      </c>
      <c r="E424" s="6">
        <v>1691.8644695999999</v>
      </c>
      <c r="F424" s="6">
        <v>36.585953731735003</v>
      </c>
      <c r="G424" s="6">
        <v>63.414046268264997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25.264853599999999</v>
      </c>
      <c r="E425" s="6">
        <v>350.09868560000001</v>
      </c>
      <c r="F425" s="6">
        <v>6.7307692307692299</v>
      </c>
      <c r="G425" s="6">
        <v>93.269230769230802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422.2839816</v>
      </c>
      <c r="E426" s="6">
        <v>685.760312</v>
      </c>
      <c r="F426" s="6">
        <v>38.1107491856677</v>
      </c>
      <c r="G426" s="6">
        <v>61.8892508143323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445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344.71898720000002</v>
      </c>
      <c r="E437" s="6">
        <v>2328.1755213000001</v>
      </c>
      <c r="F437" s="6">
        <v>12.8968422099626</v>
      </c>
      <c r="G437" s="6">
        <v>87.1031577900374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3162.1822016000001</v>
      </c>
      <c r="E438" s="6">
        <v>5470.7467634000004</v>
      </c>
      <c r="F438" s="6">
        <v>36.629308713418801</v>
      </c>
      <c r="G438" s="6">
        <v>63.370691286581199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82.562451600000003</v>
      </c>
      <c r="E439" s="6">
        <v>297.85862220000001</v>
      </c>
      <c r="F439" s="6">
        <v>21.7029121902447</v>
      </c>
      <c r="G439" s="6">
        <v>78.297087809755297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5399.1797587000001</v>
      </c>
      <c r="E440" s="6">
        <v>5803.878874</v>
      </c>
      <c r="F440" s="6">
        <v>48.193800779910497</v>
      </c>
      <c r="G440" s="6">
        <v>51.806199220089503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24.065852799999998</v>
      </c>
      <c r="E441" s="6">
        <v>203.95051100000001</v>
      </c>
      <c r="F441" s="6">
        <v>10.554441093144</v>
      </c>
      <c r="G441" s="6">
        <v>89.445558906855993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3194.0510525</v>
      </c>
      <c r="E442" s="6">
        <v>2406.2040350000002</v>
      </c>
      <c r="F442" s="6">
        <v>57.034027961141497</v>
      </c>
      <c r="G442" s="6">
        <v>42.965972038858503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10.185093</v>
      </c>
      <c r="E443" s="6">
        <v>56.583849999999998</v>
      </c>
      <c r="F443" s="6">
        <v>15.254237288135601</v>
      </c>
      <c r="G443" s="6">
        <v>84.745762711864401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373.45341000000002</v>
      </c>
      <c r="E444" s="6">
        <v>409.66707400000001</v>
      </c>
      <c r="F444" s="6">
        <v>47.687861271676297</v>
      </c>
      <c r="G444" s="6">
        <v>52.312138728323703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100.3202058</v>
      </c>
      <c r="E445" s="6">
        <v>397.5313117</v>
      </c>
      <c r="F445" s="6">
        <v>20.150627701963401</v>
      </c>
      <c r="G445" s="6">
        <v>79.849372298036599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3002.9689245999998</v>
      </c>
      <c r="E446" s="6">
        <v>4194.9354396999997</v>
      </c>
      <c r="F446" s="6">
        <v>41.7200447882311</v>
      </c>
      <c r="G446" s="6">
        <v>58.2799552117689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19.041686899999998</v>
      </c>
      <c r="E447" s="6">
        <v>93.049068199999994</v>
      </c>
      <c r="F447" s="6">
        <v>16.987740766856501</v>
      </c>
      <c r="G447" s="6">
        <v>83.012259233143496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302.79896869999999</v>
      </c>
      <c r="E448" s="6">
        <v>532.26516260000005</v>
      </c>
      <c r="F448" s="6">
        <v>36.2605645902444</v>
      </c>
      <c r="G448" s="6">
        <v>63.7394354097556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56.112029499999998</v>
      </c>
      <c r="E449" s="6">
        <v>214.23433130000001</v>
      </c>
      <c r="F449" s="6">
        <v>20.755607485876698</v>
      </c>
      <c r="G449" s="6">
        <v>79.244392514123305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752.33356600000002</v>
      </c>
      <c r="E450" s="6">
        <v>737.32419660000005</v>
      </c>
      <c r="F450" s="6">
        <v>50.503785828424199</v>
      </c>
      <c r="G450" s="6">
        <v>49.496214171575801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80.745539199999996</v>
      </c>
      <c r="E451" s="6">
        <v>109.0198536</v>
      </c>
      <c r="F451" s="6">
        <v>42.550192112795003</v>
      </c>
      <c r="G451" s="6">
        <v>57.449807887204997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1760.9561083999999</v>
      </c>
      <c r="E452" s="6">
        <v>1310.4013209</v>
      </c>
      <c r="F452" s="6">
        <v>57.334782712064303</v>
      </c>
      <c r="G452" s="6">
        <v>42.665217287935697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446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967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447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0</v>
      </c>
      <c r="E17" s="6">
        <v>2770314.0336755998</v>
      </c>
      <c r="F17" s="6">
        <v>0</v>
      </c>
      <c r="G17" s="6">
        <v>100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5087140.9662549002</v>
      </c>
      <c r="E18" s="6">
        <v>0</v>
      </c>
      <c r="F18" s="6">
        <v>100</v>
      </c>
      <c r="G18" s="6">
        <v>0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0</v>
      </c>
      <c r="E19" s="6">
        <v>11310.4257717</v>
      </c>
      <c r="F19" s="6">
        <v>0</v>
      </c>
      <c r="G19" s="6">
        <v>100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18196.574207000001</v>
      </c>
      <c r="E20" s="6">
        <v>0</v>
      </c>
      <c r="F20" s="6">
        <v>100</v>
      </c>
      <c r="G20" s="6">
        <v>0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0</v>
      </c>
      <c r="E21" s="6">
        <v>2759003.6079039001</v>
      </c>
      <c r="F21" s="6">
        <v>0</v>
      </c>
      <c r="G21" s="6">
        <v>100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5068944.3920478998</v>
      </c>
      <c r="E22" s="6">
        <v>0</v>
      </c>
      <c r="F22" s="6">
        <v>100</v>
      </c>
      <c r="G22" s="6">
        <v>0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448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0</v>
      </c>
      <c r="E33" s="6">
        <v>2770314.0336755998</v>
      </c>
      <c r="F33" s="6">
        <v>0</v>
      </c>
      <c r="G33" s="6">
        <v>100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5087140.9662549002</v>
      </c>
      <c r="E34" s="6">
        <v>0</v>
      </c>
      <c r="F34" s="6">
        <v>100</v>
      </c>
      <c r="G34" s="6">
        <v>0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0</v>
      </c>
      <c r="E35" s="6">
        <v>17192.996036199998</v>
      </c>
      <c r="F35" s="6">
        <v>0</v>
      </c>
      <c r="G35" s="6">
        <v>100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140106.0039639</v>
      </c>
      <c r="E36" s="6">
        <v>0</v>
      </c>
      <c r="F36" s="6">
        <v>100</v>
      </c>
      <c r="G36" s="6">
        <v>0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0</v>
      </c>
      <c r="E37" s="6">
        <v>4589.6620124000001</v>
      </c>
      <c r="F37" s="6">
        <v>0</v>
      </c>
      <c r="G37" s="6">
        <v>100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34310.337997000002</v>
      </c>
      <c r="E38" s="6">
        <v>0</v>
      </c>
      <c r="F38" s="6">
        <v>100</v>
      </c>
      <c r="G38" s="6">
        <v>0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0</v>
      </c>
      <c r="E39" s="6">
        <v>16584.159654200001</v>
      </c>
      <c r="F39" s="6">
        <v>0</v>
      </c>
      <c r="G39" s="6">
        <v>100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93932.840326699996</v>
      </c>
      <c r="E40" s="6">
        <v>0</v>
      </c>
      <c r="F40" s="6">
        <v>100</v>
      </c>
      <c r="G40" s="6">
        <v>0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0</v>
      </c>
      <c r="E41" s="6">
        <v>5577.1163428</v>
      </c>
      <c r="F41" s="6">
        <v>0</v>
      </c>
      <c r="G41" s="6">
        <v>100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29025.883658999999</v>
      </c>
      <c r="E42" s="6">
        <v>0</v>
      </c>
      <c r="F42" s="6">
        <v>100</v>
      </c>
      <c r="G42" s="6">
        <v>0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0</v>
      </c>
      <c r="E43" s="6">
        <v>27652.5610571</v>
      </c>
      <c r="F43" s="6">
        <v>0</v>
      </c>
      <c r="G43" s="6">
        <v>100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130805.4388933</v>
      </c>
      <c r="E44" s="6">
        <v>0</v>
      </c>
      <c r="F44" s="6">
        <v>100</v>
      </c>
      <c r="G44" s="6">
        <v>0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0</v>
      </c>
      <c r="E45" s="6">
        <v>208050.89771769999</v>
      </c>
      <c r="F45" s="6">
        <v>0</v>
      </c>
      <c r="G45" s="6">
        <v>100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584464.10228560003</v>
      </c>
      <c r="E46" s="6">
        <v>0</v>
      </c>
      <c r="F46" s="6">
        <v>100</v>
      </c>
      <c r="G46" s="6">
        <v>0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0</v>
      </c>
      <c r="E47" s="6">
        <v>4021.3885648999999</v>
      </c>
      <c r="F47" s="6">
        <v>0</v>
      </c>
      <c r="G47" s="6">
        <v>100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26475.611445300001</v>
      </c>
      <c r="E48" s="6">
        <v>0</v>
      </c>
      <c r="F48" s="6">
        <v>100</v>
      </c>
      <c r="G48" s="6">
        <v>0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449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0</v>
      </c>
      <c r="E59" s="6">
        <v>2759003.6079039001</v>
      </c>
      <c r="F59" s="6">
        <v>0</v>
      </c>
      <c r="G59" s="6">
        <v>100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5068944.3920478998</v>
      </c>
      <c r="E60" s="6">
        <v>0</v>
      </c>
      <c r="F60" s="6">
        <v>100</v>
      </c>
      <c r="G60" s="6">
        <v>0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0</v>
      </c>
      <c r="E61" s="6">
        <v>2332.1917987000002</v>
      </c>
      <c r="F61" s="6">
        <v>0</v>
      </c>
      <c r="G61" s="6">
        <v>100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7252.8082029999996</v>
      </c>
      <c r="E62" s="6">
        <v>0</v>
      </c>
      <c r="F62" s="6">
        <v>100</v>
      </c>
      <c r="G62" s="6">
        <v>0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0</v>
      </c>
      <c r="E63" s="6">
        <v>8659.1081357000003</v>
      </c>
      <c r="F63" s="6">
        <v>0</v>
      </c>
      <c r="G63" s="6">
        <v>100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60114.891871200001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0</v>
      </c>
      <c r="E65" s="6">
        <v>14956.0264651</v>
      </c>
      <c r="F65" s="6">
        <v>0</v>
      </c>
      <c r="G65" s="6">
        <v>100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116983.9735338</v>
      </c>
      <c r="E66" s="6">
        <v>0</v>
      </c>
      <c r="F66" s="6">
        <v>100</v>
      </c>
      <c r="G66" s="6">
        <v>0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0</v>
      </c>
      <c r="E67" s="6">
        <v>3263.3703814</v>
      </c>
      <c r="F67" s="6">
        <v>0</v>
      </c>
      <c r="G67" s="6">
        <v>100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23006.629622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0</v>
      </c>
      <c r="E69" s="6">
        <v>7120.8224585999997</v>
      </c>
      <c r="F69" s="6">
        <v>0</v>
      </c>
      <c r="G69" s="6">
        <v>100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16635.177548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0</v>
      </c>
      <c r="E71" s="6">
        <v>31868.0358992</v>
      </c>
      <c r="F71" s="6">
        <v>0</v>
      </c>
      <c r="G71" s="6">
        <v>100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121234.96410349999</v>
      </c>
      <c r="E72" s="6">
        <v>0</v>
      </c>
      <c r="F72" s="6">
        <v>100</v>
      </c>
      <c r="G72" s="6">
        <v>0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0</v>
      </c>
      <c r="E73" s="6">
        <v>16317.083882200001</v>
      </c>
      <c r="F73" s="6">
        <v>0</v>
      </c>
      <c r="G73" s="6">
        <v>100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92377.916128700002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0</v>
      </c>
      <c r="E75" s="6">
        <v>36432.357948999997</v>
      </c>
      <c r="F75" s="6">
        <v>0</v>
      </c>
      <c r="G75" s="6">
        <v>100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104077.64204789999</v>
      </c>
      <c r="E76" s="6">
        <v>0</v>
      </c>
      <c r="F76" s="6">
        <v>100</v>
      </c>
      <c r="G76" s="6">
        <v>0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0</v>
      </c>
      <c r="E77" s="6">
        <v>2158.3118205999999</v>
      </c>
      <c r="F77" s="6">
        <v>0</v>
      </c>
      <c r="G77" s="6">
        <v>100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12392.6881779</v>
      </c>
      <c r="E78" s="6">
        <v>0</v>
      </c>
      <c r="F78" s="6">
        <v>100</v>
      </c>
      <c r="G78" s="6">
        <v>0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0</v>
      </c>
      <c r="E79" s="6">
        <v>2888.80467</v>
      </c>
      <c r="F79" s="6">
        <v>0</v>
      </c>
      <c r="G79" s="6">
        <v>100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14422.1953309</v>
      </c>
      <c r="E80" s="6">
        <v>0</v>
      </c>
      <c r="F80" s="6">
        <v>100</v>
      </c>
      <c r="G80" s="6">
        <v>0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0</v>
      </c>
      <c r="E81" s="6">
        <v>31145.2611449</v>
      </c>
      <c r="F81" s="6">
        <v>0</v>
      </c>
      <c r="G81" s="6">
        <v>100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96230.738855899996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0</v>
      </c>
      <c r="E83" s="6">
        <v>27235.775266699999</v>
      </c>
      <c r="F83" s="6">
        <v>0</v>
      </c>
      <c r="G83" s="6">
        <v>100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129265.2247302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0</v>
      </c>
      <c r="E85" s="6">
        <v>7976.4396102999999</v>
      </c>
      <c r="F85" s="6">
        <v>0</v>
      </c>
      <c r="G85" s="6">
        <v>100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20373.560391200001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0</v>
      </c>
      <c r="E87" s="6">
        <v>206916.1507878</v>
      </c>
      <c r="F87" s="6">
        <v>0</v>
      </c>
      <c r="G87" s="6">
        <v>100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581066.84921579994</v>
      </c>
      <c r="E88" s="6">
        <v>0</v>
      </c>
      <c r="F88" s="6">
        <v>100</v>
      </c>
      <c r="G88" s="6">
        <v>0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0</v>
      </c>
      <c r="E89" s="6">
        <v>2905.9576732999999</v>
      </c>
      <c r="F89" s="6">
        <v>0</v>
      </c>
      <c r="G89" s="6">
        <v>100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19503.042332599998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0</v>
      </c>
      <c r="E91" s="6">
        <v>2068.8604089999999</v>
      </c>
      <c r="F91" s="6">
        <v>0</v>
      </c>
      <c r="G91" s="6">
        <v>100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7243.1395873000001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0</v>
      </c>
      <c r="E93" s="6">
        <v>1131.8916904</v>
      </c>
      <c r="F93" s="6">
        <v>0</v>
      </c>
      <c r="G93" s="6">
        <v>100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7408.1083062999996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0</v>
      </c>
      <c r="E95" s="6">
        <v>1874.6927370000001</v>
      </c>
      <c r="F95" s="6">
        <v>0</v>
      </c>
      <c r="G95" s="6">
        <v>100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9636.3072661000006</v>
      </c>
      <c r="E96" s="6">
        <v>0</v>
      </c>
      <c r="F96" s="6">
        <v>100</v>
      </c>
      <c r="G96" s="6">
        <v>0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0</v>
      </c>
      <c r="E97" s="6">
        <v>2995.1193551000001</v>
      </c>
      <c r="F97" s="6">
        <v>0</v>
      </c>
      <c r="G97" s="6">
        <v>100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17738.880644500001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0</v>
      </c>
      <c r="E99" s="6">
        <v>532.09457410000005</v>
      </c>
      <c r="F99" s="6">
        <v>0</v>
      </c>
      <c r="G99" s="6">
        <v>100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1094.9054346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0</v>
      </c>
      <c r="E101" s="6">
        <v>16185.985998</v>
      </c>
      <c r="F101" s="6">
        <v>0</v>
      </c>
      <c r="G101" s="6">
        <v>100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113239.0140031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450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0</v>
      </c>
      <c r="E113" s="6">
        <v>91558.631437899996</v>
      </c>
      <c r="F113" s="6">
        <v>0</v>
      </c>
      <c r="G113" s="6">
        <v>100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482236.36857320002</v>
      </c>
      <c r="E114" s="6">
        <v>0</v>
      </c>
      <c r="F114" s="6">
        <v>100</v>
      </c>
      <c r="G114" s="6">
        <v>0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0</v>
      </c>
      <c r="E115" s="6">
        <v>22372.760211000001</v>
      </c>
      <c r="F115" s="6">
        <v>0</v>
      </c>
      <c r="G115" s="6">
        <v>100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152003.23978830001</v>
      </c>
      <c r="E116" s="6">
        <v>0</v>
      </c>
      <c r="F116" s="6">
        <v>100</v>
      </c>
      <c r="G116" s="6">
        <v>0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0</v>
      </c>
      <c r="E117" s="6">
        <v>51376.1967668</v>
      </c>
      <c r="F117" s="6">
        <v>0</v>
      </c>
      <c r="G117" s="6">
        <v>100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56353.803241200003</v>
      </c>
      <c r="E118" s="6">
        <v>0</v>
      </c>
      <c r="F118" s="6">
        <v>100</v>
      </c>
      <c r="G118" s="6">
        <v>0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0</v>
      </c>
      <c r="E119" s="6">
        <v>194785.63444749999</v>
      </c>
      <c r="F119" s="6">
        <v>0</v>
      </c>
      <c r="G119" s="6">
        <v>100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207211.36555240001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0</v>
      </c>
      <c r="E121" s="6">
        <v>228801.3275213</v>
      </c>
      <c r="F121" s="6">
        <v>0</v>
      </c>
      <c r="G121" s="6">
        <v>100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166958.6724947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0</v>
      </c>
      <c r="E123" s="6">
        <v>72584.511903199993</v>
      </c>
      <c r="F123" s="6">
        <v>0</v>
      </c>
      <c r="G123" s="6">
        <v>100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107996.488109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0</v>
      </c>
      <c r="E125" s="6">
        <v>385067.54136189999</v>
      </c>
      <c r="F125" s="6">
        <v>0</v>
      </c>
      <c r="G125" s="6">
        <v>100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339023.45863900002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0</v>
      </c>
      <c r="E127" s="6">
        <v>382977.3250979</v>
      </c>
      <c r="F127" s="6">
        <v>0</v>
      </c>
      <c r="G127" s="6">
        <v>100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651547.67490930005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0</v>
      </c>
      <c r="E129" s="6">
        <v>78394.733361899998</v>
      </c>
      <c r="F129" s="6">
        <v>0</v>
      </c>
      <c r="G129" s="6">
        <v>100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317035.26663799997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0</v>
      </c>
      <c r="E131" s="6">
        <v>203060.64528140001</v>
      </c>
      <c r="F131" s="6">
        <v>0</v>
      </c>
      <c r="G131" s="6">
        <v>100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611406.3547119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0</v>
      </c>
      <c r="E133" s="6">
        <v>325368.27920549997</v>
      </c>
      <c r="F133" s="6">
        <v>0</v>
      </c>
      <c r="G133" s="6">
        <v>100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934685.72078129998</v>
      </c>
      <c r="E134" s="6">
        <v>0</v>
      </c>
      <c r="F134" s="6">
        <v>100</v>
      </c>
      <c r="G134" s="6">
        <v>0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0</v>
      </c>
      <c r="E135" s="6">
        <v>30121.704722800001</v>
      </c>
      <c r="F135" s="6">
        <v>0</v>
      </c>
      <c r="G135" s="6">
        <v>100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117871.2952034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0</v>
      </c>
      <c r="E137" s="6">
        <v>13300.313237799999</v>
      </c>
      <c r="F137" s="6">
        <v>0</v>
      </c>
      <c r="G137" s="6">
        <v>100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155099.68676030001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0</v>
      </c>
      <c r="E139" s="6">
        <v>32096.909973000002</v>
      </c>
      <c r="F139" s="6">
        <v>0</v>
      </c>
      <c r="G139" s="6">
        <v>100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51305.090029699997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0</v>
      </c>
      <c r="E141" s="6">
        <v>19734.300020499999</v>
      </c>
      <c r="F141" s="6">
        <v>0</v>
      </c>
      <c r="G141" s="6">
        <v>100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62687.699978099998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0</v>
      </c>
      <c r="E143" s="6">
        <v>64836.385572899999</v>
      </c>
      <c r="F143" s="6">
        <v>0</v>
      </c>
      <c r="G143" s="6">
        <v>100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189153.61442170001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0</v>
      </c>
      <c r="E145" s="6">
        <v>6204.6728251000004</v>
      </c>
      <c r="F145" s="6">
        <v>0</v>
      </c>
      <c r="G145" s="6">
        <v>100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11765.3271768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0</v>
      </c>
      <c r="E147" s="6">
        <v>192279.82071689999</v>
      </c>
      <c r="F147" s="6">
        <v>0</v>
      </c>
      <c r="G147" s="6">
        <v>100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192650.17930359999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0</v>
      </c>
      <c r="E149" s="6">
        <v>374006.38232709997</v>
      </c>
      <c r="F149" s="6">
        <v>0</v>
      </c>
      <c r="G149" s="6">
        <v>100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277951.61767980002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0</v>
      </c>
      <c r="E151" s="6">
        <v>1385.9576832</v>
      </c>
      <c r="F151" s="6">
        <v>0</v>
      </c>
      <c r="G151" s="6">
        <v>100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2198.0422632</v>
      </c>
      <c r="E152" s="6">
        <v>0</v>
      </c>
      <c r="F152" s="6">
        <v>100</v>
      </c>
      <c r="G152" s="6">
        <v>0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451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0</v>
      </c>
      <c r="E163" s="6">
        <v>91388.929790900002</v>
      </c>
      <c r="F163" s="6">
        <v>0</v>
      </c>
      <c r="G163" s="6">
        <v>100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481832.07021229999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0</v>
      </c>
      <c r="E165" s="6">
        <v>22126.4787985</v>
      </c>
      <c r="F165" s="6">
        <v>0</v>
      </c>
      <c r="G165" s="6">
        <v>100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151235.5211783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0</v>
      </c>
      <c r="E167" s="6">
        <v>51068.750024200002</v>
      </c>
      <c r="F167" s="6">
        <v>0</v>
      </c>
      <c r="G167" s="6">
        <v>100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55634.249978799999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0</v>
      </c>
      <c r="E169" s="6">
        <v>194746.00030000001</v>
      </c>
      <c r="F169" s="6">
        <v>0</v>
      </c>
      <c r="G169" s="6">
        <v>100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207185.999698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0</v>
      </c>
      <c r="E171" s="6">
        <v>224144.68803600001</v>
      </c>
      <c r="F171" s="6">
        <v>0</v>
      </c>
      <c r="G171" s="6">
        <v>100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162251.31197859999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0</v>
      </c>
      <c r="E173" s="6">
        <v>72584.511903199993</v>
      </c>
      <c r="F173" s="6">
        <v>0</v>
      </c>
      <c r="G173" s="6">
        <v>100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107996.488109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0</v>
      </c>
      <c r="E175" s="6">
        <v>385067.54136189999</v>
      </c>
      <c r="F175" s="6">
        <v>0</v>
      </c>
      <c r="G175" s="6">
        <v>100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339023.45863900002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0</v>
      </c>
      <c r="E177" s="6">
        <v>382977.3250979</v>
      </c>
      <c r="F177" s="6">
        <v>0</v>
      </c>
      <c r="G177" s="6">
        <v>100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651547.67490930005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0</v>
      </c>
      <c r="E179" s="6">
        <v>78394.733361899998</v>
      </c>
      <c r="F179" s="6">
        <v>0</v>
      </c>
      <c r="G179" s="6">
        <v>100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317035.26663799997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0</v>
      </c>
      <c r="E181" s="6">
        <v>203060.64528140001</v>
      </c>
      <c r="F181" s="6">
        <v>0</v>
      </c>
      <c r="G181" s="6">
        <v>100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611406.3547119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0</v>
      </c>
      <c r="E183" s="6">
        <v>324851.41967620002</v>
      </c>
      <c r="F183" s="6">
        <v>0</v>
      </c>
      <c r="G183" s="6">
        <v>100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931265.5803118</v>
      </c>
      <c r="E184" s="6">
        <v>0</v>
      </c>
      <c r="F184" s="6">
        <v>100</v>
      </c>
      <c r="G184" s="6">
        <v>0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0</v>
      </c>
      <c r="E185" s="6">
        <v>30121.704722800001</v>
      </c>
      <c r="F185" s="6">
        <v>0</v>
      </c>
      <c r="G185" s="6">
        <v>100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117871.2952034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0</v>
      </c>
      <c r="E187" s="6">
        <v>13300.313237799999</v>
      </c>
      <c r="F187" s="6">
        <v>0</v>
      </c>
      <c r="G187" s="6">
        <v>100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155099.68676030001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0</v>
      </c>
      <c r="E189" s="6">
        <v>32096.909973000002</v>
      </c>
      <c r="F189" s="6">
        <v>0</v>
      </c>
      <c r="G189" s="6">
        <v>100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51305.090029699997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0</v>
      </c>
      <c r="E191" s="6">
        <v>19734.300020499999</v>
      </c>
      <c r="F191" s="6">
        <v>0</v>
      </c>
      <c r="G191" s="6">
        <v>100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62687.699978099998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0</v>
      </c>
      <c r="E193" s="6">
        <v>64836.385572899999</v>
      </c>
      <c r="F193" s="6">
        <v>0</v>
      </c>
      <c r="G193" s="6">
        <v>100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189153.61442170001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0</v>
      </c>
      <c r="E195" s="6">
        <v>6204.6728251000004</v>
      </c>
      <c r="F195" s="6">
        <v>0</v>
      </c>
      <c r="G195" s="6">
        <v>100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11765.3271768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0</v>
      </c>
      <c r="E197" s="6">
        <v>192279.82071689999</v>
      </c>
      <c r="F197" s="6">
        <v>0</v>
      </c>
      <c r="G197" s="6">
        <v>100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192650.17930359999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0</v>
      </c>
      <c r="E199" s="6">
        <v>370018.47720279999</v>
      </c>
      <c r="F199" s="6">
        <v>0</v>
      </c>
      <c r="G199" s="6">
        <v>100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271997.52280929999</v>
      </c>
      <c r="E200" s="6">
        <v>0</v>
      </c>
      <c r="F200" s="6">
        <v>100</v>
      </c>
      <c r="G200" s="6">
        <v>0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452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0</v>
      </c>
      <c r="E211" s="6">
        <v>36731.802978400003</v>
      </c>
      <c r="F211" s="6">
        <v>0</v>
      </c>
      <c r="G211" s="6">
        <v>100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91992.1970191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0</v>
      </c>
      <c r="E213" s="6">
        <v>30523.957376099999</v>
      </c>
      <c r="F213" s="6">
        <v>0</v>
      </c>
      <c r="G213" s="6">
        <v>100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41138.042629199997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0</v>
      </c>
      <c r="E215" s="6">
        <v>7941.9299844999996</v>
      </c>
      <c r="F215" s="6">
        <v>0</v>
      </c>
      <c r="G215" s="6">
        <v>100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54030.070020400002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0</v>
      </c>
      <c r="E217" s="6">
        <v>5943.2294156999997</v>
      </c>
      <c r="F217" s="6">
        <v>0</v>
      </c>
      <c r="G217" s="6">
        <v>100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126022.7705771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0</v>
      </c>
      <c r="E219" s="6">
        <v>3650.0160212000001</v>
      </c>
      <c r="F219" s="6">
        <v>0</v>
      </c>
      <c r="G219" s="6">
        <v>100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38669.9839852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0</v>
      </c>
      <c r="E221" s="6">
        <v>8096.6554349999997</v>
      </c>
      <c r="F221" s="6">
        <v>0</v>
      </c>
      <c r="G221" s="6">
        <v>100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86002.344568100001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0</v>
      </c>
      <c r="E223" s="6">
        <v>9349.6782614999993</v>
      </c>
      <c r="F223" s="6">
        <v>0</v>
      </c>
      <c r="G223" s="6">
        <v>100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95313.321744000001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0</v>
      </c>
      <c r="E225" s="6">
        <v>1665.0700644999999</v>
      </c>
      <c r="F225" s="6">
        <v>0</v>
      </c>
      <c r="G225" s="6">
        <v>100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40928.929934200001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0</v>
      </c>
      <c r="E227" s="6">
        <v>4275.8977769000003</v>
      </c>
      <c r="F227" s="6">
        <v>0</v>
      </c>
      <c r="G227" s="6">
        <v>100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26151.102145600002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0</v>
      </c>
      <c r="E229" s="6">
        <v>6110.8264595000001</v>
      </c>
      <c r="F229" s="6">
        <v>0</v>
      </c>
      <c r="G229" s="6">
        <v>100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54296.173533000001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0</v>
      </c>
      <c r="E231" s="6">
        <v>7793.6009536000001</v>
      </c>
      <c r="F231" s="6">
        <v>0</v>
      </c>
      <c r="G231" s="6">
        <v>100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75297.399044699996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0</v>
      </c>
      <c r="E233" s="6">
        <v>2484.2038289000002</v>
      </c>
      <c r="F233" s="6">
        <v>0</v>
      </c>
      <c r="G233" s="6">
        <v>100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42731.796176700002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0</v>
      </c>
      <c r="E235" s="6">
        <v>26719.004963399999</v>
      </c>
      <c r="F235" s="6">
        <v>0</v>
      </c>
      <c r="G235" s="6">
        <v>100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74210.995038399997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0</v>
      </c>
      <c r="E237" s="6">
        <v>37985.436618</v>
      </c>
      <c r="F237" s="6">
        <v>0</v>
      </c>
      <c r="G237" s="6">
        <v>100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143392.56337809999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0</v>
      </c>
      <c r="E239" s="6">
        <v>113235.98050239999</v>
      </c>
      <c r="F239" s="6">
        <v>0</v>
      </c>
      <c r="G239" s="6">
        <v>100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175748.0194936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0</v>
      </c>
      <c r="E241" s="6">
        <v>30394.541067900002</v>
      </c>
      <c r="F241" s="6">
        <v>0</v>
      </c>
      <c r="G241" s="6">
        <v>100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80164.458929700006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0</v>
      </c>
      <c r="E243" s="6">
        <v>27084.716172600001</v>
      </c>
      <c r="F243" s="6">
        <v>0</v>
      </c>
      <c r="G243" s="6">
        <v>100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100993.2838219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0</v>
      </c>
      <c r="E245" s="6">
        <v>55491.013783199996</v>
      </c>
      <c r="F245" s="6">
        <v>0</v>
      </c>
      <c r="G245" s="6">
        <v>100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48056.9862125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0</v>
      </c>
      <c r="E247" s="6">
        <v>12893.7087651</v>
      </c>
      <c r="F247" s="6">
        <v>0</v>
      </c>
      <c r="G247" s="6">
        <v>100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31134.291236900001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0</v>
      </c>
      <c r="E249" s="6">
        <v>35136.314510800003</v>
      </c>
      <c r="F249" s="6">
        <v>0</v>
      </c>
      <c r="G249" s="6">
        <v>100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45329.6854895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0</v>
      </c>
      <c r="E251" s="6">
        <v>7420.2199613000003</v>
      </c>
      <c r="F251" s="6">
        <v>0</v>
      </c>
      <c r="G251" s="6">
        <v>100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18944.780039500001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0</v>
      </c>
      <c r="E253" s="6">
        <v>15228.9732269</v>
      </c>
      <c r="F253" s="6">
        <v>0</v>
      </c>
      <c r="G253" s="6">
        <v>100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33494.026779200001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0</v>
      </c>
      <c r="E255" s="6">
        <v>15102.843635699999</v>
      </c>
      <c r="F255" s="6">
        <v>0</v>
      </c>
      <c r="G255" s="6">
        <v>100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29004.156367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0</v>
      </c>
      <c r="E257" s="6">
        <v>12314.0800592</v>
      </c>
      <c r="F257" s="6">
        <v>0</v>
      </c>
      <c r="G257" s="6">
        <v>100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43742.919938599996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0</v>
      </c>
      <c r="E259" s="6">
        <v>41622.0399607</v>
      </c>
      <c r="F259" s="6">
        <v>0</v>
      </c>
      <c r="G259" s="6">
        <v>100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50895.960037800003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0</v>
      </c>
      <c r="E261" s="6">
        <v>27521.265442</v>
      </c>
      <c r="F261" s="6">
        <v>0</v>
      </c>
      <c r="G261" s="6">
        <v>100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74816.734555999996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0</v>
      </c>
      <c r="E263" s="6">
        <v>13044.950916399999</v>
      </c>
      <c r="F263" s="6">
        <v>0</v>
      </c>
      <c r="G263" s="6">
        <v>100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46344.049081800003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0</v>
      </c>
      <c r="E265" s="6">
        <v>47619.8298746</v>
      </c>
      <c r="F265" s="6">
        <v>0</v>
      </c>
      <c r="G265" s="6">
        <v>100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91870.170131799998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0</v>
      </c>
      <c r="E267" s="6">
        <v>16983.1131532</v>
      </c>
      <c r="F267" s="6">
        <v>0</v>
      </c>
      <c r="G267" s="6">
        <v>100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56696.886849299997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0</v>
      </c>
      <c r="E269" s="6">
        <v>15145.7363458</v>
      </c>
      <c r="F269" s="6">
        <v>0</v>
      </c>
      <c r="G269" s="6">
        <v>100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63759.263658000003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0</v>
      </c>
      <c r="E271" s="6">
        <v>29102.4472136</v>
      </c>
      <c r="F271" s="6">
        <v>0</v>
      </c>
      <c r="G271" s="6">
        <v>100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60376.552784899999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0</v>
      </c>
      <c r="E273" s="6">
        <v>25145.360038899998</v>
      </c>
      <c r="F273" s="6">
        <v>0</v>
      </c>
      <c r="G273" s="6">
        <v>100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68429.639965299997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0</v>
      </c>
      <c r="E275" s="6">
        <v>47765.355027899997</v>
      </c>
      <c r="F275" s="6">
        <v>0</v>
      </c>
      <c r="G275" s="6">
        <v>100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92640.644974299998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0</v>
      </c>
      <c r="E277" s="6">
        <v>13206.6582294</v>
      </c>
      <c r="F277" s="6">
        <v>0</v>
      </c>
      <c r="G277" s="6">
        <v>100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23070.341767999998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0</v>
      </c>
      <c r="E279" s="6">
        <v>50204.825693899998</v>
      </c>
      <c r="F279" s="6">
        <v>0</v>
      </c>
      <c r="G279" s="6">
        <v>100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45951.174309399998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0</v>
      </c>
      <c r="E281" s="6">
        <v>41020.137546999998</v>
      </c>
      <c r="F281" s="6">
        <v>0</v>
      </c>
      <c r="G281" s="6">
        <v>100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36713.862449699998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0</v>
      </c>
      <c r="E283" s="6">
        <v>14701.734121</v>
      </c>
      <c r="F283" s="6">
        <v>0</v>
      </c>
      <c r="G283" s="6">
        <v>100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4927.2658865000003</v>
      </c>
      <c r="E284" s="6">
        <v>0</v>
      </c>
      <c r="F284" s="6">
        <v>100</v>
      </c>
      <c r="G284" s="6">
        <v>0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0</v>
      </c>
      <c r="E285" s="6">
        <v>27595.090910800001</v>
      </c>
      <c r="F285" s="6">
        <v>0</v>
      </c>
      <c r="G285" s="6">
        <v>100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19847.909086700001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0</v>
      </c>
      <c r="E287" s="6">
        <v>60712.152327399999</v>
      </c>
      <c r="F287" s="6">
        <v>0</v>
      </c>
      <c r="G287" s="6">
        <v>100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60139.847690299997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0</v>
      </c>
      <c r="E289" s="6">
        <v>47121.564291100003</v>
      </c>
      <c r="F289" s="6">
        <v>0</v>
      </c>
      <c r="G289" s="6">
        <v>100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28272.435709599999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0</v>
      </c>
      <c r="E291" s="6">
        <v>70807.691999500006</v>
      </c>
      <c r="F291" s="6">
        <v>0</v>
      </c>
      <c r="G291" s="6">
        <v>100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60522.307998800003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0</v>
      </c>
      <c r="E293" s="6">
        <v>54094.967533800002</v>
      </c>
      <c r="F293" s="6">
        <v>0</v>
      </c>
      <c r="G293" s="6">
        <v>100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44695.032465900003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0</v>
      </c>
      <c r="E295" s="6">
        <v>24964.6820286</v>
      </c>
      <c r="F295" s="6">
        <v>0</v>
      </c>
      <c r="G295" s="6">
        <v>100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16126.3179772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0</v>
      </c>
      <c r="E297" s="6">
        <v>23454.180841099998</v>
      </c>
      <c r="F297" s="6">
        <v>0</v>
      </c>
      <c r="G297" s="6">
        <v>100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59820.819156500002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0</v>
      </c>
      <c r="E299" s="6">
        <v>38203.320637600002</v>
      </c>
      <c r="F299" s="6">
        <v>0</v>
      </c>
      <c r="G299" s="6">
        <v>100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33102.679358699999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0</v>
      </c>
      <c r="E301" s="6">
        <v>113906.8816053</v>
      </c>
      <c r="F301" s="6">
        <v>0</v>
      </c>
      <c r="G301" s="6">
        <v>100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47924.118407499998</v>
      </c>
      <c r="E302" s="6">
        <v>0</v>
      </c>
      <c r="F302" s="6">
        <v>100</v>
      </c>
      <c r="G302" s="6">
        <v>0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0</v>
      </c>
      <c r="E303" s="6">
        <v>85108.820479600006</v>
      </c>
      <c r="F303" s="6">
        <v>0</v>
      </c>
      <c r="G303" s="6">
        <v>100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79411.179522399994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0</v>
      </c>
      <c r="E305" s="6">
        <v>64962.528560600003</v>
      </c>
      <c r="F305" s="6">
        <v>0</v>
      </c>
      <c r="G305" s="6">
        <v>100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36364.471440100002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0</v>
      </c>
      <c r="E307" s="6">
        <v>132825.30494840001</v>
      </c>
      <c r="F307" s="6">
        <v>0</v>
      </c>
      <c r="G307" s="6">
        <v>100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164276.69504769999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0</v>
      </c>
      <c r="E309" s="6">
        <v>9348.1692781000002</v>
      </c>
      <c r="F309" s="6">
        <v>0</v>
      </c>
      <c r="G309" s="6">
        <v>100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74221.830715000004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0</v>
      </c>
      <c r="E311" s="6">
        <v>36895.5909522</v>
      </c>
      <c r="F311" s="6">
        <v>0</v>
      </c>
      <c r="G311" s="6">
        <v>100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130610.40904889999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0</v>
      </c>
      <c r="E313" s="6">
        <v>59545.591581699999</v>
      </c>
      <c r="F313" s="6">
        <v>0</v>
      </c>
      <c r="G313" s="6">
        <v>100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82077.408420699998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0</v>
      </c>
      <c r="E315" s="6">
        <v>37631.838337900001</v>
      </c>
      <c r="F315" s="6">
        <v>0</v>
      </c>
      <c r="G315" s="6">
        <v>100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99457.161664900006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0</v>
      </c>
      <c r="E317" s="6">
        <v>14717.193745799999</v>
      </c>
      <c r="F317" s="6">
        <v>0</v>
      </c>
      <c r="G317" s="6">
        <v>100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19882.806254300001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0</v>
      </c>
      <c r="E319" s="6">
        <v>14275.662182800001</v>
      </c>
      <c r="F319" s="6">
        <v>0</v>
      </c>
      <c r="G319" s="6">
        <v>100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49216.337816300002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0</v>
      </c>
      <c r="E321" s="6">
        <v>5821.5998459000002</v>
      </c>
      <c r="F321" s="6">
        <v>0</v>
      </c>
      <c r="G321" s="6">
        <v>100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24066.400149100002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0</v>
      </c>
      <c r="E323" s="6">
        <v>53935.465414999999</v>
      </c>
      <c r="F323" s="6">
        <v>0</v>
      </c>
      <c r="G323" s="6">
        <v>100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77480.534588299997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0</v>
      </c>
      <c r="E325" s="6">
        <v>33468.653817500002</v>
      </c>
      <c r="F325" s="6">
        <v>0</v>
      </c>
      <c r="G325" s="6">
        <v>100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22994.346182599998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0</v>
      </c>
      <c r="E327" s="6">
        <v>26435.468039200001</v>
      </c>
      <c r="F327" s="6">
        <v>0</v>
      </c>
      <c r="G327" s="6">
        <v>100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36096.531962900001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0</v>
      </c>
      <c r="E329" s="6">
        <v>91346.261220700006</v>
      </c>
      <c r="F329" s="6">
        <v>0</v>
      </c>
      <c r="G329" s="6">
        <v>100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47311.738781300002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0</v>
      </c>
      <c r="E331" s="6">
        <v>14069.9998268</v>
      </c>
      <c r="F331" s="6">
        <v>0</v>
      </c>
      <c r="G331" s="6">
        <v>100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17235.000176900001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0</v>
      </c>
      <c r="E333" s="6">
        <v>110628.6627192</v>
      </c>
      <c r="F333" s="6">
        <v>0</v>
      </c>
      <c r="G333" s="6">
        <v>100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88542.337283700006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0</v>
      </c>
      <c r="E335" s="6">
        <v>136905.1720923</v>
      </c>
      <c r="F335" s="6">
        <v>0</v>
      </c>
      <c r="G335" s="6">
        <v>100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99988.827901500001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0</v>
      </c>
      <c r="E337" s="6">
        <v>74356.9927245</v>
      </c>
      <c r="F337" s="6">
        <v>0</v>
      </c>
      <c r="G337" s="6">
        <v>100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67167.007280200007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0</v>
      </c>
      <c r="E339" s="6">
        <v>49970.055596500002</v>
      </c>
      <c r="F339" s="6">
        <v>0</v>
      </c>
      <c r="G339" s="6">
        <v>100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60254.944405599999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0</v>
      </c>
      <c r="E341" s="6">
        <v>9512.7697759999992</v>
      </c>
      <c r="F341" s="6">
        <v>0</v>
      </c>
      <c r="G341" s="6">
        <v>100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7765.2302258</v>
      </c>
      <c r="E342" s="6">
        <v>0</v>
      </c>
      <c r="F342" s="6">
        <v>100</v>
      </c>
      <c r="G342" s="6">
        <v>0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0</v>
      </c>
      <c r="E343" s="6">
        <v>3906.3382563</v>
      </c>
      <c r="F343" s="6">
        <v>0</v>
      </c>
      <c r="G343" s="6">
        <v>100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8399.6617446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0</v>
      </c>
      <c r="E345" s="6">
        <v>6204.6728251000004</v>
      </c>
      <c r="F345" s="6">
        <v>0</v>
      </c>
      <c r="G345" s="6">
        <v>100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11765.3271768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0</v>
      </c>
      <c r="E347" s="6">
        <v>10663.0232691</v>
      </c>
      <c r="F347" s="6">
        <v>0</v>
      </c>
      <c r="G347" s="6">
        <v>100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10216.976733900001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0</v>
      </c>
      <c r="E349" s="6">
        <v>31198.541887200001</v>
      </c>
      <c r="F349" s="6">
        <v>0</v>
      </c>
      <c r="G349" s="6">
        <v>100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14103.458110199999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0</v>
      </c>
      <c r="E351" s="6">
        <v>8537.2859516000008</v>
      </c>
      <c r="F351" s="6">
        <v>0</v>
      </c>
      <c r="G351" s="6">
        <v>100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34787.714049100003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0</v>
      </c>
      <c r="E353" s="6">
        <v>5070.1717632</v>
      </c>
      <c r="F353" s="6">
        <v>0</v>
      </c>
      <c r="G353" s="6">
        <v>100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33930.828232899999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0</v>
      </c>
      <c r="E355" s="6">
        <v>2999.5639553000001</v>
      </c>
      <c r="F355" s="6">
        <v>0</v>
      </c>
      <c r="G355" s="6">
        <v>100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26342.436044400001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0</v>
      </c>
      <c r="E357" s="6">
        <v>16994.066337299999</v>
      </c>
      <c r="F357" s="6">
        <v>0</v>
      </c>
      <c r="G357" s="6">
        <v>100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22300.933662700001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0</v>
      </c>
      <c r="E359" s="6">
        <v>1422.4902405</v>
      </c>
      <c r="F359" s="6">
        <v>0</v>
      </c>
      <c r="G359" s="6">
        <v>100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27935.509763400001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0</v>
      </c>
      <c r="E361" s="6">
        <v>923.22335529999998</v>
      </c>
      <c r="F361" s="6">
        <v>0</v>
      </c>
      <c r="G361" s="6">
        <v>100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24813.776642699999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0</v>
      </c>
      <c r="E363" s="6">
        <v>2677.0106289999999</v>
      </c>
      <c r="F363" s="6">
        <v>0</v>
      </c>
      <c r="G363" s="6">
        <v>100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43145.9893687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0</v>
      </c>
      <c r="E365" s="6">
        <v>3871.3036545999998</v>
      </c>
      <c r="F365" s="6">
        <v>0</v>
      </c>
      <c r="G365" s="6">
        <v>100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47018.696350400001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0</v>
      </c>
      <c r="E367" s="6">
        <v>2489.9903642999998</v>
      </c>
      <c r="F367" s="6">
        <v>0</v>
      </c>
      <c r="G367" s="6">
        <v>100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41976.009633200003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0</v>
      </c>
      <c r="E369" s="6">
        <v>1643.7532398000001</v>
      </c>
      <c r="F369" s="6">
        <v>0</v>
      </c>
      <c r="G369" s="6">
        <v>100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10420.2467633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0</v>
      </c>
      <c r="E371" s="6">
        <v>40740.978306600002</v>
      </c>
      <c r="F371" s="6">
        <v>0</v>
      </c>
      <c r="G371" s="6">
        <v>100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141157.02168569999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0</v>
      </c>
      <c r="E373" s="6">
        <v>2851.2407601999998</v>
      </c>
      <c r="F373" s="6">
        <v>0</v>
      </c>
      <c r="G373" s="6">
        <v>100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95498.759241099993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0</v>
      </c>
      <c r="E375" s="6">
        <v>3746.7532547999999</v>
      </c>
      <c r="F375" s="6">
        <v>0</v>
      </c>
      <c r="G375" s="6">
        <v>100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34480.246740199997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0</v>
      </c>
      <c r="E377" s="6">
        <v>5304.6626044000004</v>
      </c>
      <c r="F377" s="6">
        <v>0</v>
      </c>
      <c r="G377" s="6">
        <v>100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53278.337391699999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0</v>
      </c>
      <c r="E379" s="6">
        <v>17308.520994300001</v>
      </c>
      <c r="F379" s="6">
        <v>0</v>
      </c>
      <c r="G379" s="6">
        <v>100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56932.4790087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0</v>
      </c>
      <c r="E381" s="6">
        <v>2884.8639235000001</v>
      </c>
      <c r="F381" s="6">
        <v>0</v>
      </c>
      <c r="G381" s="6">
        <v>100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42077.136076900002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0</v>
      </c>
      <c r="E383" s="6">
        <v>7287.0560612999998</v>
      </c>
      <c r="F383" s="6">
        <v>0</v>
      </c>
      <c r="G383" s="6">
        <v>100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11295.9439346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0</v>
      </c>
      <c r="E385" s="6">
        <v>11429.278025699999</v>
      </c>
      <c r="F385" s="6">
        <v>0</v>
      </c>
      <c r="G385" s="6">
        <v>100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58707.721974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0</v>
      </c>
      <c r="E387" s="6">
        <v>53019.406097899999</v>
      </c>
      <c r="F387" s="6">
        <v>0</v>
      </c>
      <c r="G387" s="6">
        <v>100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26186.5939048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0</v>
      </c>
      <c r="E389" s="6">
        <v>31520.888283799999</v>
      </c>
      <c r="F389" s="6">
        <v>0</v>
      </c>
      <c r="G389" s="6">
        <v>100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25920.111722599999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0</v>
      </c>
      <c r="E391" s="6">
        <v>2731.7344475</v>
      </c>
      <c r="F391" s="6">
        <v>0</v>
      </c>
      <c r="G391" s="6">
        <v>100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16338.2655502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0</v>
      </c>
      <c r="E393" s="6">
        <v>5300.8466116</v>
      </c>
      <c r="F393" s="6">
        <v>0</v>
      </c>
      <c r="G393" s="6">
        <v>100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22914.1533901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0</v>
      </c>
      <c r="E395" s="6">
        <v>44382.745078599997</v>
      </c>
      <c r="F395" s="6">
        <v>0</v>
      </c>
      <c r="G395" s="6">
        <v>100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15374.2549241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0</v>
      </c>
      <c r="E397" s="6">
        <v>9002.2743659999996</v>
      </c>
      <c r="F397" s="6">
        <v>0</v>
      </c>
      <c r="G397" s="6">
        <v>100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68961.725634699993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0</v>
      </c>
      <c r="E399" s="6">
        <v>3611.4346565000001</v>
      </c>
      <c r="F399" s="6">
        <v>0</v>
      </c>
      <c r="G399" s="6">
        <v>100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74508.565317800007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453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0</v>
      </c>
      <c r="E411" s="6">
        <v>169.70164700000001</v>
      </c>
      <c r="F411" s="6">
        <v>0</v>
      </c>
      <c r="G411" s="6">
        <v>100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404.29836089999998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0</v>
      </c>
      <c r="E413" s="6">
        <v>246.28141249999999</v>
      </c>
      <c r="F413" s="6">
        <v>0</v>
      </c>
      <c r="G413" s="6">
        <v>100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767.71861000000001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0</v>
      </c>
      <c r="E415" s="6">
        <v>307.44674259999999</v>
      </c>
      <c r="F415" s="6">
        <v>0</v>
      </c>
      <c r="G415" s="6">
        <v>100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719.55326239999999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0</v>
      </c>
      <c r="E417" s="6">
        <v>39.634147499999997</v>
      </c>
      <c r="F417" s="6">
        <v>0</v>
      </c>
      <c r="G417" s="6">
        <v>100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25.3658544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0</v>
      </c>
      <c r="E419" s="6">
        <v>4656.6394853000002</v>
      </c>
      <c r="F419" s="6">
        <v>0</v>
      </c>
      <c r="G419" s="6">
        <v>100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4707.3605160999996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0</v>
      </c>
      <c r="E421" s="6">
        <v>516.85952929999996</v>
      </c>
      <c r="F421" s="6">
        <v>0</v>
      </c>
      <c r="G421" s="6">
        <v>100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3420.1404695000001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0</v>
      </c>
      <c r="E423" s="6">
        <v>3987.9051242999999</v>
      </c>
      <c r="F423" s="6">
        <v>0</v>
      </c>
      <c r="G423" s="6">
        <v>100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5954.0948705000001</v>
      </c>
      <c r="E424" s="6">
        <v>0</v>
      </c>
      <c r="F424" s="6">
        <v>100</v>
      </c>
      <c r="G424" s="6">
        <v>0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0</v>
      </c>
      <c r="E425" s="6">
        <v>1385.9576832</v>
      </c>
      <c r="F425" s="6">
        <v>0</v>
      </c>
      <c r="G425" s="6">
        <v>100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2198.0422632</v>
      </c>
      <c r="E426" s="6">
        <v>0</v>
      </c>
      <c r="F426" s="6">
        <v>100</v>
      </c>
      <c r="G426" s="6">
        <v>0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454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0</v>
      </c>
      <c r="E437" s="6">
        <v>11310.4257717</v>
      </c>
      <c r="F437" s="6">
        <v>0</v>
      </c>
      <c r="G437" s="6">
        <v>100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18196.574207000001</v>
      </c>
      <c r="E438" s="6">
        <v>0</v>
      </c>
      <c r="F438" s="6">
        <v>100</v>
      </c>
      <c r="G438" s="6">
        <v>0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0</v>
      </c>
      <c r="E439" s="6">
        <v>2236.9695710999999</v>
      </c>
      <c r="F439" s="6">
        <v>0</v>
      </c>
      <c r="G439" s="6">
        <v>100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23122.0304301</v>
      </c>
      <c r="E440" s="6">
        <v>0</v>
      </c>
      <c r="F440" s="6">
        <v>100</v>
      </c>
      <c r="G440" s="6">
        <v>0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0</v>
      </c>
      <c r="E441" s="6">
        <v>1326.2916310000001</v>
      </c>
      <c r="F441" s="6">
        <v>0</v>
      </c>
      <c r="G441" s="6">
        <v>100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11303.708375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0</v>
      </c>
      <c r="E443" s="6">
        <v>267.07577199999997</v>
      </c>
      <c r="F443" s="6">
        <v>0</v>
      </c>
      <c r="G443" s="6">
        <v>100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1554.9241979999999</v>
      </c>
      <c r="E444" s="6">
        <v>0</v>
      </c>
      <c r="F444" s="6">
        <v>100</v>
      </c>
      <c r="G444" s="6">
        <v>0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0</v>
      </c>
      <c r="E445" s="6">
        <v>2688.3116728</v>
      </c>
      <c r="F445" s="6">
        <v>0</v>
      </c>
      <c r="G445" s="6">
        <v>100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14603.688328099999</v>
      </c>
      <c r="E446" s="6">
        <v>0</v>
      </c>
      <c r="F446" s="6">
        <v>100</v>
      </c>
      <c r="G446" s="6">
        <v>0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0</v>
      </c>
      <c r="E447" s="6">
        <v>416.7857904</v>
      </c>
      <c r="F447" s="6">
        <v>0</v>
      </c>
      <c r="G447" s="6">
        <v>100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1540.2141631</v>
      </c>
      <c r="E448" s="6">
        <v>0</v>
      </c>
      <c r="F448" s="6">
        <v>100</v>
      </c>
      <c r="G448" s="6">
        <v>0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0</v>
      </c>
      <c r="E449" s="6">
        <v>1134.7469298999999</v>
      </c>
      <c r="F449" s="6">
        <v>0</v>
      </c>
      <c r="G449" s="6">
        <v>100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3397.2530698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0</v>
      </c>
      <c r="E451" s="6">
        <v>1115.4308916</v>
      </c>
      <c r="F451" s="6">
        <v>0</v>
      </c>
      <c r="G451" s="6">
        <v>100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6972.5691127</v>
      </c>
      <c r="E452" s="6">
        <v>0</v>
      </c>
      <c r="F452" s="6">
        <v>100</v>
      </c>
      <c r="G452" s="6">
        <v>0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455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968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456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1781149.6370095999</v>
      </c>
      <c r="E17" s="6">
        <v>989164.39666600002</v>
      </c>
      <c r="F17" s="6">
        <v>64.294141940522294</v>
      </c>
      <c r="G17" s="6">
        <v>35.705858059477698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5087140.9662549002</v>
      </c>
      <c r="E18" s="6">
        <v>0</v>
      </c>
      <c r="F18" s="6">
        <v>100</v>
      </c>
      <c r="G18" s="6">
        <v>0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5430.0462694999997</v>
      </c>
      <c r="E19" s="6">
        <v>5880.3795022000004</v>
      </c>
      <c r="F19" s="6">
        <v>48.009211846706997</v>
      </c>
      <c r="G19" s="6">
        <v>51.990788153293003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18196.574207000001</v>
      </c>
      <c r="E20" s="6">
        <v>0</v>
      </c>
      <c r="F20" s="6">
        <v>100</v>
      </c>
      <c r="G20" s="6">
        <v>0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1775719.5907401</v>
      </c>
      <c r="E21" s="6">
        <v>983284.01716379996</v>
      </c>
      <c r="F21" s="6">
        <v>64.360901365010093</v>
      </c>
      <c r="G21" s="6">
        <v>35.639098634989899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5068944.3920478998</v>
      </c>
      <c r="E22" s="6">
        <v>0</v>
      </c>
      <c r="F22" s="6">
        <v>100</v>
      </c>
      <c r="G22" s="6">
        <v>0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457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1781149.6370095999</v>
      </c>
      <c r="E33" s="6">
        <v>989164.39666600002</v>
      </c>
      <c r="F33" s="6">
        <v>64.294141940522294</v>
      </c>
      <c r="G33" s="6">
        <v>35.705858059477698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5087140.9662549002</v>
      </c>
      <c r="E34" s="6">
        <v>0</v>
      </c>
      <c r="F34" s="6">
        <v>100</v>
      </c>
      <c r="G34" s="6">
        <v>0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11522.532193200001</v>
      </c>
      <c r="E35" s="6">
        <v>5670.4638430000005</v>
      </c>
      <c r="F35" s="6">
        <v>67.018756759666601</v>
      </c>
      <c r="G35" s="6">
        <v>32.981243240333399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140106.0039639</v>
      </c>
      <c r="E36" s="6">
        <v>0</v>
      </c>
      <c r="F36" s="6">
        <v>100</v>
      </c>
      <c r="G36" s="6">
        <v>0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3251.1709684000002</v>
      </c>
      <c r="E37" s="6">
        <v>1338.4910440000001</v>
      </c>
      <c r="F37" s="6">
        <v>70.836827627311806</v>
      </c>
      <c r="G37" s="6">
        <v>29.163172372688202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34310.337997000002</v>
      </c>
      <c r="E38" s="6">
        <v>0</v>
      </c>
      <c r="F38" s="6">
        <v>100</v>
      </c>
      <c r="G38" s="6">
        <v>0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11214.0781262</v>
      </c>
      <c r="E39" s="6">
        <v>5370.0815279999997</v>
      </c>
      <c r="F39" s="6">
        <v>67.619212308776795</v>
      </c>
      <c r="G39" s="6">
        <v>32.380787691223198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93932.840326699996</v>
      </c>
      <c r="E40" s="6">
        <v>0</v>
      </c>
      <c r="F40" s="6">
        <v>100</v>
      </c>
      <c r="G40" s="6">
        <v>0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2808.3973430000001</v>
      </c>
      <c r="E41" s="6">
        <v>2768.7189997999999</v>
      </c>
      <c r="F41" s="6">
        <v>50.355724542587502</v>
      </c>
      <c r="G41" s="6">
        <v>49.644275457412498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29025.883658999999</v>
      </c>
      <c r="E42" s="6">
        <v>0</v>
      </c>
      <c r="F42" s="6">
        <v>100</v>
      </c>
      <c r="G42" s="6">
        <v>0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19248.160135300001</v>
      </c>
      <c r="E43" s="6">
        <v>8404.4009217999992</v>
      </c>
      <c r="F43" s="6">
        <v>69.607151741042401</v>
      </c>
      <c r="G43" s="6">
        <v>30.392848258957599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130805.4388933</v>
      </c>
      <c r="E44" s="6">
        <v>0</v>
      </c>
      <c r="F44" s="6">
        <v>100</v>
      </c>
      <c r="G44" s="6">
        <v>0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131641.27497570001</v>
      </c>
      <c r="E45" s="6">
        <v>76409.622742000007</v>
      </c>
      <c r="F45" s="6">
        <v>63.273591423922298</v>
      </c>
      <c r="G45" s="6">
        <v>36.726408576077702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584464.10228560003</v>
      </c>
      <c r="E46" s="6">
        <v>0</v>
      </c>
      <c r="F46" s="6">
        <v>100</v>
      </c>
      <c r="G46" s="6">
        <v>0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2740.8897075999998</v>
      </c>
      <c r="E47" s="6">
        <v>1280.4988573000001</v>
      </c>
      <c r="F47" s="6">
        <v>68.1577933434084</v>
      </c>
      <c r="G47" s="6">
        <v>31.8422066565916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26475.611445300001</v>
      </c>
      <c r="E48" s="6">
        <v>0</v>
      </c>
      <c r="F48" s="6">
        <v>100</v>
      </c>
      <c r="G48" s="6">
        <v>0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458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1775719.5907401</v>
      </c>
      <c r="E59" s="6">
        <v>983284.01716379996</v>
      </c>
      <c r="F59" s="6">
        <v>64.360901365010093</v>
      </c>
      <c r="G59" s="6">
        <v>35.639098634989899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5068944.3920478998</v>
      </c>
      <c r="E60" s="6">
        <v>0</v>
      </c>
      <c r="F60" s="6">
        <v>100</v>
      </c>
      <c r="G60" s="6">
        <v>0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1466.4976082000001</v>
      </c>
      <c r="E61" s="6">
        <v>865.69419049999999</v>
      </c>
      <c r="F61" s="6">
        <v>62.880660545048201</v>
      </c>
      <c r="G61" s="6">
        <v>37.119339454951799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7252.8082029999996</v>
      </c>
      <c r="E62" s="6">
        <v>0</v>
      </c>
      <c r="F62" s="6">
        <v>100</v>
      </c>
      <c r="G62" s="6">
        <v>0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5939.1048173999998</v>
      </c>
      <c r="E63" s="6">
        <v>2720.0033183</v>
      </c>
      <c r="F63" s="6">
        <v>68.587950679517505</v>
      </c>
      <c r="G63" s="6">
        <v>31.412049320482499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60114.891871200001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10070.9036982</v>
      </c>
      <c r="E65" s="6">
        <v>4885.1227669</v>
      </c>
      <c r="F65" s="6">
        <v>67.336760346744001</v>
      </c>
      <c r="G65" s="6">
        <v>32.663239653255999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116983.9735338</v>
      </c>
      <c r="E66" s="6">
        <v>0</v>
      </c>
      <c r="F66" s="6">
        <v>100</v>
      </c>
      <c r="G66" s="6">
        <v>0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2571.2769284999999</v>
      </c>
      <c r="E67" s="6">
        <v>692.09345289999999</v>
      </c>
      <c r="F67" s="6">
        <v>78.792065502442597</v>
      </c>
      <c r="G67" s="6">
        <v>21.2079344975574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23006.629622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4630.3580861</v>
      </c>
      <c r="E69" s="6">
        <v>2490.4643725000001</v>
      </c>
      <c r="F69" s="6">
        <v>65.025607828598496</v>
      </c>
      <c r="G69" s="6">
        <v>34.974392171401497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16635.177548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22965.046100399999</v>
      </c>
      <c r="E71" s="6">
        <v>8902.9897987999993</v>
      </c>
      <c r="F71" s="6">
        <v>72.062947879936701</v>
      </c>
      <c r="G71" s="6">
        <v>27.937052120063299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121234.96410349999</v>
      </c>
      <c r="E72" s="6">
        <v>0</v>
      </c>
      <c r="F72" s="6">
        <v>100</v>
      </c>
      <c r="G72" s="6">
        <v>0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11044.326576199999</v>
      </c>
      <c r="E73" s="6">
        <v>5272.7573060000004</v>
      </c>
      <c r="F73" s="6">
        <v>67.6856640312308</v>
      </c>
      <c r="G73" s="6">
        <v>32.3143359687692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92377.916128700002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21544.330642100002</v>
      </c>
      <c r="E75" s="6">
        <v>14888.0273069</v>
      </c>
      <c r="F75" s="6">
        <v>59.135153075348398</v>
      </c>
      <c r="G75" s="6">
        <v>40.864846924651602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104077.64204789999</v>
      </c>
      <c r="E76" s="6">
        <v>0</v>
      </c>
      <c r="F76" s="6">
        <v>100</v>
      </c>
      <c r="G76" s="6">
        <v>0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1784.6661558000001</v>
      </c>
      <c r="E77" s="6">
        <v>373.64566480000002</v>
      </c>
      <c r="F77" s="6">
        <v>82.688059193591002</v>
      </c>
      <c r="G77" s="6">
        <v>17.311940806409002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12392.6881779</v>
      </c>
      <c r="E78" s="6">
        <v>0</v>
      </c>
      <c r="F78" s="6">
        <v>100</v>
      </c>
      <c r="G78" s="6">
        <v>0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1448.5801194999999</v>
      </c>
      <c r="E79" s="6">
        <v>1440.2245505000001</v>
      </c>
      <c r="F79" s="6">
        <v>50.144619833365198</v>
      </c>
      <c r="G79" s="6">
        <v>49.855380166634802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14422.1953309</v>
      </c>
      <c r="E80" s="6">
        <v>0</v>
      </c>
      <c r="F80" s="6">
        <v>100</v>
      </c>
      <c r="G80" s="6">
        <v>0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18103.041022599999</v>
      </c>
      <c r="E81" s="6">
        <v>13042.220122299999</v>
      </c>
      <c r="F81" s="6">
        <v>58.124544014505197</v>
      </c>
      <c r="G81" s="6">
        <v>41.875455985494803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96230.738855899996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19019.348295</v>
      </c>
      <c r="E83" s="6">
        <v>8216.4269717000006</v>
      </c>
      <c r="F83" s="6">
        <v>69.832226579774002</v>
      </c>
      <c r="G83" s="6">
        <v>30.167773420225998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129265.2247302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5706.0202656000001</v>
      </c>
      <c r="E85" s="6">
        <v>2270.4193446999998</v>
      </c>
      <c r="F85" s="6">
        <v>71.5359301188941</v>
      </c>
      <c r="G85" s="6">
        <v>28.4640698811059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20373.560391200001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130752.85499180001</v>
      </c>
      <c r="E87" s="6">
        <v>76163.295796000006</v>
      </c>
      <c r="F87" s="6">
        <v>63.191227216425297</v>
      </c>
      <c r="G87" s="6">
        <v>36.808772783574597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581066.84921579994</v>
      </c>
      <c r="E88" s="6">
        <v>0</v>
      </c>
      <c r="F88" s="6">
        <v>100</v>
      </c>
      <c r="G88" s="6">
        <v>0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2221.0183173</v>
      </c>
      <c r="E89" s="6">
        <v>684.93935599999998</v>
      </c>
      <c r="F89" s="6">
        <v>76.429823383415496</v>
      </c>
      <c r="G89" s="6">
        <v>23.570176616584501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19503.042332599998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1540.0864892</v>
      </c>
      <c r="E91" s="6">
        <v>528.77391980000004</v>
      </c>
      <c r="F91" s="6">
        <v>74.441295434930396</v>
      </c>
      <c r="G91" s="6">
        <v>25.558704565069601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7243.1395873000001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752.55500889999996</v>
      </c>
      <c r="E93" s="6">
        <v>379.3366815</v>
      </c>
      <c r="F93" s="6">
        <v>66.486485878702197</v>
      </c>
      <c r="G93" s="6">
        <v>33.513514121297803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7408.1083062999996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1240.1164426</v>
      </c>
      <c r="E95" s="6">
        <v>634.57629440000005</v>
      </c>
      <c r="F95" s="6">
        <v>66.150383906885494</v>
      </c>
      <c r="G95" s="6">
        <v>33.849616093114498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9636.3072661000006</v>
      </c>
      <c r="E96" s="6">
        <v>0</v>
      </c>
      <c r="F96" s="6">
        <v>100</v>
      </c>
      <c r="G96" s="6">
        <v>0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2565.1553184999998</v>
      </c>
      <c r="E97" s="6">
        <v>429.96403659999999</v>
      </c>
      <c r="F97" s="6">
        <v>85.644510764892601</v>
      </c>
      <c r="G97" s="6">
        <v>14.355489235107401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17738.880644500001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383.8310707</v>
      </c>
      <c r="E99" s="6">
        <v>148.26350339999999</v>
      </c>
      <c r="F99" s="6">
        <v>72.135873843333698</v>
      </c>
      <c r="G99" s="6">
        <v>27.864126156666199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1094.9054346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12155.734948400001</v>
      </c>
      <c r="E101" s="6">
        <v>4030.2510496</v>
      </c>
      <c r="F101" s="6">
        <v>75.100367378928993</v>
      </c>
      <c r="G101" s="6">
        <v>24.899632621071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113239.0140031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459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60158.420661199998</v>
      </c>
      <c r="E113" s="6">
        <v>31400.210776700002</v>
      </c>
      <c r="F113" s="6">
        <v>65.704805452452305</v>
      </c>
      <c r="G113" s="6">
        <v>34.295194547547702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482236.36857320002</v>
      </c>
      <c r="E114" s="6">
        <v>0</v>
      </c>
      <c r="F114" s="6">
        <v>100</v>
      </c>
      <c r="G114" s="6">
        <v>0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11520.739673399999</v>
      </c>
      <c r="E115" s="6">
        <v>10852.020537599999</v>
      </c>
      <c r="F115" s="6">
        <v>51.494494039835097</v>
      </c>
      <c r="G115" s="6">
        <v>48.505505960164903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152003.23978830001</v>
      </c>
      <c r="E116" s="6">
        <v>0</v>
      </c>
      <c r="F116" s="6">
        <v>100</v>
      </c>
      <c r="G116" s="6">
        <v>0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27902.674586599998</v>
      </c>
      <c r="E117" s="6">
        <v>23473.522180200001</v>
      </c>
      <c r="F117" s="6">
        <v>54.310510202326</v>
      </c>
      <c r="G117" s="6">
        <v>45.689489797674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56353.803241200003</v>
      </c>
      <c r="E118" s="6">
        <v>0</v>
      </c>
      <c r="F118" s="6">
        <v>100</v>
      </c>
      <c r="G118" s="6">
        <v>0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129631.28807189999</v>
      </c>
      <c r="E119" s="6">
        <v>65154.346375599998</v>
      </c>
      <c r="F119" s="6">
        <v>66.550743559499594</v>
      </c>
      <c r="G119" s="6">
        <v>33.449256440500399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207211.36555240001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158123.9425561</v>
      </c>
      <c r="E121" s="6">
        <v>70677.384965200006</v>
      </c>
      <c r="F121" s="6">
        <v>69.1097137718223</v>
      </c>
      <c r="G121" s="6">
        <v>30.8902862281778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166958.6724947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41281.655057999997</v>
      </c>
      <c r="E123" s="6">
        <v>31302.8568452</v>
      </c>
      <c r="F123" s="6">
        <v>56.873917004572498</v>
      </c>
      <c r="G123" s="6">
        <v>43.126082995427502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107996.488109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245911.86266139999</v>
      </c>
      <c r="E125" s="6">
        <v>139155.67870049999</v>
      </c>
      <c r="F125" s="6">
        <v>63.862007634209697</v>
      </c>
      <c r="G125" s="6">
        <v>36.137992365790303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339023.45863900002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247808.65173489999</v>
      </c>
      <c r="E127" s="6">
        <v>135168.67336300001</v>
      </c>
      <c r="F127" s="6">
        <v>64.705828647049302</v>
      </c>
      <c r="G127" s="6">
        <v>35.294171352950698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651547.67490930005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57585.822327900001</v>
      </c>
      <c r="E129" s="6">
        <v>20808.911034000001</v>
      </c>
      <c r="F129" s="6">
        <v>73.456238523143995</v>
      </c>
      <c r="G129" s="6">
        <v>26.543761476856002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317035.26663799997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129402.41761790001</v>
      </c>
      <c r="E131" s="6">
        <v>73658.227663500002</v>
      </c>
      <c r="F131" s="6">
        <v>63.725995472226998</v>
      </c>
      <c r="G131" s="6">
        <v>36.274004527772902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611406.3547119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222307.9089905</v>
      </c>
      <c r="E133" s="6">
        <v>103060.370215</v>
      </c>
      <c r="F133" s="6">
        <v>68.325009903652003</v>
      </c>
      <c r="G133" s="6">
        <v>31.674990096348001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934685.72078129998</v>
      </c>
      <c r="E134" s="6">
        <v>0</v>
      </c>
      <c r="F134" s="6">
        <v>100</v>
      </c>
      <c r="G134" s="6">
        <v>0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18609.060228599999</v>
      </c>
      <c r="E135" s="6">
        <v>11512.6444942</v>
      </c>
      <c r="F135" s="6">
        <v>61.779571906214997</v>
      </c>
      <c r="G135" s="6">
        <v>38.220428093785003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117871.2952034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4298.9764911000002</v>
      </c>
      <c r="E137" s="6">
        <v>9001.3367467000007</v>
      </c>
      <c r="F137" s="6">
        <v>32.322370264800597</v>
      </c>
      <c r="G137" s="6">
        <v>67.677629735199403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155099.68676030001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19185.056927900001</v>
      </c>
      <c r="E139" s="6">
        <v>12911.853045100001</v>
      </c>
      <c r="F139" s="6">
        <v>59.772286316777901</v>
      </c>
      <c r="G139" s="6">
        <v>40.227713683222099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51305.090029699997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14013.3042214</v>
      </c>
      <c r="E141" s="6">
        <v>5720.9957991000001</v>
      </c>
      <c r="F141" s="6">
        <v>71.009887388166703</v>
      </c>
      <c r="G141" s="6">
        <v>28.9901126118333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62687.699978099998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36470.988601899997</v>
      </c>
      <c r="E143" s="6">
        <v>28365.396970999998</v>
      </c>
      <c r="F143" s="6">
        <v>56.250804667223697</v>
      </c>
      <c r="G143" s="6">
        <v>43.749195332776303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189153.61442170001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3350.9525503999998</v>
      </c>
      <c r="E145" s="6">
        <v>2853.7202747000001</v>
      </c>
      <c r="F145" s="6">
        <v>54.006917767593897</v>
      </c>
      <c r="G145" s="6">
        <v>45.993082232406103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11765.3271768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120777.28932710001</v>
      </c>
      <c r="E147" s="6">
        <v>71502.531389800002</v>
      </c>
      <c r="F147" s="6">
        <v>62.813294123528699</v>
      </c>
      <c r="G147" s="6">
        <v>37.186705876471301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192650.17930359999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232267.2350014</v>
      </c>
      <c r="E149" s="6">
        <v>141739.1473257</v>
      </c>
      <c r="F149" s="6">
        <v>62.102478988784398</v>
      </c>
      <c r="G149" s="6">
        <v>37.897521011215602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277951.61767980002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541.38972000000001</v>
      </c>
      <c r="E151" s="6">
        <v>844.56796320000001</v>
      </c>
      <c r="F151" s="6">
        <v>39.0625</v>
      </c>
      <c r="G151" s="6">
        <v>60.9375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2198.0422632</v>
      </c>
      <c r="E152" s="6">
        <v>0</v>
      </c>
      <c r="F152" s="6">
        <v>100</v>
      </c>
      <c r="G152" s="6">
        <v>0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460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60054.486504400003</v>
      </c>
      <c r="E163" s="6">
        <v>31334.443286500002</v>
      </c>
      <c r="F163" s="6">
        <v>65.713086521317294</v>
      </c>
      <c r="G163" s="6">
        <v>34.286913478682699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481832.07021229999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11359.3828859</v>
      </c>
      <c r="E165" s="6">
        <v>10767.0959126</v>
      </c>
      <c r="F165" s="6">
        <v>51.338412177314297</v>
      </c>
      <c r="G165" s="6">
        <v>48.661587822685703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151235.5211783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27788.878060999999</v>
      </c>
      <c r="E167" s="6">
        <v>23279.871963199999</v>
      </c>
      <c r="F167" s="6">
        <v>54.414643099413396</v>
      </c>
      <c r="G167" s="6">
        <v>45.585356900586703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55634.249978799999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129596.4100221</v>
      </c>
      <c r="E169" s="6">
        <v>65149.590277900003</v>
      </c>
      <c r="F169" s="6">
        <v>66.546378268339694</v>
      </c>
      <c r="G169" s="6">
        <v>33.453621731660299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207185.999698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156025.47621279999</v>
      </c>
      <c r="E171" s="6">
        <v>68119.211823200007</v>
      </c>
      <c r="F171" s="6">
        <v>69.609267826030603</v>
      </c>
      <c r="G171" s="6">
        <v>30.390732173969401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162251.31197859999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41281.655057999997</v>
      </c>
      <c r="E173" s="6">
        <v>31302.8568452</v>
      </c>
      <c r="F173" s="6">
        <v>56.873917004572498</v>
      </c>
      <c r="G173" s="6">
        <v>43.126082995427502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107996.488109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245911.86266139999</v>
      </c>
      <c r="E175" s="6">
        <v>139155.67870049999</v>
      </c>
      <c r="F175" s="6">
        <v>63.862007634209697</v>
      </c>
      <c r="G175" s="6">
        <v>36.137992365790303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339023.45863900002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247808.65173489999</v>
      </c>
      <c r="E177" s="6">
        <v>135168.67336300001</v>
      </c>
      <c r="F177" s="6">
        <v>64.705828647049302</v>
      </c>
      <c r="G177" s="6">
        <v>35.294171352950698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651547.67490930005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57585.822327900001</v>
      </c>
      <c r="E179" s="6">
        <v>20808.911034000001</v>
      </c>
      <c r="F179" s="6">
        <v>73.456238523143995</v>
      </c>
      <c r="G179" s="6">
        <v>26.543761476856002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317035.26663799997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129402.41761790001</v>
      </c>
      <c r="E181" s="6">
        <v>73658.227663500002</v>
      </c>
      <c r="F181" s="6">
        <v>63.725995472226998</v>
      </c>
      <c r="G181" s="6">
        <v>36.274004527772902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611406.3547119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221946.46358479999</v>
      </c>
      <c r="E183" s="6">
        <v>102904.9560914</v>
      </c>
      <c r="F183" s="6">
        <v>68.322454556617899</v>
      </c>
      <c r="G183" s="6">
        <v>31.677545443382101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931265.5803118</v>
      </c>
      <c r="E184" s="6">
        <v>0</v>
      </c>
      <c r="F184" s="6">
        <v>100</v>
      </c>
      <c r="G184" s="6">
        <v>0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18609.060228599999</v>
      </c>
      <c r="E185" s="6">
        <v>11512.6444942</v>
      </c>
      <c r="F185" s="6">
        <v>61.779571906214997</v>
      </c>
      <c r="G185" s="6">
        <v>38.220428093785003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117871.2952034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4298.9764911000002</v>
      </c>
      <c r="E187" s="6">
        <v>9001.3367467000007</v>
      </c>
      <c r="F187" s="6">
        <v>32.322370264800597</v>
      </c>
      <c r="G187" s="6">
        <v>67.677629735199403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155099.68676030001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19185.056927900001</v>
      </c>
      <c r="E189" s="6">
        <v>12911.853045100001</v>
      </c>
      <c r="F189" s="6">
        <v>59.772286316777901</v>
      </c>
      <c r="G189" s="6">
        <v>40.227713683222099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51305.090029699997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14013.3042214</v>
      </c>
      <c r="E191" s="6">
        <v>5720.9957991000001</v>
      </c>
      <c r="F191" s="6">
        <v>71.009887388166703</v>
      </c>
      <c r="G191" s="6">
        <v>28.9901126118333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62687.699978099998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36470.988601899997</v>
      </c>
      <c r="E193" s="6">
        <v>28365.396970999998</v>
      </c>
      <c r="F193" s="6">
        <v>56.250804667223697</v>
      </c>
      <c r="G193" s="6">
        <v>43.749195332776303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189153.61442170001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3350.9525503999998</v>
      </c>
      <c r="E195" s="6">
        <v>2853.7202747000001</v>
      </c>
      <c r="F195" s="6">
        <v>54.006917767593897</v>
      </c>
      <c r="G195" s="6">
        <v>45.993082232406103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11765.3271768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120777.28932710001</v>
      </c>
      <c r="E197" s="6">
        <v>71502.531389800002</v>
      </c>
      <c r="F197" s="6">
        <v>62.813294123528699</v>
      </c>
      <c r="G197" s="6">
        <v>37.186705876471301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192650.17930359999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230252.4557206</v>
      </c>
      <c r="E199" s="6">
        <v>139766.02148220001</v>
      </c>
      <c r="F199" s="6">
        <v>62.227285907780001</v>
      </c>
      <c r="G199" s="6">
        <v>37.772714092219999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271997.52280929999</v>
      </c>
      <c r="E200" s="6">
        <v>0</v>
      </c>
      <c r="F200" s="6">
        <v>100</v>
      </c>
      <c r="G200" s="6">
        <v>0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461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29921.917847500001</v>
      </c>
      <c r="E211" s="6">
        <v>6809.8851309000001</v>
      </c>
      <c r="F211" s="6">
        <v>81.460520370033194</v>
      </c>
      <c r="G211" s="6">
        <v>18.539479629966799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91992.1970191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17880.5833083</v>
      </c>
      <c r="E213" s="6">
        <v>12643.374067799999</v>
      </c>
      <c r="F213" s="6">
        <v>58.578850337080901</v>
      </c>
      <c r="G213" s="6">
        <v>41.421149662918999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41138.042629199997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5277.6193013000002</v>
      </c>
      <c r="E215" s="6">
        <v>2664.3106831999999</v>
      </c>
      <c r="F215" s="6">
        <v>66.452604235999999</v>
      </c>
      <c r="G215" s="6">
        <v>33.547395764000001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54030.070020400002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1800.673141</v>
      </c>
      <c r="E217" s="6">
        <v>4142.5562747000004</v>
      </c>
      <c r="F217" s="6">
        <v>30.2978905078648</v>
      </c>
      <c r="G217" s="6">
        <v>69.702109492135193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126022.7705771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2212.3995120999998</v>
      </c>
      <c r="E219" s="6">
        <v>1437.6165091</v>
      </c>
      <c r="F219" s="6">
        <v>60.613419208298097</v>
      </c>
      <c r="G219" s="6">
        <v>39.386580791701903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38669.9839852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5433.3685443000004</v>
      </c>
      <c r="E221" s="6">
        <v>2663.2868907000002</v>
      </c>
      <c r="F221" s="6">
        <v>67.106332829884096</v>
      </c>
      <c r="G221" s="6">
        <v>32.893667170115897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86002.344568100001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5260.3905484999996</v>
      </c>
      <c r="E223" s="6">
        <v>4089.2877130000002</v>
      </c>
      <c r="F223" s="6">
        <v>56.262797514232901</v>
      </c>
      <c r="G223" s="6">
        <v>43.737202485767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95313.321744000001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268.86499939999999</v>
      </c>
      <c r="E225" s="6">
        <v>1396.2050651</v>
      </c>
      <c r="F225" s="6">
        <v>16.147368518137199</v>
      </c>
      <c r="G225" s="6">
        <v>83.852631481862801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40928.929934200001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2192.4142560999999</v>
      </c>
      <c r="E227" s="6">
        <v>2083.4835208</v>
      </c>
      <c r="F227" s="6">
        <v>51.273776186705</v>
      </c>
      <c r="G227" s="6">
        <v>48.726223813295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26151.102145600002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3094.7727945000001</v>
      </c>
      <c r="E229" s="6">
        <v>3016.0536649999999</v>
      </c>
      <c r="F229" s="6">
        <v>50.644095606557599</v>
      </c>
      <c r="G229" s="6">
        <v>49.355904393442401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54296.173533000001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4386.8083227999996</v>
      </c>
      <c r="E231" s="6">
        <v>3406.7926308000001</v>
      </c>
      <c r="F231" s="6">
        <v>56.287309921528099</v>
      </c>
      <c r="G231" s="6">
        <v>43.712690078471901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75297.399044699996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1231.5527033000001</v>
      </c>
      <c r="E233" s="6">
        <v>1252.6511255999999</v>
      </c>
      <c r="F233" s="6">
        <v>49.575348406307299</v>
      </c>
      <c r="G233" s="6">
        <v>50.424651593692701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42731.796176700002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16698.859159299998</v>
      </c>
      <c r="E235" s="6">
        <v>10020.145804100001</v>
      </c>
      <c r="F235" s="6">
        <v>62.4980577763816</v>
      </c>
      <c r="G235" s="6">
        <v>37.5019422236184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74210.995038399997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28580.7084264</v>
      </c>
      <c r="E237" s="6">
        <v>9404.7281915999993</v>
      </c>
      <c r="F237" s="6">
        <v>75.241226562225606</v>
      </c>
      <c r="G237" s="6">
        <v>24.758773437774401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143392.56337809999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82325.7337768</v>
      </c>
      <c r="E239" s="6">
        <v>30910.246725600002</v>
      </c>
      <c r="F239" s="6">
        <v>72.702804719437296</v>
      </c>
      <c r="G239" s="6">
        <v>27.297195280562701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175748.0194936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19015.577895300001</v>
      </c>
      <c r="E241" s="6">
        <v>11378.963172600001</v>
      </c>
      <c r="F241" s="6">
        <v>62.562477429154399</v>
      </c>
      <c r="G241" s="6">
        <v>37.437522570845601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80164.458929700006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15883.264228100001</v>
      </c>
      <c r="E243" s="6">
        <v>11201.451944500001</v>
      </c>
      <c r="F243" s="6">
        <v>58.642904459040103</v>
      </c>
      <c r="G243" s="6">
        <v>41.357095540959897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100993.2838219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36505.263725600002</v>
      </c>
      <c r="E245" s="6">
        <v>18985.750057599998</v>
      </c>
      <c r="F245" s="6">
        <v>65.785901602417695</v>
      </c>
      <c r="G245" s="6">
        <v>34.214098397582298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48056.9862125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8249.6562481000001</v>
      </c>
      <c r="E247" s="6">
        <v>4644.0525170000001</v>
      </c>
      <c r="F247" s="6">
        <v>63.982027191662098</v>
      </c>
      <c r="G247" s="6">
        <v>36.017972808337902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31134.291236900001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24055.8004889</v>
      </c>
      <c r="E249" s="6">
        <v>11080.5140219</v>
      </c>
      <c r="F249" s="6">
        <v>68.464210956177197</v>
      </c>
      <c r="G249" s="6">
        <v>31.535789043822799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45329.6854895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5239.8047251999997</v>
      </c>
      <c r="E251" s="6">
        <v>2180.4152361000001</v>
      </c>
      <c r="F251" s="6">
        <v>70.615221011345895</v>
      </c>
      <c r="G251" s="6">
        <v>29.384778988654102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18944.780039500001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10097.8813037</v>
      </c>
      <c r="E253" s="6">
        <v>5131.0919231999997</v>
      </c>
      <c r="F253" s="6">
        <v>66.3070395702279</v>
      </c>
      <c r="G253" s="6">
        <v>33.6929604297721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33494.026779200001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8400.3956254999994</v>
      </c>
      <c r="E255" s="6">
        <v>6702.4480101999998</v>
      </c>
      <c r="F255" s="6">
        <v>55.621284495346302</v>
      </c>
      <c r="G255" s="6">
        <v>44.378715504653698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29004.156367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8773.4994962000001</v>
      </c>
      <c r="E257" s="6">
        <v>3540.580563</v>
      </c>
      <c r="F257" s="6">
        <v>71.2477055047666</v>
      </c>
      <c r="G257" s="6">
        <v>28.7522944952334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43742.919938599996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25742.682314900001</v>
      </c>
      <c r="E259" s="6">
        <v>15879.357645800001</v>
      </c>
      <c r="F259" s="6">
        <v>61.848680024349001</v>
      </c>
      <c r="G259" s="6">
        <v>38.151319975650999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50895.960037800003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12250.0758891</v>
      </c>
      <c r="E261" s="6">
        <v>15271.189552899999</v>
      </c>
      <c r="F261" s="6">
        <v>44.511310408006302</v>
      </c>
      <c r="G261" s="6">
        <v>55.488689591993698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74816.734555999996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8749.0929192000003</v>
      </c>
      <c r="E263" s="6">
        <v>4295.8579971999998</v>
      </c>
      <c r="F263" s="6">
        <v>67.068806738097507</v>
      </c>
      <c r="G263" s="6">
        <v>32.9311932619025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46344.049081800003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26652.829736899999</v>
      </c>
      <c r="E265" s="6">
        <v>20967.000137700001</v>
      </c>
      <c r="F265" s="6">
        <v>55.970023007403398</v>
      </c>
      <c r="G265" s="6">
        <v>44.029976992596602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91870.170131799998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10800.810620599999</v>
      </c>
      <c r="E267" s="6">
        <v>6182.3025325999997</v>
      </c>
      <c r="F267" s="6">
        <v>63.597354166864797</v>
      </c>
      <c r="G267" s="6">
        <v>36.402645833135203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56696.886849299997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10321.866077299999</v>
      </c>
      <c r="E269" s="6">
        <v>4823.8702684999998</v>
      </c>
      <c r="F269" s="6">
        <v>68.150308718151607</v>
      </c>
      <c r="G269" s="6">
        <v>31.849691281848401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63759.263658000003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21265.740838500002</v>
      </c>
      <c r="E271" s="6">
        <v>7836.7063750999996</v>
      </c>
      <c r="F271" s="6">
        <v>73.072002098030495</v>
      </c>
      <c r="G271" s="6">
        <v>26.927997901969501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60376.552784899999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18066.824821999999</v>
      </c>
      <c r="E273" s="6">
        <v>7078.5352168999998</v>
      </c>
      <c r="F273" s="6">
        <v>71.849537226949707</v>
      </c>
      <c r="G273" s="6">
        <v>28.1504627730503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68429.639965299997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28877.920691399999</v>
      </c>
      <c r="E275" s="6">
        <v>18887.434336499999</v>
      </c>
      <c r="F275" s="6">
        <v>60.457879302963903</v>
      </c>
      <c r="G275" s="6">
        <v>39.542120697036097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92640.644974299998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8179.7753659</v>
      </c>
      <c r="E277" s="6">
        <v>5026.8828635</v>
      </c>
      <c r="F277" s="6">
        <v>61.936753596686501</v>
      </c>
      <c r="G277" s="6">
        <v>38.063246403313499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23070.341767999998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33420.046993000004</v>
      </c>
      <c r="E279" s="6">
        <v>16784.778700899999</v>
      </c>
      <c r="F279" s="6">
        <v>66.567399709268599</v>
      </c>
      <c r="G279" s="6">
        <v>33.432600290731401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45951.174309399998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27365.642566499999</v>
      </c>
      <c r="E281" s="6">
        <v>13654.4949805</v>
      </c>
      <c r="F281" s="6">
        <v>66.712703084296194</v>
      </c>
      <c r="G281" s="6">
        <v>33.287296915703799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36713.862449699998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7569.1741744999999</v>
      </c>
      <c r="E283" s="6">
        <v>7132.5599464999996</v>
      </c>
      <c r="F283" s="6">
        <v>51.484907237495001</v>
      </c>
      <c r="G283" s="6">
        <v>48.515092762504999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4927.2658865000003</v>
      </c>
      <c r="E284" s="6">
        <v>0</v>
      </c>
      <c r="F284" s="6">
        <v>100</v>
      </c>
      <c r="G284" s="6">
        <v>0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17048.171598600002</v>
      </c>
      <c r="E285" s="6">
        <v>10546.9193122</v>
      </c>
      <c r="F285" s="6">
        <v>61.7797261611042</v>
      </c>
      <c r="G285" s="6">
        <v>38.2202738388958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19847.909086700001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38216.993650800003</v>
      </c>
      <c r="E287" s="6">
        <v>22495.1586766</v>
      </c>
      <c r="F287" s="6">
        <v>62.947848471437403</v>
      </c>
      <c r="G287" s="6">
        <v>37.052151528562597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60139.847690299997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29671.560459100001</v>
      </c>
      <c r="E289" s="6">
        <v>17450.003831999999</v>
      </c>
      <c r="F289" s="6">
        <v>62.9681142922162</v>
      </c>
      <c r="G289" s="6">
        <v>37.0318857077838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28272.435709599999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48208.0423324</v>
      </c>
      <c r="E291" s="6">
        <v>22599.649667099999</v>
      </c>
      <c r="F291" s="6">
        <v>68.083058451813997</v>
      </c>
      <c r="G291" s="6">
        <v>31.916941548185999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60522.307998800003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39800.1801681</v>
      </c>
      <c r="E293" s="6">
        <v>14294.7873657</v>
      </c>
      <c r="F293" s="6">
        <v>73.574644708367302</v>
      </c>
      <c r="G293" s="6">
        <v>26.425355291632702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44695.032465900003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14628.825321099999</v>
      </c>
      <c r="E295" s="6">
        <v>10335.856707499999</v>
      </c>
      <c r="F295" s="6">
        <v>58.598083902454498</v>
      </c>
      <c r="G295" s="6">
        <v>41.401916097545502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16126.3179772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17101.6541827</v>
      </c>
      <c r="E297" s="6">
        <v>6352.5266584000001</v>
      </c>
      <c r="F297" s="6">
        <v>72.915162966305203</v>
      </c>
      <c r="G297" s="6">
        <v>27.0848370336948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59820.819156500002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24478.141108399999</v>
      </c>
      <c r="E299" s="6">
        <v>13725.179529200001</v>
      </c>
      <c r="F299" s="6">
        <v>64.073333678508604</v>
      </c>
      <c r="G299" s="6">
        <v>35.926666321491403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33102.679358699999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66539.494871799994</v>
      </c>
      <c r="E301" s="6">
        <v>47367.386733500003</v>
      </c>
      <c r="F301" s="6">
        <v>58.4156935332202</v>
      </c>
      <c r="G301" s="6">
        <v>41.5843064667798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47924.118407499998</v>
      </c>
      <c r="E302" s="6">
        <v>0</v>
      </c>
      <c r="F302" s="6">
        <v>100</v>
      </c>
      <c r="G302" s="6">
        <v>0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58854.903542599997</v>
      </c>
      <c r="E303" s="6">
        <v>26253.916937000002</v>
      </c>
      <c r="F303" s="6">
        <v>69.152531090132001</v>
      </c>
      <c r="G303" s="6">
        <v>30.847468909867999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79411.179522399994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39664.517108599997</v>
      </c>
      <c r="E305" s="6">
        <v>25298.011451999999</v>
      </c>
      <c r="F305" s="6">
        <v>61.057532684552299</v>
      </c>
      <c r="G305" s="6">
        <v>38.942467315447701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36364.471440100002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88420.023014399994</v>
      </c>
      <c r="E307" s="6">
        <v>44405.281933999999</v>
      </c>
      <c r="F307" s="6">
        <v>66.568658019455995</v>
      </c>
      <c r="G307" s="6">
        <v>33.431341980543998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164276.69504769999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4896.7634799999996</v>
      </c>
      <c r="E309" s="6">
        <v>4451.4057980999996</v>
      </c>
      <c r="F309" s="6">
        <v>52.382058286767098</v>
      </c>
      <c r="G309" s="6">
        <v>47.617941713232902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74221.830715000004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24203.247584500001</v>
      </c>
      <c r="E311" s="6">
        <v>12692.343367699999</v>
      </c>
      <c r="F311" s="6">
        <v>65.599295091536703</v>
      </c>
      <c r="G311" s="6">
        <v>34.400704908463297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130610.40904889999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42093.483220499998</v>
      </c>
      <c r="E313" s="6">
        <v>17452.1083612</v>
      </c>
      <c r="F313" s="6">
        <v>70.691183179774598</v>
      </c>
      <c r="G313" s="6">
        <v>29.308816820225399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82077.408420699998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30185.8992688</v>
      </c>
      <c r="E315" s="6">
        <v>7445.9390690999999</v>
      </c>
      <c r="F315" s="6">
        <v>80.213724872428003</v>
      </c>
      <c r="G315" s="6">
        <v>19.786275127572001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99457.161664900006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12040.1913872</v>
      </c>
      <c r="E317" s="6">
        <v>2677.0023586000002</v>
      </c>
      <c r="F317" s="6">
        <v>81.8103749611643</v>
      </c>
      <c r="G317" s="6">
        <v>18.1896250388357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19882.806254300001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10884.070103</v>
      </c>
      <c r="E319" s="6">
        <v>3391.5920798000002</v>
      </c>
      <c r="F319" s="6">
        <v>76.242138288433594</v>
      </c>
      <c r="G319" s="6">
        <v>23.757861711566399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49216.337816300002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4187.2974488</v>
      </c>
      <c r="E321" s="6">
        <v>1634.3023971</v>
      </c>
      <c r="F321" s="6">
        <v>71.926919740954105</v>
      </c>
      <c r="G321" s="6">
        <v>28.073080259045899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24066.400149100002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37444.844107500001</v>
      </c>
      <c r="E323" s="6">
        <v>16490.621307500001</v>
      </c>
      <c r="F323" s="6">
        <v>69.425272998731202</v>
      </c>
      <c r="G323" s="6">
        <v>30.574727001268801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77480.534588299997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22026.1198745</v>
      </c>
      <c r="E325" s="6">
        <v>11442.533943</v>
      </c>
      <c r="F325" s="6">
        <v>65.811191554358402</v>
      </c>
      <c r="G325" s="6">
        <v>34.188808445641598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22994.346182599998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19398.020108000001</v>
      </c>
      <c r="E327" s="6">
        <v>7037.4479312000003</v>
      </c>
      <c r="F327" s="6">
        <v>73.378765525299301</v>
      </c>
      <c r="G327" s="6">
        <v>26.621234474700699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36096.531962900001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56327.946997899999</v>
      </c>
      <c r="E329" s="6">
        <v>35018.3142228</v>
      </c>
      <c r="F329" s="6">
        <v>61.664206334408298</v>
      </c>
      <c r="G329" s="6">
        <v>38.335793665591801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47311.738781300002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8818.8342264000003</v>
      </c>
      <c r="E331" s="6">
        <v>5251.1656003999997</v>
      </c>
      <c r="F331" s="6">
        <v>62.678282409088702</v>
      </c>
      <c r="G331" s="6">
        <v>37.321717590911298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17235.000176900001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72974.559974200005</v>
      </c>
      <c r="E333" s="6">
        <v>37654.102744999997</v>
      </c>
      <c r="F333" s="6">
        <v>65.963519923788297</v>
      </c>
      <c r="G333" s="6">
        <v>34.036480076211703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88542.337283700006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83374.181860500001</v>
      </c>
      <c r="E335" s="6">
        <v>53530.990231800002</v>
      </c>
      <c r="F335" s="6">
        <v>60.899219939105002</v>
      </c>
      <c r="G335" s="6">
        <v>39.100780060894998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99988.827901500001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48874.339734900001</v>
      </c>
      <c r="E337" s="6">
        <v>25482.652989599999</v>
      </c>
      <c r="F337" s="6">
        <v>65.729311990849695</v>
      </c>
      <c r="G337" s="6">
        <v>34.270688009150298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67167.007280200007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32509.005725899999</v>
      </c>
      <c r="E339" s="6">
        <v>17461.0498706</v>
      </c>
      <c r="F339" s="6">
        <v>65.056973296977901</v>
      </c>
      <c r="G339" s="6">
        <v>34.943026703022099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60254.944405599999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5840.7627024000003</v>
      </c>
      <c r="E341" s="6">
        <v>3672.0070735999998</v>
      </c>
      <c r="F341" s="6">
        <v>61.399180679593499</v>
      </c>
      <c r="G341" s="6">
        <v>38.600819320406501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7765.2302258</v>
      </c>
      <c r="E342" s="6">
        <v>0</v>
      </c>
      <c r="F342" s="6">
        <v>100</v>
      </c>
      <c r="G342" s="6">
        <v>0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2013.3615787000001</v>
      </c>
      <c r="E343" s="6">
        <v>1892.9766775999999</v>
      </c>
      <c r="F343" s="6">
        <v>51.540891919764597</v>
      </c>
      <c r="G343" s="6">
        <v>48.459108080235403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8399.6617446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3350.9525503999998</v>
      </c>
      <c r="E345" s="6">
        <v>2853.7202747000001</v>
      </c>
      <c r="F345" s="6">
        <v>54.006917767593897</v>
      </c>
      <c r="G345" s="6">
        <v>45.993082232406103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11765.3271768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6032.9391069000003</v>
      </c>
      <c r="E347" s="6">
        <v>4630.0841621999998</v>
      </c>
      <c r="F347" s="6">
        <v>56.578129435229201</v>
      </c>
      <c r="G347" s="6">
        <v>43.421870564770799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10216.976733900001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16114.758712999999</v>
      </c>
      <c r="E349" s="6">
        <v>15083.7831742</v>
      </c>
      <c r="F349" s="6">
        <v>51.652281607466698</v>
      </c>
      <c r="G349" s="6">
        <v>48.347718392533302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14103.458110199999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6602.1209941999996</v>
      </c>
      <c r="E351" s="6">
        <v>1935.1649574</v>
      </c>
      <c r="F351" s="6">
        <v>77.332785051702203</v>
      </c>
      <c r="G351" s="6">
        <v>22.667214948297801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34787.714049100003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1842.1072340999999</v>
      </c>
      <c r="E353" s="6">
        <v>3228.0645291000001</v>
      </c>
      <c r="F353" s="6">
        <v>36.332245141481501</v>
      </c>
      <c r="G353" s="6">
        <v>63.667754858518499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33930.828232899999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1218.3809236</v>
      </c>
      <c r="E355" s="6">
        <v>1781.1830316999999</v>
      </c>
      <c r="F355" s="6">
        <v>40.6186012952721</v>
      </c>
      <c r="G355" s="6">
        <v>59.3813987047279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26342.436044400001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10784.6613024</v>
      </c>
      <c r="E357" s="6">
        <v>6209.4050348999999</v>
      </c>
      <c r="F357" s="6">
        <v>63.461334611416198</v>
      </c>
      <c r="G357" s="6">
        <v>36.538665388583802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22300.933662700001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311.67167540000003</v>
      </c>
      <c r="E359" s="6">
        <v>1110.8185650999999</v>
      </c>
      <c r="F359" s="6">
        <v>21.910285675524101</v>
      </c>
      <c r="G359" s="6">
        <v>78.089714324475906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27935.509763400001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210.75192860000001</v>
      </c>
      <c r="E361" s="6">
        <v>712.47142670000005</v>
      </c>
      <c r="F361" s="6">
        <v>22.827837639735201</v>
      </c>
      <c r="G361" s="6">
        <v>77.172162360264707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24813.776642699999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520.58757249999996</v>
      </c>
      <c r="E363" s="6">
        <v>2156.4230564999998</v>
      </c>
      <c r="F363" s="6">
        <v>19.446600878624999</v>
      </c>
      <c r="G363" s="6">
        <v>80.553399121374994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43145.9893687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1185.0072408999999</v>
      </c>
      <c r="E365" s="6">
        <v>2686.2964136999999</v>
      </c>
      <c r="F365" s="6">
        <v>30.6100307965235</v>
      </c>
      <c r="G365" s="6">
        <v>69.389969203476497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47018.696350400001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815.11183970000002</v>
      </c>
      <c r="E367" s="6">
        <v>1674.8785246</v>
      </c>
      <c r="F367" s="6">
        <v>32.735541927655198</v>
      </c>
      <c r="G367" s="6">
        <v>67.264458072344794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41976.009633200003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1054.1707907</v>
      </c>
      <c r="E369" s="6">
        <v>589.58244909999996</v>
      </c>
      <c r="F369" s="6">
        <v>64.131936909719101</v>
      </c>
      <c r="G369" s="6">
        <v>35.868063090280899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10420.2467633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21073.2365426</v>
      </c>
      <c r="E371" s="6">
        <v>19667.741763999999</v>
      </c>
      <c r="F371" s="6">
        <v>51.724915351839201</v>
      </c>
      <c r="G371" s="6">
        <v>48.275084648160899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141157.02168569999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415.47921480000002</v>
      </c>
      <c r="E373" s="6">
        <v>2435.7615454000002</v>
      </c>
      <c r="F373" s="6">
        <v>14.5718741328199</v>
      </c>
      <c r="G373" s="6">
        <v>85.4281258671801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95498.759241099993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2545.8141793999998</v>
      </c>
      <c r="E375" s="6">
        <v>1200.9390754000001</v>
      </c>
      <c r="F375" s="6">
        <v>67.947206721940802</v>
      </c>
      <c r="G375" s="6">
        <v>32.052793278059198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34480.246740199997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2944.2404544000001</v>
      </c>
      <c r="E377" s="6">
        <v>2360.4221499999999</v>
      </c>
      <c r="F377" s="6">
        <v>55.5028787685361</v>
      </c>
      <c r="G377" s="6">
        <v>44.4971212314639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53278.337391699999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9814.5249782999999</v>
      </c>
      <c r="E379" s="6">
        <v>7493.9960160000001</v>
      </c>
      <c r="F379" s="6">
        <v>56.703429377542399</v>
      </c>
      <c r="G379" s="6">
        <v>43.296570622457601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56932.4790087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716.06472940000003</v>
      </c>
      <c r="E381" s="6">
        <v>2168.7991941</v>
      </c>
      <c r="F381" s="6">
        <v>24.821438667070598</v>
      </c>
      <c r="G381" s="6">
        <v>75.178561332929405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42077.136076900002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4671.0091730000004</v>
      </c>
      <c r="E383" s="6">
        <v>2616.0468882999999</v>
      </c>
      <c r="F383" s="6">
        <v>64.100085599817604</v>
      </c>
      <c r="G383" s="6">
        <v>35.899914400182404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11295.9439346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5557.0512595</v>
      </c>
      <c r="E385" s="6">
        <v>5872.2267662000004</v>
      </c>
      <c r="F385" s="6">
        <v>48.6211924060676</v>
      </c>
      <c r="G385" s="6">
        <v>51.3788075939324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58707.721974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37108.628546799999</v>
      </c>
      <c r="E387" s="6">
        <v>15910.7775511</v>
      </c>
      <c r="F387" s="6">
        <v>69.990653004070197</v>
      </c>
      <c r="G387" s="6">
        <v>30.0093469959298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26186.5939048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23339.450991000002</v>
      </c>
      <c r="E389" s="6">
        <v>8181.4372928000003</v>
      </c>
      <c r="F389" s="6">
        <v>74.044394881457706</v>
      </c>
      <c r="G389" s="6">
        <v>25.955605118542302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25920.111722599999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1954.9549158</v>
      </c>
      <c r="E391" s="6">
        <v>776.77953170000001</v>
      </c>
      <c r="F391" s="6">
        <v>71.564603125648404</v>
      </c>
      <c r="G391" s="6">
        <v>28.4353968743516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16338.2655502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3627.8186624</v>
      </c>
      <c r="E393" s="6">
        <v>1673.0279492</v>
      </c>
      <c r="F393" s="6">
        <v>68.4384764965871</v>
      </c>
      <c r="G393" s="6">
        <v>31.5615235034129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22914.1533901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23613.7449065</v>
      </c>
      <c r="E395" s="6">
        <v>20769.000172100001</v>
      </c>
      <c r="F395" s="6">
        <v>53.204786825783401</v>
      </c>
      <c r="G395" s="6">
        <v>46.795213174216599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15374.2549241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4924.0964585000002</v>
      </c>
      <c r="E397" s="6">
        <v>4078.1779074999999</v>
      </c>
      <c r="F397" s="6">
        <v>54.698360195479502</v>
      </c>
      <c r="G397" s="6">
        <v>45.301639804520498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68961.725634699993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594.52372500000001</v>
      </c>
      <c r="E399" s="6">
        <v>3016.9109315000001</v>
      </c>
      <c r="F399" s="6">
        <v>16.462258951022498</v>
      </c>
      <c r="G399" s="6">
        <v>83.537741048977495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74508.565317800007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462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103.9341568</v>
      </c>
      <c r="E411" s="6">
        <v>65.767490199999997</v>
      </c>
      <c r="F411" s="6">
        <v>61.245225746100203</v>
      </c>
      <c r="G411" s="6">
        <v>38.754774253899797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404.29836089999998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161.3567875</v>
      </c>
      <c r="E413" s="6">
        <v>84.924625000000006</v>
      </c>
      <c r="F413" s="6">
        <v>65.517241379310306</v>
      </c>
      <c r="G413" s="6">
        <v>34.482758620689701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767.71861000000001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113.7965256</v>
      </c>
      <c r="E415" s="6">
        <v>193.650217</v>
      </c>
      <c r="F415" s="6">
        <v>37.013410725269502</v>
      </c>
      <c r="G415" s="6">
        <v>62.986589274730498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719.55326239999999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34.878049799999999</v>
      </c>
      <c r="E417" s="6">
        <v>4.7560976999999998</v>
      </c>
      <c r="F417" s="6">
        <v>88</v>
      </c>
      <c r="G417" s="6">
        <v>12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25.3658544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2098.4663433000001</v>
      </c>
      <c r="E419" s="6">
        <v>2558.1731420000001</v>
      </c>
      <c r="F419" s="6">
        <v>45.063964043692899</v>
      </c>
      <c r="G419" s="6">
        <v>54.936035956307101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4707.3605160999996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361.44540569999998</v>
      </c>
      <c r="E421" s="6">
        <v>155.41412360000001</v>
      </c>
      <c r="F421" s="6">
        <v>69.931071250542203</v>
      </c>
      <c r="G421" s="6">
        <v>30.0689287494578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3420.1404695000001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2014.7792807999999</v>
      </c>
      <c r="E423" s="6">
        <v>1973.1258435</v>
      </c>
      <c r="F423" s="6">
        <v>50.522247094673702</v>
      </c>
      <c r="G423" s="6">
        <v>49.477752905326298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5954.0948705000001</v>
      </c>
      <c r="E424" s="6">
        <v>0</v>
      </c>
      <c r="F424" s="6">
        <v>100</v>
      </c>
      <c r="G424" s="6">
        <v>0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541.38972000000001</v>
      </c>
      <c r="E425" s="6">
        <v>844.56796320000001</v>
      </c>
      <c r="F425" s="6">
        <v>39.0625</v>
      </c>
      <c r="G425" s="6">
        <v>60.9375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2198.0422632</v>
      </c>
      <c r="E426" s="6">
        <v>0</v>
      </c>
      <c r="F426" s="6">
        <v>100</v>
      </c>
      <c r="G426" s="6">
        <v>0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463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5430.0462694999997</v>
      </c>
      <c r="E437" s="6">
        <v>5880.3795022000004</v>
      </c>
      <c r="F437" s="6">
        <v>48.009211846706997</v>
      </c>
      <c r="G437" s="6">
        <v>51.990788153293003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18196.574207000001</v>
      </c>
      <c r="E438" s="6">
        <v>0</v>
      </c>
      <c r="F438" s="6">
        <v>100</v>
      </c>
      <c r="G438" s="6">
        <v>0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1451.6284949999999</v>
      </c>
      <c r="E439" s="6">
        <v>785.34107610000001</v>
      </c>
      <c r="F439" s="6">
        <v>64.892634828563203</v>
      </c>
      <c r="G439" s="6">
        <v>35.107365171436797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23122.0304301</v>
      </c>
      <c r="E440" s="6">
        <v>0</v>
      </c>
      <c r="F440" s="6">
        <v>100</v>
      </c>
      <c r="G440" s="6">
        <v>0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679.89403990000005</v>
      </c>
      <c r="E441" s="6">
        <v>646.3975911</v>
      </c>
      <c r="F441" s="6">
        <v>51.262785952088997</v>
      </c>
      <c r="G441" s="6">
        <v>48.737214047911003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11303.708375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169.75155000000001</v>
      </c>
      <c r="E443" s="6">
        <v>97.324222000000006</v>
      </c>
      <c r="F443" s="6">
        <v>63.559322033898297</v>
      </c>
      <c r="G443" s="6">
        <v>36.440677966101703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1554.9241979999999</v>
      </c>
      <c r="E444" s="6">
        <v>0</v>
      </c>
      <c r="F444" s="6">
        <v>100</v>
      </c>
      <c r="G444" s="6">
        <v>0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1359.8172235</v>
      </c>
      <c r="E445" s="6">
        <v>1328.4944493</v>
      </c>
      <c r="F445" s="6">
        <v>50.5825733399315</v>
      </c>
      <c r="G445" s="6">
        <v>49.4174266600685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14603.688328099999</v>
      </c>
      <c r="E446" s="6">
        <v>0</v>
      </c>
      <c r="F446" s="6">
        <v>100</v>
      </c>
      <c r="G446" s="6">
        <v>0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228.8118403</v>
      </c>
      <c r="E447" s="6">
        <v>187.9739501</v>
      </c>
      <c r="F447" s="6">
        <v>54.899146173002499</v>
      </c>
      <c r="G447" s="6">
        <v>45.100853826997501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1540.2141631</v>
      </c>
      <c r="E448" s="6">
        <v>0</v>
      </c>
      <c r="F448" s="6">
        <v>100</v>
      </c>
      <c r="G448" s="6">
        <v>0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888.41998390000003</v>
      </c>
      <c r="E449" s="6">
        <v>246.32694599999999</v>
      </c>
      <c r="F449" s="6">
        <v>78.292345234923204</v>
      </c>
      <c r="G449" s="6">
        <v>21.7076547650768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3397.2530698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519.87139030000003</v>
      </c>
      <c r="E451" s="6">
        <v>595.55950129999997</v>
      </c>
      <c r="F451" s="6">
        <v>46.607225442204196</v>
      </c>
      <c r="G451" s="6">
        <v>53.392774557795804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6972.5691127</v>
      </c>
      <c r="E452" s="6">
        <v>0</v>
      </c>
      <c r="F452" s="6">
        <v>100</v>
      </c>
      <c r="G452" s="6">
        <v>0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464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969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465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221061.45607518899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2247086.8081557001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96919.994404194105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926702.60139502201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221540.82434383201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2251102.26028474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467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221061.45607518899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2247086.8081557001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154439.61210120199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1587228.9790065701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167340.51797070599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1528001.55396283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173339.47269925199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1182200.0340004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95471.347393426797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1195515.47259899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172865.834597076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1102681.76623345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165317.858466537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926984.390529064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160123.18513930001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1372286.2637088101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468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221540.82434383201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2251102.26028474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155339.98543038199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1009531.34886055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156624.34219771699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1917071.4384505099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162237.590715181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1679404.6836435201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197439.80745001399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1494131.9601815201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164862.07472959801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752995.11672346503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177937.83843057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1156354.2109393899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174318.608765123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1188294.94753692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149036.28033968501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1350491.2202687699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222279.95779099499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876016.01714134798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109919.37472254501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1385304.84982563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143245.84713903701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1266789.1564060401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173981.90370825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1101647.94567173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191595.47431662999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895836.62913080503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165405.176167303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929349.66875228903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195436.68038213701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1177328.8585307801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177109.691384581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1003851.55456631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166529.293738067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1267091.3825377999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140676.31152556301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1316482.0088872099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211910.95080013399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1102586.7096533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184787.181859415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856407.33911926299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180733.298162705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1414998.1312736201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469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206143.66744177201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4116010.9857880599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158394.720469797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5472805.3274613898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195663.382231228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2639150.4056291999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239043.91594849501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1113667.5386528899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240402.601873423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975587.26172165002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211118.716687912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1292413.9003612499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218259.33218677601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1059295.0409951799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225051.268710662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1607950.539174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226085.64896631899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2339347.7559354901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213736.180404771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1783816.8054756499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229989.625969952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2616806.3286120999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199487.076142059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2387409.3552995399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102409.241104574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3884457.8422212801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210611.31388713999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1587272.3480595599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242304.357434837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1767019.1277439201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190687.106618875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1700148.50632479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178071.911348297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2527286.3831405798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225497.94418035299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1256661.6860780099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223439.05510976299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1070180.2763080399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87783.4746392979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681063.51293812203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470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206253.664386936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4117593.1764303301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158921.295028914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5486797.2548088199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196220.28445399899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2660268.6078693401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239060.47701241399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1113705.8947875099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243369.055388865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985746.78584241495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211118.716687912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1292413.9003612499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218259.33218677601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1059295.0409951799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225051.268710662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1607950.539174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226085.64896631899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2339347.7559354901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213736.180404771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1783816.8054756499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230181.762170981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2618963.3477669698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199487.076142059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2387409.3552995399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102409.241104574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3884457.8422212801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210611.31388713999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1587272.3480595599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242304.357434837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1767019.1277439201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190687.106618875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1700148.50632479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178071.911348297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2527286.3831405798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225497.94418035299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1256661.6860780099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224784.783635117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1080443.9162409999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471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276170.93489227799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1665570.4326889301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193807.24880143499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1598589.3367795199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214993.46452489801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2864278.9916006699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104711.570524284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4452077.6443835404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172188.85184471999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6310006.0549398595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204112.96367881101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2882326.27982431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170968.64362847101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3662777.3438202702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62065.876830287103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5440235.2875161301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136629.00556289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2883389.33266707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146837.94110392101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3723455.7344793798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197633.68275000801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4433219.5384095302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148714.67699982101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4002127.2860782798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204149.121905023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1822001.2758452101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261984.15654520699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1834064.3135358901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246835.25478380901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1249025.34571217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206510.89159368601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1485770.8870248899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205827.505267689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1798900.1335467501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236627.95983002501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1000945.38290801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224575.01447167099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1562856.1479416101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237545.81776236699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1121478.5702316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236873.22277020101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1857322.5150592399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220770.152639976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1481634.98785622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176087.12476370399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1590948.5300378299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245480.26924749001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1723991.1620050401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224460.04964426701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1532167.75413635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155635.922507774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1830416.7660578501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232913.961200841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1537689.9060795901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201610.495928989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1348656.3834858099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201044.57087269801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1707135.56160507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225745.14780232901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2068085.0712816899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264402.40390727198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1412366.2999253301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237946.52733967401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1447700.0365846399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207647.92032096299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1377413.0725268701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206713.399424965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1361178.1419396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246137.21451808899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996429.40923646698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239908.698264779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1017032.70779243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189685.33264024099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845072.79035784595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216607.084486184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1066119.8674181199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234800.39259294301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1079777.96270949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223292.613093675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983500.87319323805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236974.41728041001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1035807.77377397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254512.038692537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970636.39806834306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232158.334259044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979639.98683458404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257787.74489184699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1511202.93564828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237335.86281694699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957295.93635558104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208378.04739386501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864079.38390785397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240568.878425659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1129117.07274538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226438.35037204999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833607.98397105199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228762.85318162001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1108078.3444870701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156678.42460562801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2064393.3730784601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205517.34686933999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1755133.25634533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253800.62845250801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1150369.8338852201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256755.53163012301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1574350.44045131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294176.20146523201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1129374.72874025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232768.06625362099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1248237.8681815199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253159.35719082801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1501646.545258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236367.85318159399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1367642.14436294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241739.098401836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1043135.26453664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267700.57688697497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1146479.8229299299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223194.33354586299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910296.31011916394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239453.00776847199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1133923.9803621499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229497.368656167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1030538.9634702801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201862.448079664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1142695.8727549801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229005.587423352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990535.46630308195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227237.49510551899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918404.61399674695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224226.24165957299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1182412.9883373701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181334.746054838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3203287.4897694499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178071.911348297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2527286.3831405798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203775.710438354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1384286.77611914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190677.19809014801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1005283.61113878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245448.65649159401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2125289.2861999599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115057.331640485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3388439.3910758598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118129.875536582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3717347.3275797698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245539.49097402801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1582747.9725523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79919.677509079207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4203909.4102627998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66826.686504493598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4708725.3670630399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53190.912879413401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3793140.7019205801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95471.798607394594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3173159.3841384901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80867.825085991994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3305055.1341633098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218069.93958658501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1992692.9650943801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167751.11477050601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2277735.2142581898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62861.589126469298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6745535.7165719997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223118.76873965899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3029026.79293478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181490.99102144601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3433968.20165321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193891.24838067399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2339999.41196744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89220.238337424002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3780742.2701896699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226087.23216598399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1454700.2832983299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176427.15693870699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2592675.5130053801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248286.81818351999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937755.80935360503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258656.87273616201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982311.25836742599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235537.42872667999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2513621.6575345998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217702.34691809001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3716619.2107711001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208383.81358734501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854404.68066404795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186816.53572448099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4445559.06251569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39992.228681437999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6998373.0749367401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472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116213.24353021701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1505863.58744165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103371.428571429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2100294.7622874202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103466.886312426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623592.46780161106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150357.14285714299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652625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99500.744678433504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580406.87657443504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102728.283953351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1936837.09116131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94421.511808065407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542572.59345403104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87783.4746392979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681063.51293812203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473</v>
      </c>
    </row>
    <row r="436" spans="1:4" x14ac:dyDescent="0.25">
      <c r="A436" s="5" t="s">
        <v>5</v>
      </c>
      <c r="B436" s="5" t="s">
        <v>6</v>
      </c>
      <c r="C436" s="5" t="s">
        <v>7</v>
      </c>
      <c r="D436" s="5" t="s">
        <v>466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96919.994404194105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926702.60139502201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96791.747270882697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1086456.90058424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91883.038836473599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1601255.2208574801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114781.985214177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791288.36512410105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82720.381907247094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1020221.03352533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107601.873362196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1179703.8931426399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147529.96114073601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589056.98189169902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90370.722816132606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1827183.46819762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474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970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475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842791.64820599998</v>
      </c>
      <c r="E17" s="6">
        <v>21448.215640599999</v>
      </c>
      <c r="F17" s="6">
        <v>97.518256616266598</v>
      </c>
      <c r="G17" s="6">
        <v>2.4817433837334502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1937783.7367153999</v>
      </c>
      <c r="E18" s="6">
        <v>8325.9121739999991</v>
      </c>
      <c r="F18" s="6">
        <v>99.572176615086903</v>
      </c>
      <c r="G18" s="6">
        <v>0.42782338491314698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2934.2560370000001</v>
      </c>
      <c r="E19" s="6">
        <v>390.14139660000001</v>
      </c>
      <c r="F19" s="6">
        <v>88.264297383435505</v>
      </c>
      <c r="G19" s="6">
        <v>11.7357026165646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5488.9659257000003</v>
      </c>
      <c r="E20" s="6">
        <v>411.45097679999998</v>
      </c>
      <c r="F20" s="6">
        <v>93.026747370585497</v>
      </c>
      <c r="G20" s="6">
        <v>6.9732526294145201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839857.392169</v>
      </c>
      <c r="E21" s="6">
        <v>21058.074243999999</v>
      </c>
      <c r="F21" s="6">
        <v>97.553990482742904</v>
      </c>
      <c r="G21" s="6">
        <v>2.44600951725706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1932294.7707897001</v>
      </c>
      <c r="E22" s="6">
        <v>7914.4611972000002</v>
      </c>
      <c r="F22" s="6">
        <v>99.592082077194604</v>
      </c>
      <c r="G22" s="6">
        <v>0.407917922805422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476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842791.64820599998</v>
      </c>
      <c r="E33" s="6">
        <v>21448.215640599999</v>
      </c>
      <c r="F33" s="6">
        <v>97.518256616266598</v>
      </c>
      <c r="G33" s="6">
        <v>2.4817433837334502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1937783.7367153999</v>
      </c>
      <c r="E34" s="6">
        <v>8325.9121739999991</v>
      </c>
      <c r="F34" s="6">
        <v>99.572176615086903</v>
      </c>
      <c r="G34" s="6">
        <v>0.42782338491314698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5525.8160310000003</v>
      </c>
      <c r="E35" s="6">
        <v>127.5454178</v>
      </c>
      <c r="F35" s="6">
        <v>97.743901235484003</v>
      </c>
      <c r="G35" s="6">
        <v>2.2560987645159898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46583.290796100002</v>
      </c>
      <c r="E36" s="6">
        <v>940.09308680000004</v>
      </c>
      <c r="F36" s="6">
        <v>98.021830496926697</v>
      </c>
      <c r="G36" s="6">
        <v>1.9781695030733399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1326.2074086</v>
      </c>
      <c r="E37" s="6">
        <v>39.476262200000001</v>
      </c>
      <c r="F37" s="6">
        <v>97.109413911577704</v>
      </c>
      <c r="G37" s="6">
        <v>2.8905860884223098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10548.317804099999</v>
      </c>
      <c r="E38" s="6">
        <v>159.5523523</v>
      </c>
      <c r="F38" s="6">
        <v>98.509952493170303</v>
      </c>
      <c r="G38" s="6">
        <v>1.4900475068297001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4972.8813972999997</v>
      </c>
      <c r="E39" s="6">
        <v>50.388382200000002</v>
      </c>
      <c r="F39" s="6">
        <v>98.996900735739203</v>
      </c>
      <c r="G39" s="6">
        <v>1.0030992642608101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35200.6090921</v>
      </c>
      <c r="E40" s="6">
        <v>108.6139529</v>
      </c>
      <c r="F40" s="6">
        <v>99.692392118734602</v>
      </c>
      <c r="G40" s="6">
        <v>0.307607881265403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2133.7696729999998</v>
      </c>
      <c r="E41" s="6">
        <v>32.588009700000001</v>
      </c>
      <c r="F41" s="6">
        <v>98.495723492004998</v>
      </c>
      <c r="G41" s="6">
        <v>1.50427650799496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10896.7913916</v>
      </c>
      <c r="E42" s="6">
        <v>180.9291456</v>
      </c>
      <c r="F42" s="6">
        <v>98.366729463950406</v>
      </c>
      <c r="G42" s="6">
        <v>1.6332705360495701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7377.7095847999999</v>
      </c>
      <c r="E43" s="6">
        <v>273.43704559999998</v>
      </c>
      <c r="F43" s="6">
        <v>96.426195199114801</v>
      </c>
      <c r="G43" s="6">
        <v>3.5738048008851799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42324.240045699997</v>
      </c>
      <c r="E44" s="6">
        <v>624.11305010000001</v>
      </c>
      <c r="F44" s="6">
        <v>98.546828911674794</v>
      </c>
      <c r="G44" s="6">
        <v>1.45317108832523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60181.396588800002</v>
      </c>
      <c r="E45" s="6">
        <v>2160.2930455999999</v>
      </c>
      <c r="F45" s="6">
        <v>96.534753776695894</v>
      </c>
      <c r="G45" s="6">
        <v>3.4652462233040802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195532.03282709999</v>
      </c>
      <c r="E46" s="6">
        <v>1079.4538749000001</v>
      </c>
      <c r="F46" s="6">
        <v>99.450971103974098</v>
      </c>
      <c r="G46" s="6">
        <v>0.54902889602584903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8490.3315664000002</v>
      </c>
      <c r="E48" s="6">
        <v>29.5710911</v>
      </c>
      <c r="F48" s="6">
        <v>99.652917500483795</v>
      </c>
      <c r="G48" s="6">
        <v>0.347082499516222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477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839857.392169</v>
      </c>
      <c r="E59" s="6">
        <v>21058.074243999999</v>
      </c>
      <c r="F59" s="6">
        <v>97.553990482742904</v>
      </c>
      <c r="G59" s="6">
        <v>2.44600951725706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1932294.7707897001</v>
      </c>
      <c r="E60" s="6">
        <v>7914.4611972000002</v>
      </c>
      <c r="F60" s="6">
        <v>99.592082077194604</v>
      </c>
      <c r="G60" s="6">
        <v>0.407917922805422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736.31968449999999</v>
      </c>
      <c r="E61" s="6">
        <v>51.528862799999999</v>
      </c>
      <c r="F61" s="6">
        <v>93.459547145629401</v>
      </c>
      <c r="G61" s="6">
        <v>6.5404528543705798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2765.2823239999998</v>
      </c>
      <c r="E62" s="6">
        <v>62.273434000000002</v>
      </c>
      <c r="F62" s="6">
        <v>97.797623130019304</v>
      </c>
      <c r="G62" s="6">
        <v>2.20237686998072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2751.0150695000002</v>
      </c>
      <c r="E63" s="6">
        <v>31.256748399999999</v>
      </c>
      <c r="F63" s="6">
        <v>98.876574596381701</v>
      </c>
      <c r="G63" s="6">
        <v>1.1234254036182501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21012.725069200002</v>
      </c>
      <c r="E64" s="6">
        <v>50.830622200000001</v>
      </c>
      <c r="F64" s="6">
        <v>99.758679764495994</v>
      </c>
      <c r="G64" s="6">
        <v>0.24132023550398701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4885.4139570999996</v>
      </c>
      <c r="E65" s="6">
        <v>94.340286800000001</v>
      </c>
      <c r="F65" s="6">
        <v>98.105523241120494</v>
      </c>
      <c r="G65" s="6">
        <v>1.89447675887948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39560.712253400001</v>
      </c>
      <c r="E66" s="6">
        <v>575.00357289999999</v>
      </c>
      <c r="F66" s="6">
        <v>98.567351893289995</v>
      </c>
      <c r="G66" s="6">
        <v>1.4326481067100201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943.13051389999998</v>
      </c>
      <c r="E67" s="6">
        <v>33.131344499999997</v>
      </c>
      <c r="F67" s="6">
        <v>96.6063055506133</v>
      </c>
      <c r="G67" s="6">
        <v>3.3936944493866701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7225.4546264999999</v>
      </c>
      <c r="E68" s="6">
        <v>96.864995199999996</v>
      </c>
      <c r="F68" s="6">
        <v>98.677126918730295</v>
      </c>
      <c r="G68" s="6">
        <v>1.32287308126972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2022.4059400000001</v>
      </c>
      <c r="E69" s="6">
        <v>67.282300300000003</v>
      </c>
      <c r="F69" s="6">
        <v>96.7802709034559</v>
      </c>
      <c r="G69" s="6">
        <v>3.2197290965441199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5373.6767040000004</v>
      </c>
      <c r="E70" s="6">
        <v>30.348671800000002</v>
      </c>
      <c r="F70" s="6">
        <v>99.438406193725399</v>
      </c>
      <c r="G70" s="6">
        <v>0.56159380627459099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8990.5776901000008</v>
      </c>
      <c r="E71" s="6">
        <v>383.7710093</v>
      </c>
      <c r="F71" s="6">
        <v>95.906158159824301</v>
      </c>
      <c r="G71" s="6">
        <v>4.09384184017566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39381.303964699997</v>
      </c>
      <c r="E72" s="6">
        <v>353.10630159999999</v>
      </c>
      <c r="F72" s="6">
        <v>99.111333730050404</v>
      </c>
      <c r="G72" s="6">
        <v>0.88866626994960296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4894.7956843000002</v>
      </c>
      <c r="E73" s="6">
        <v>45.861674200000003</v>
      </c>
      <c r="F73" s="6">
        <v>99.071749549255898</v>
      </c>
      <c r="G73" s="6">
        <v>0.92825045074414503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34695.881150100002</v>
      </c>
      <c r="E74" s="6">
        <v>71.268611899999996</v>
      </c>
      <c r="F74" s="6">
        <v>99.795011634868303</v>
      </c>
      <c r="G74" s="6">
        <v>0.20498836513166099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11836.466861700001</v>
      </c>
      <c r="E75" s="6">
        <v>893.82803409999997</v>
      </c>
      <c r="F75" s="6">
        <v>92.9787326890998</v>
      </c>
      <c r="G75" s="6">
        <v>7.0212673109001802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43518.0551481</v>
      </c>
      <c r="E76" s="6">
        <v>171.40226849999999</v>
      </c>
      <c r="F76" s="6">
        <v>99.607680482580506</v>
      </c>
      <c r="G76" s="6">
        <v>0.392319517419493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4085.9759574999998</v>
      </c>
      <c r="E78" s="6">
        <v>49.0993444</v>
      </c>
      <c r="F78" s="6">
        <v>98.812613052598095</v>
      </c>
      <c r="G78" s="6">
        <v>1.1873869474018901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1015.5946666999999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5302.7637201999996</v>
      </c>
      <c r="E80" s="6">
        <v>16.186945600000001</v>
      </c>
      <c r="F80" s="6">
        <v>99.695674079023107</v>
      </c>
      <c r="G80" s="6">
        <v>0.30432592097684702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9287.3636525000002</v>
      </c>
      <c r="E81" s="6">
        <v>269.32976860000002</v>
      </c>
      <c r="F81" s="6">
        <v>97.181768246270707</v>
      </c>
      <c r="G81" s="6">
        <v>2.81823175372931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33988.269394399998</v>
      </c>
      <c r="E82" s="6">
        <v>471.40741630000002</v>
      </c>
      <c r="F82" s="6">
        <v>98.632002793033706</v>
      </c>
      <c r="G82" s="6">
        <v>1.36799720696633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7278.6669499999998</v>
      </c>
      <c r="E83" s="6">
        <v>243.83845539999999</v>
      </c>
      <c r="F83" s="6">
        <v>96.7585472889795</v>
      </c>
      <c r="G83" s="6">
        <v>3.2414527110204698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41812.7272371</v>
      </c>
      <c r="E84" s="6">
        <v>566.79168319999997</v>
      </c>
      <c r="F84" s="6">
        <v>98.662581129658605</v>
      </c>
      <c r="G84" s="6">
        <v>1.33741887034141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2154.6924469999999</v>
      </c>
      <c r="E85" s="6">
        <v>88.5438805</v>
      </c>
      <c r="F85" s="6">
        <v>96.052850989682497</v>
      </c>
      <c r="G85" s="6">
        <v>3.9471490103175499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7050.3707603000003</v>
      </c>
      <c r="E86" s="6">
        <v>33.242353700000002</v>
      </c>
      <c r="F86" s="6">
        <v>99.530714719098597</v>
      </c>
      <c r="G86" s="6">
        <v>0.46928528090135302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59902.099365200003</v>
      </c>
      <c r="E87" s="6">
        <v>2135.0606177999998</v>
      </c>
      <c r="F87" s="6">
        <v>96.558416570995405</v>
      </c>
      <c r="G87" s="6">
        <v>3.4415834290045999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194200.3875786</v>
      </c>
      <c r="E88" s="6">
        <v>1044.5082858999999</v>
      </c>
      <c r="F88" s="6">
        <v>99.465026585573398</v>
      </c>
      <c r="G88" s="6">
        <v>0.53497341442661295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5944.9487584999997</v>
      </c>
      <c r="E90" s="6">
        <v>18.969699200000001</v>
      </c>
      <c r="F90" s="6">
        <v>99.681925577377598</v>
      </c>
      <c r="G90" s="6">
        <v>0.31807442262239999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655.46341940000002</v>
      </c>
      <c r="E91" s="6">
        <v>5.2782802000000002</v>
      </c>
      <c r="F91" s="6">
        <v>99.201158303888604</v>
      </c>
      <c r="G91" s="6">
        <v>0.79884169611140998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2441.7012427</v>
      </c>
      <c r="E92" s="6">
        <v>5.0078250999999998</v>
      </c>
      <c r="F92" s="6">
        <v>99.795324047067695</v>
      </c>
      <c r="G92" s="6">
        <v>0.204675952932274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382.86907450000001</v>
      </c>
      <c r="E93" s="6">
        <v>12.0922406</v>
      </c>
      <c r="F93" s="6">
        <v>96.938373420966997</v>
      </c>
      <c r="G93" s="6">
        <v>3.0616265790330299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2474.3713306</v>
      </c>
      <c r="E94" s="6">
        <v>13.43608</v>
      </c>
      <c r="F94" s="6">
        <v>99.459922824301003</v>
      </c>
      <c r="G94" s="6">
        <v>0.54007717569904401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548.53389560000005</v>
      </c>
      <c r="E95" s="6">
        <v>15.7907124</v>
      </c>
      <c r="F95" s="6">
        <v>97.201838768654198</v>
      </c>
      <c r="G95" s="6">
        <v>2.79816123134577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3241.9495327999998</v>
      </c>
      <c r="E96" s="6">
        <v>31.705267200000002</v>
      </c>
      <c r="F96" s="6">
        <v>99.031502429639204</v>
      </c>
      <c r="G96" s="6">
        <v>0.96849757036080897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819.84124589999999</v>
      </c>
      <c r="E97" s="6">
        <v>16.698668900000001</v>
      </c>
      <c r="F97" s="6">
        <v>98.003840748711596</v>
      </c>
      <c r="G97" s="6">
        <v>1.9961592512883599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6131.7740974999997</v>
      </c>
      <c r="E98" s="6">
        <v>25.849130599999999</v>
      </c>
      <c r="F98" s="6">
        <v>99.580209284614298</v>
      </c>
      <c r="G98" s="6">
        <v>0.41979071538574803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154.55689280000001</v>
      </c>
      <c r="E99" s="6">
        <v>7.8027430000000004</v>
      </c>
      <c r="F99" s="6">
        <v>95.194160813706404</v>
      </c>
      <c r="G99" s="6">
        <v>4.8058391862936203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409.1551599</v>
      </c>
      <c r="E100" s="6">
        <v>3.3496698999999999</v>
      </c>
      <c r="F100" s="6">
        <v>99.187968319880298</v>
      </c>
      <c r="G100" s="6">
        <v>0.81203168011973703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38060.3615804</v>
      </c>
      <c r="E102" s="6">
        <v>76.561958099999998</v>
      </c>
      <c r="F102" s="6">
        <v>99.799244535226606</v>
      </c>
      <c r="G102" s="6">
        <v>0.20075546477342099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478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30057.724301800001</v>
      </c>
      <c r="E113" s="6">
        <v>625.25200930000005</v>
      </c>
      <c r="F113" s="6">
        <v>97.9622185183065</v>
      </c>
      <c r="G113" s="6">
        <v>2.0377814816935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199090.5535526</v>
      </c>
      <c r="E114" s="6">
        <v>315.26197680000001</v>
      </c>
      <c r="F114" s="6">
        <v>99.8418993067163</v>
      </c>
      <c r="G114" s="6">
        <v>0.15810069328370099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8805.0327582000009</v>
      </c>
      <c r="E115" s="6">
        <v>153.91046460000001</v>
      </c>
      <c r="F115" s="6">
        <v>98.282046656928202</v>
      </c>
      <c r="G115" s="6">
        <v>1.7179533430718299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68848.078679600003</v>
      </c>
      <c r="E116" s="6">
        <v>215.13343180000001</v>
      </c>
      <c r="F116" s="6">
        <v>99.688497790324305</v>
      </c>
      <c r="G116" s="6">
        <v>0.311502209675661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14636.3152135</v>
      </c>
      <c r="E117" s="6">
        <v>1240.0890515000001</v>
      </c>
      <c r="F117" s="6">
        <v>92.189106356822805</v>
      </c>
      <c r="G117" s="6">
        <v>7.8108936431772102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22989.5518935</v>
      </c>
      <c r="E118" s="6">
        <v>198.39816039999999</v>
      </c>
      <c r="F118" s="6">
        <v>99.144391117201707</v>
      </c>
      <c r="G118" s="6">
        <v>0.85560888279829295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57835.828446300002</v>
      </c>
      <c r="E119" s="6">
        <v>1604.2348927999999</v>
      </c>
      <c r="F119" s="6">
        <v>97.301088184162893</v>
      </c>
      <c r="G119" s="6">
        <v>2.69891181583706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75896.0245478</v>
      </c>
      <c r="E120" s="6">
        <v>335.00707290000003</v>
      </c>
      <c r="F120" s="6">
        <v>99.560537138514803</v>
      </c>
      <c r="G120" s="6">
        <v>0.43946286148517899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63774.3244147</v>
      </c>
      <c r="E121" s="6">
        <v>2969.6417111999999</v>
      </c>
      <c r="F121" s="6">
        <v>95.550696364674593</v>
      </c>
      <c r="G121" s="6">
        <v>4.4493036353253697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61259.795613200004</v>
      </c>
      <c r="E122" s="6">
        <v>685.1594063</v>
      </c>
      <c r="F122" s="6">
        <v>98.893922182872998</v>
      </c>
      <c r="G122" s="6">
        <v>1.10607781712702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26226.361503600001</v>
      </c>
      <c r="E123" s="6">
        <v>313.4728379</v>
      </c>
      <c r="F123" s="6">
        <v>98.818859101129306</v>
      </c>
      <c r="G123" s="6">
        <v>1.1811408988707499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43731.877446799997</v>
      </c>
      <c r="E124" s="6">
        <v>160.14451149999999</v>
      </c>
      <c r="F124" s="6">
        <v>99.635139817317693</v>
      </c>
      <c r="G124" s="6">
        <v>0.36486018268227999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112582.60404599999</v>
      </c>
      <c r="E125" s="6">
        <v>1557.2254266</v>
      </c>
      <c r="F125" s="6">
        <v>98.635686215937596</v>
      </c>
      <c r="G125" s="6">
        <v>1.3643137840624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119352.6360001</v>
      </c>
      <c r="E126" s="6">
        <v>200.0401488</v>
      </c>
      <c r="F126" s="6">
        <v>99.832676143066095</v>
      </c>
      <c r="G126" s="6">
        <v>0.167323856933871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117263.31668220001</v>
      </c>
      <c r="E127" s="6">
        <v>1917.1835825999999</v>
      </c>
      <c r="F127" s="6">
        <v>98.391361356647806</v>
      </c>
      <c r="G127" s="6">
        <v>1.60863864335216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245055.99132209999</v>
      </c>
      <c r="E128" s="6">
        <v>847.35473920000004</v>
      </c>
      <c r="F128" s="6">
        <v>99.655411464393495</v>
      </c>
      <c r="G128" s="6">
        <v>0.344588535606493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25439.8295727</v>
      </c>
      <c r="E129" s="6">
        <v>485.62716929999999</v>
      </c>
      <c r="F129" s="6">
        <v>98.126832733815405</v>
      </c>
      <c r="G129" s="6">
        <v>1.8731672661846299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120605.4621016</v>
      </c>
      <c r="E130" s="6">
        <v>245.9817846</v>
      </c>
      <c r="F130" s="6">
        <v>99.796459374675194</v>
      </c>
      <c r="G130" s="6">
        <v>0.20354062532478201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65580.130615799993</v>
      </c>
      <c r="E131" s="6">
        <v>1513.0958499999999</v>
      </c>
      <c r="F131" s="6">
        <v>97.744785979593203</v>
      </c>
      <c r="G131" s="6">
        <v>2.2552140204067901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229286.04654439999</v>
      </c>
      <c r="E132" s="6">
        <v>894.12962800000003</v>
      </c>
      <c r="F132" s="6">
        <v>99.611552287921498</v>
      </c>
      <c r="G132" s="6">
        <v>0.38844771207852202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97392.623444099998</v>
      </c>
      <c r="E133" s="6">
        <v>1533.5809841</v>
      </c>
      <c r="F133" s="6">
        <v>98.449772744275194</v>
      </c>
      <c r="G133" s="6">
        <v>1.55022725572481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346282.82667089999</v>
      </c>
      <c r="E134" s="6">
        <v>1142.7485260000001</v>
      </c>
      <c r="F134" s="6">
        <v>99.671081058050405</v>
      </c>
      <c r="G134" s="6">
        <v>0.32891894194961302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9627.4684763999994</v>
      </c>
      <c r="E135" s="6">
        <v>401.43312989999998</v>
      </c>
      <c r="F135" s="6">
        <v>95.997237328085603</v>
      </c>
      <c r="G135" s="6">
        <v>4.0027626719144003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46078.346174099999</v>
      </c>
      <c r="E136" s="6">
        <v>330.30497800000001</v>
      </c>
      <c r="F136" s="6">
        <v>99.288268523647801</v>
      </c>
      <c r="G136" s="6">
        <v>0.71173147635223499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6954.2822579000003</v>
      </c>
      <c r="E137" s="6">
        <v>58.300077799999997</v>
      </c>
      <c r="F137" s="6">
        <v>99.168636102806204</v>
      </c>
      <c r="G137" s="6">
        <v>0.83136389719380699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70205.742617800002</v>
      </c>
      <c r="E138" s="6">
        <v>127.7945252</v>
      </c>
      <c r="F138" s="6">
        <v>99.818302149456599</v>
      </c>
      <c r="G138" s="6">
        <v>0.18169785054343601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11154.6499406</v>
      </c>
      <c r="E139" s="6">
        <v>384.6817178</v>
      </c>
      <c r="F139" s="6">
        <v>96.666343171443799</v>
      </c>
      <c r="G139" s="6">
        <v>3.3336568285562098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21407.590636500001</v>
      </c>
      <c r="E140" s="6">
        <v>189.67234239999999</v>
      </c>
      <c r="F140" s="6">
        <v>99.121776020483196</v>
      </c>
      <c r="G140" s="6">
        <v>0.87822397951678099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5958.7145047000004</v>
      </c>
      <c r="E141" s="6">
        <v>80.173826899999995</v>
      </c>
      <c r="F141" s="6">
        <v>98.672374409037005</v>
      </c>
      <c r="G141" s="6">
        <v>1.3276255909629999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22097.680300399999</v>
      </c>
      <c r="E142" s="6">
        <v>81.082372000000007</v>
      </c>
      <c r="F142" s="6">
        <v>99.634414357565106</v>
      </c>
      <c r="G142" s="6">
        <v>0.36558564243487601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22337.059123300001</v>
      </c>
      <c r="E143" s="6">
        <v>211.71026670000001</v>
      </c>
      <c r="F143" s="6">
        <v>99.061100572548796</v>
      </c>
      <c r="G143" s="6">
        <v>0.93889942745119304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67180.181618100003</v>
      </c>
      <c r="E144" s="6">
        <v>209.28592570000001</v>
      </c>
      <c r="F144" s="6">
        <v>99.689438226286697</v>
      </c>
      <c r="G144" s="6">
        <v>0.31056177371333898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2288.6671153000002</v>
      </c>
      <c r="E145" s="6">
        <v>33.855729699999998</v>
      </c>
      <c r="F145" s="6">
        <v>98.542286472105701</v>
      </c>
      <c r="G145" s="6">
        <v>1.4577135278942801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5269.3057061</v>
      </c>
      <c r="E146" s="6">
        <v>11.3666629</v>
      </c>
      <c r="F146" s="6">
        <v>99.784749704095901</v>
      </c>
      <c r="G146" s="6">
        <v>0.215250295904128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60833.732522999999</v>
      </c>
      <c r="E147" s="6">
        <v>1377.1812394000001</v>
      </c>
      <c r="F147" s="6">
        <v>97.786270678068107</v>
      </c>
      <c r="G147" s="6">
        <v>2.2137293219318699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74240.857627999998</v>
      </c>
      <c r="E148" s="6">
        <v>235.58305440000001</v>
      </c>
      <c r="F148" s="6">
        <v>99.683681104734006</v>
      </c>
      <c r="G148" s="6">
        <v>0.31631889526599299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103743.4142875</v>
      </c>
      <c r="E149" s="6">
        <v>4837.7811832999996</v>
      </c>
      <c r="F149" s="6">
        <v>95.544549714779095</v>
      </c>
      <c r="G149" s="6">
        <v>4.4554502852208797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98329.5099262</v>
      </c>
      <c r="E150" s="6">
        <v>1791.3803507</v>
      </c>
      <c r="F150" s="6">
        <v>98.210782639121902</v>
      </c>
      <c r="G150" s="6">
        <v>1.7892173608780899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299.56897839999999</v>
      </c>
      <c r="E151" s="6">
        <v>149.7844892</v>
      </c>
      <c r="F151" s="6">
        <v>66.6666666666667</v>
      </c>
      <c r="G151" s="6">
        <v>33.3333333333333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575.67773560000001</v>
      </c>
      <c r="E152" s="6">
        <v>110.08257639999999</v>
      </c>
      <c r="F152" s="6">
        <v>83.947368421052602</v>
      </c>
      <c r="G152" s="6">
        <v>16.052631578947398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479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30020.240762400001</v>
      </c>
      <c r="E163" s="6">
        <v>625.25200930000005</v>
      </c>
      <c r="F163" s="6">
        <v>97.959726038807901</v>
      </c>
      <c r="G163" s="6">
        <v>2.0402739611920899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198981.0503497</v>
      </c>
      <c r="E164" s="6">
        <v>303.96476580000001</v>
      </c>
      <c r="F164" s="6">
        <v>99.847472342251194</v>
      </c>
      <c r="G164" s="6">
        <v>0.15252765774879301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8728.6005956999998</v>
      </c>
      <c r="E165" s="6">
        <v>145.4180021</v>
      </c>
      <c r="F165" s="6">
        <v>98.361306092641598</v>
      </c>
      <c r="G165" s="6">
        <v>1.6386939073583999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68578.018372100007</v>
      </c>
      <c r="E166" s="6">
        <v>199.84699929999999</v>
      </c>
      <c r="F166" s="6">
        <v>99.709431227298396</v>
      </c>
      <c r="G166" s="6">
        <v>0.29056877270154802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14564.054542399999</v>
      </c>
      <c r="E167" s="6">
        <v>1217.0259392999999</v>
      </c>
      <c r="F167" s="6">
        <v>92.288069624185198</v>
      </c>
      <c r="G167" s="6">
        <v>7.7119303758147799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22772.224985500001</v>
      </c>
      <c r="E168" s="6">
        <v>175.29026920000001</v>
      </c>
      <c r="F168" s="6">
        <v>99.236125274329694</v>
      </c>
      <c r="G168" s="6">
        <v>0.76387472567034398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57826.316250900003</v>
      </c>
      <c r="E169" s="6">
        <v>1602.6495269</v>
      </c>
      <c r="F169" s="6">
        <v>97.3032518639275</v>
      </c>
      <c r="G169" s="6">
        <v>2.6967481360725198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75891.268450100004</v>
      </c>
      <c r="E170" s="6">
        <v>333.42170700000003</v>
      </c>
      <c r="F170" s="6">
        <v>99.562580436453302</v>
      </c>
      <c r="G170" s="6">
        <v>0.43741956354668499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62449.494599500002</v>
      </c>
      <c r="E171" s="6">
        <v>2918.2624642999999</v>
      </c>
      <c r="F171" s="6">
        <v>95.535623990506906</v>
      </c>
      <c r="G171" s="6">
        <v>4.46437600949307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59744.482807699998</v>
      </c>
      <c r="E172" s="6">
        <v>647.87092510000002</v>
      </c>
      <c r="F172" s="6">
        <v>98.927230212012503</v>
      </c>
      <c r="G172" s="6">
        <v>1.07276978798747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26226.361503600001</v>
      </c>
      <c r="E173" s="6">
        <v>313.4728379</v>
      </c>
      <c r="F173" s="6">
        <v>98.818859101129306</v>
      </c>
      <c r="G173" s="6">
        <v>1.1811408988707499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43731.877446799997</v>
      </c>
      <c r="E174" s="6">
        <v>160.14451149999999</v>
      </c>
      <c r="F174" s="6">
        <v>99.635139817317693</v>
      </c>
      <c r="G174" s="6">
        <v>0.36486018268227999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112582.60404599999</v>
      </c>
      <c r="E175" s="6">
        <v>1557.2254266</v>
      </c>
      <c r="F175" s="6">
        <v>98.635686215937596</v>
      </c>
      <c r="G175" s="6">
        <v>1.3643137840624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119352.6360001</v>
      </c>
      <c r="E176" s="6">
        <v>200.0401488</v>
      </c>
      <c r="F176" s="6">
        <v>99.832676143066095</v>
      </c>
      <c r="G176" s="6">
        <v>0.167323856933871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117263.31668220001</v>
      </c>
      <c r="E177" s="6">
        <v>1917.1835825999999</v>
      </c>
      <c r="F177" s="6">
        <v>98.391361356647806</v>
      </c>
      <c r="G177" s="6">
        <v>1.60863864335216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245055.99132209999</v>
      </c>
      <c r="E178" s="6">
        <v>847.35473920000004</v>
      </c>
      <c r="F178" s="6">
        <v>99.655411464393495</v>
      </c>
      <c r="G178" s="6">
        <v>0.344588535606493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25439.8295727</v>
      </c>
      <c r="E179" s="6">
        <v>485.62716929999999</v>
      </c>
      <c r="F179" s="6">
        <v>98.126832733815405</v>
      </c>
      <c r="G179" s="6">
        <v>1.8731672661846299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120605.4621016</v>
      </c>
      <c r="E180" s="6">
        <v>245.9817846</v>
      </c>
      <c r="F180" s="6">
        <v>99.796459374675194</v>
      </c>
      <c r="G180" s="6">
        <v>0.20354062532478201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65580.130615799993</v>
      </c>
      <c r="E181" s="6">
        <v>1513.0958499999999</v>
      </c>
      <c r="F181" s="6">
        <v>97.744785979593203</v>
      </c>
      <c r="G181" s="6">
        <v>2.2552140204067901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229286.04654439999</v>
      </c>
      <c r="E182" s="6">
        <v>894.12962800000003</v>
      </c>
      <c r="F182" s="6">
        <v>99.611552287921498</v>
      </c>
      <c r="G182" s="6">
        <v>0.38844771207852202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97248.618734200005</v>
      </c>
      <c r="E183" s="6">
        <v>1528.4543767</v>
      </c>
      <c r="F183" s="6">
        <v>98.452622325644398</v>
      </c>
      <c r="G183" s="6">
        <v>1.54737767435563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345224.76149970002</v>
      </c>
      <c r="E184" s="6">
        <v>1102.1847948</v>
      </c>
      <c r="F184" s="6">
        <v>99.681750205523201</v>
      </c>
      <c r="G184" s="6">
        <v>0.31824979447679302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9627.4684763999994</v>
      </c>
      <c r="E185" s="6">
        <v>401.43312989999998</v>
      </c>
      <c r="F185" s="6">
        <v>95.997237328085603</v>
      </c>
      <c r="G185" s="6">
        <v>4.0027626719144003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46078.346174099999</v>
      </c>
      <c r="E186" s="6">
        <v>330.30497800000001</v>
      </c>
      <c r="F186" s="6">
        <v>99.288268523647801</v>
      </c>
      <c r="G186" s="6">
        <v>0.71173147635223499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6954.2822579000003</v>
      </c>
      <c r="E187" s="6">
        <v>58.300077799999997</v>
      </c>
      <c r="F187" s="6">
        <v>99.168636102806204</v>
      </c>
      <c r="G187" s="6">
        <v>0.83136389719380699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70205.742617800002</v>
      </c>
      <c r="E188" s="6">
        <v>127.7945252</v>
      </c>
      <c r="F188" s="6">
        <v>99.818302149456599</v>
      </c>
      <c r="G188" s="6">
        <v>0.18169785054343601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11154.6499406</v>
      </c>
      <c r="E189" s="6">
        <v>384.6817178</v>
      </c>
      <c r="F189" s="6">
        <v>96.666343171443799</v>
      </c>
      <c r="G189" s="6">
        <v>3.3336568285562098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21407.590636500001</v>
      </c>
      <c r="E190" s="6">
        <v>189.67234239999999</v>
      </c>
      <c r="F190" s="6">
        <v>99.121776020483196</v>
      </c>
      <c r="G190" s="6">
        <v>0.87822397951678099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5958.7145047000004</v>
      </c>
      <c r="E191" s="6">
        <v>80.173826899999995</v>
      </c>
      <c r="F191" s="6">
        <v>98.672374409037005</v>
      </c>
      <c r="G191" s="6">
        <v>1.3276255909629999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22097.680300399999</v>
      </c>
      <c r="E192" s="6">
        <v>81.082372000000007</v>
      </c>
      <c r="F192" s="6">
        <v>99.634414357565106</v>
      </c>
      <c r="G192" s="6">
        <v>0.36558564243487601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22337.059123300001</v>
      </c>
      <c r="E193" s="6">
        <v>211.71026670000001</v>
      </c>
      <c r="F193" s="6">
        <v>99.061100572548796</v>
      </c>
      <c r="G193" s="6">
        <v>0.93889942745119304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67180.181618100003</v>
      </c>
      <c r="E194" s="6">
        <v>209.28592570000001</v>
      </c>
      <c r="F194" s="6">
        <v>99.689438226286697</v>
      </c>
      <c r="G194" s="6">
        <v>0.31056177371333898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2288.6671153000002</v>
      </c>
      <c r="E195" s="6">
        <v>33.855729699999998</v>
      </c>
      <c r="F195" s="6">
        <v>98.542286472105701</v>
      </c>
      <c r="G195" s="6">
        <v>1.4577135278942801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5269.3057061</v>
      </c>
      <c r="E196" s="6">
        <v>11.3666629</v>
      </c>
      <c r="F196" s="6">
        <v>99.784749704095901</v>
      </c>
      <c r="G196" s="6">
        <v>0.215250295904128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60833.732522999999</v>
      </c>
      <c r="E197" s="6">
        <v>1377.1812394000001</v>
      </c>
      <c r="F197" s="6">
        <v>97.786270678068107</v>
      </c>
      <c r="G197" s="6">
        <v>2.2137293219318699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74240.857627999998</v>
      </c>
      <c r="E198" s="6">
        <v>235.58305440000001</v>
      </c>
      <c r="F198" s="6">
        <v>99.683681104734006</v>
      </c>
      <c r="G198" s="6">
        <v>0.31631889526599299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102773.2503224</v>
      </c>
      <c r="E199" s="6">
        <v>4687.0710707999997</v>
      </c>
      <c r="F199" s="6">
        <v>95.638323978531702</v>
      </c>
      <c r="G199" s="6">
        <v>4.3616760214683197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96591.246228899996</v>
      </c>
      <c r="E200" s="6">
        <v>1619.1410633</v>
      </c>
      <c r="F200" s="6">
        <v>98.351354568552196</v>
      </c>
      <c r="G200" s="6">
        <v>1.6486454314477501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480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10012.357250900001</v>
      </c>
      <c r="E211" s="6">
        <v>281.58780100000001</v>
      </c>
      <c r="F211" s="6">
        <v>97.264529783476704</v>
      </c>
      <c r="G211" s="6">
        <v>2.73547021652332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34917.898138500001</v>
      </c>
      <c r="E212" s="6">
        <v>47.733440000000002</v>
      </c>
      <c r="F212" s="6">
        <v>99.863484690980499</v>
      </c>
      <c r="G212" s="6">
        <v>0.13651530901947401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9369.5067674999991</v>
      </c>
      <c r="E213" s="6">
        <v>274.29309330000001</v>
      </c>
      <c r="F213" s="6">
        <v>97.155757095136906</v>
      </c>
      <c r="G213" s="6">
        <v>2.84424290486308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15755.832849300001</v>
      </c>
      <c r="E214" s="6">
        <v>114.3489582</v>
      </c>
      <c r="F214" s="6">
        <v>99.279472916019401</v>
      </c>
      <c r="G214" s="6">
        <v>0.72052708398060294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2662.8657386999998</v>
      </c>
      <c r="E215" s="6">
        <v>26.0183198</v>
      </c>
      <c r="F215" s="6">
        <v>99.032374798096896</v>
      </c>
      <c r="G215" s="6">
        <v>0.967625201903067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57374.351524099999</v>
      </c>
      <c r="E218" s="6">
        <v>44.216372399999997</v>
      </c>
      <c r="F218" s="6">
        <v>99.922992902784202</v>
      </c>
      <c r="G218" s="6">
        <v>7.7007097215838496E-2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16967.847666599999</v>
      </c>
      <c r="E220" s="6">
        <v>10.1118612</v>
      </c>
      <c r="F220" s="6">
        <v>99.940441245701905</v>
      </c>
      <c r="G220" s="6">
        <v>5.9558754298139699E-2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2957.5990806</v>
      </c>
      <c r="E221" s="6">
        <v>41.662017599999999</v>
      </c>
      <c r="F221" s="6">
        <v>98.610923949735394</v>
      </c>
      <c r="G221" s="6">
        <v>1.38907605026463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34023.365519999999</v>
      </c>
      <c r="E222" s="6">
        <v>39.087493700000003</v>
      </c>
      <c r="F222" s="6">
        <v>99.885247566626305</v>
      </c>
      <c r="G222" s="6">
        <v>0.114752433373718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3050.2997406</v>
      </c>
      <c r="E223" s="6">
        <v>222.83947459999999</v>
      </c>
      <c r="F223" s="6">
        <v>93.191873001760399</v>
      </c>
      <c r="G223" s="6">
        <v>6.8081269982396302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38194.759892200003</v>
      </c>
      <c r="E224" s="6">
        <v>108.87303230000001</v>
      </c>
      <c r="F224" s="6">
        <v>99.715763169215293</v>
      </c>
      <c r="G224" s="6">
        <v>0.28423683078468998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18216.615314499999</v>
      </c>
      <c r="E226" s="6">
        <v>34.772803099999997</v>
      </c>
      <c r="F226" s="6">
        <v>99.809478583897601</v>
      </c>
      <c r="G226" s="6">
        <v>0.19052141610241799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1623.6383499000001</v>
      </c>
      <c r="E227" s="6">
        <v>34.9676179</v>
      </c>
      <c r="F227" s="6">
        <v>97.891746528177407</v>
      </c>
      <c r="G227" s="6">
        <v>2.10825347182258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9924.6263593000003</v>
      </c>
      <c r="E228" s="6">
        <v>82.729562700000002</v>
      </c>
      <c r="F228" s="6">
        <v>99.173312477893106</v>
      </c>
      <c r="G228" s="6">
        <v>0.826687522106901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19899.056958900001</v>
      </c>
      <c r="E230" s="6">
        <v>25.199340500000002</v>
      </c>
      <c r="F230" s="6">
        <v>99.873524310662702</v>
      </c>
      <c r="G230" s="6">
        <v>0.12647568933731701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2455.2986265999998</v>
      </c>
      <c r="E231" s="6">
        <v>113.4044514</v>
      </c>
      <c r="F231" s="6">
        <v>95.585147525563897</v>
      </c>
      <c r="G231" s="6">
        <v>4.4148524744361302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28599.944404999998</v>
      </c>
      <c r="E232" s="6">
        <v>113.4044514</v>
      </c>
      <c r="F232" s="6">
        <v>99.605046238364096</v>
      </c>
      <c r="G232" s="6">
        <v>0.39495376163593299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9227.0476914999999</v>
      </c>
      <c r="E235" s="6">
        <v>101.7876931</v>
      </c>
      <c r="F235" s="6">
        <v>98.908891743678595</v>
      </c>
      <c r="G235" s="6">
        <v>1.0911082563213701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27681.2233156</v>
      </c>
      <c r="E236" s="6">
        <v>189.2806612</v>
      </c>
      <c r="F236" s="6">
        <v>99.320856697254001</v>
      </c>
      <c r="G236" s="6">
        <v>0.67914330274601897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11993.420090199999</v>
      </c>
      <c r="E237" s="6">
        <v>57.810006700000002</v>
      </c>
      <c r="F237" s="6">
        <v>99.520297876356494</v>
      </c>
      <c r="G237" s="6">
        <v>0.47970212364355103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51791.072302100001</v>
      </c>
      <c r="E238" s="6">
        <v>71.401737400000002</v>
      </c>
      <c r="F238" s="6">
        <v>99.862324852945406</v>
      </c>
      <c r="G238" s="6">
        <v>0.13767514705453199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34282.608214499996</v>
      </c>
      <c r="E239" s="6">
        <v>120.99401140000001</v>
      </c>
      <c r="F239" s="6">
        <v>99.648310050193203</v>
      </c>
      <c r="G239" s="6">
        <v>0.35168994980680301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64896.556178799998</v>
      </c>
      <c r="E240" s="6">
        <v>470.58045870000001</v>
      </c>
      <c r="F240" s="6">
        <v>99.280096264106405</v>
      </c>
      <c r="G240" s="6">
        <v>0.71990373589354395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9789.7113042000001</v>
      </c>
      <c r="E241" s="6">
        <v>372.89057350000002</v>
      </c>
      <c r="F241" s="6">
        <v>96.330756847631307</v>
      </c>
      <c r="G241" s="6">
        <v>3.6692431523687001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30339.860179399999</v>
      </c>
      <c r="E242" s="6">
        <v>306.32485580000002</v>
      </c>
      <c r="F242" s="6">
        <v>99.0004470199206</v>
      </c>
      <c r="G242" s="6">
        <v>0.99955298007943705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9274.9161282000005</v>
      </c>
      <c r="E243" s="6">
        <v>61.640590699999997</v>
      </c>
      <c r="F243" s="6">
        <v>99.339793110502697</v>
      </c>
      <c r="G243" s="6">
        <v>0.66020688949729101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37620.812800599997</v>
      </c>
      <c r="E244" s="6">
        <v>108.9745708</v>
      </c>
      <c r="F244" s="6">
        <v>99.711170991431004</v>
      </c>
      <c r="G244" s="6">
        <v>0.28882900856898303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16045.322079400001</v>
      </c>
      <c r="E245" s="6">
        <v>991.02672299999995</v>
      </c>
      <c r="F245" s="6">
        <v>94.182869026135506</v>
      </c>
      <c r="G245" s="6">
        <v>5.8171309738644696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16436.4679359</v>
      </c>
      <c r="E246" s="6">
        <v>165.04684660000001</v>
      </c>
      <c r="F246" s="6">
        <v>99.005832607672801</v>
      </c>
      <c r="G246" s="6">
        <v>0.99416739232723095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4083.705555</v>
      </c>
      <c r="E247" s="6">
        <v>22.251819999999999</v>
      </c>
      <c r="F247" s="6">
        <v>99.458060131469296</v>
      </c>
      <c r="G247" s="6">
        <v>0.54193986853066101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11523.503944599999</v>
      </c>
      <c r="E248" s="6">
        <v>68.498649499999999</v>
      </c>
      <c r="F248" s="6">
        <v>99.409087006805294</v>
      </c>
      <c r="G248" s="6">
        <v>0.59091299319466895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10558.6539068</v>
      </c>
      <c r="E249" s="6">
        <v>284.69191030000002</v>
      </c>
      <c r="F249" s="6">
        <v>97.374501236960995</v>
      </c>
      <c r="G249" s="6">
        <v>2.6254987630389799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2190.9745311000001</v>
      </c>
      <c r="E251" s="6">
        <v>37.313283800000001</v>
      </c>
      <c r="F251" s="6">
        <v>98.325472878750404</v>
      </c>
      <c r="G251" s="6">
        <v>1.67452712124957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7118.1382856</v>
      </c>
      <c r="E252" s="6">
        <v>39.270819899999999</v>
      </c>
      <c r="F252" s="6">
        <v>99.451326320444295</v>
      </c>
      <c r="G252" s="6">
        <v>0.54867367955567803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5640.763962</v>
      </c>
      <c r="E253" s="6">
        <v>49.628695200000003</v>
      </c>
      <c r="F253" s="6">
        <v>99.127851131025096</v>
      </c>
      <c r="G253" s="6">
        <v>0.87214886897488997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5639.3252359999997</v>
      </c>
      <c r="E255" s="6">
        <v>163.9013727</v>
      </c>
      <c r="F255" s="6">
        <v>97.175685463423306</v>
      </c>
      <c r="G255" s="6">
        <v>2.8243145365766802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11735.219202599999</v>
      </c>
      <c r="E256" s="6">
        <v>180.32773649999999</v>
      </c>
      <c r="F256" s="6">
        <v>98.486618051008094</v>
      </c>
      <c r="G256" s="6">
        <v>1.51338194899193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3767.7399736000002</v>
      </c>
      <c r="E257" s="6">
        <v>42.860543100000001</v>
      </c>
      <c r="F257" s="6">
        <v>98.875228644090001</v>
      </c>
      <c r="G257" s="6">
        <v>1.1247713559100001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14979.542014799999</v>
      </c>
      <c r="E258" s="6">
        <v>41.8115521</v>
      </c>
      <c r="F258" s="6">
        <v>99.721652566702602</v>
      </c>
      <c r="G258" s="6">
        <v>0.27834743329744299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14107.287777</v>
      </c>
      <c r="E259" s="6">
        <v>159.2954623</v>
      </c>
      <c r="F259" s="6">
        <v>98.883436491919198</v>
      </c>
      <c r="G259" s="6">
        <v>1.11656350808083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9652.7515973999998</v>
      </c>
      <c r="E261" s="6">
        <v>66.784302699999998</v>
      </c>
      <c r="F261" s="6">
        <v>99.312885888931007</v>
      </c>
      <c r="G261" s="6">
        <v>0.68711411106895404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27317.174750599999</v>
      </c>
      <c r="E262" s="6">
        <v>32.542050799999998</v>
      </c>
      <c r="F262" s="6">
        <v>99.881015035598693</v>
      </c>
      <c r="G262" s="6">
        <v>0.118984964401292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4448.7030459999996</v>
      </c>
      <c r="E263" s="6">
        <v>76.519559799999996</v>
      </c>
      <c r="F263" s="6">
        <v>98.309043190451604</v>
      </c>
      <c r="G263" s="6">
        <v>1.69095680954843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16234.9748963</v>
      </c>
      <c r="E264" s="6">
        <v>50.3706745</v>
      </c>
      <c r="F264" s="6">
        <v>99.690699381962702</v>
      </c>
      <c r="G264" s="6">
        <v>0.309300618037334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18162.590344799999</v>
      </c>
      <c r="E265" s="6">
        <v>116.54151760000001</v>
      </c>
      <c r="F265" s="6">
        <v>99.3624340670154</v>
      </c>
      <c r="G265" s="6">
        <v>0.63756593298462305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37042.211820299999</v>
      </c>
      <c r="E266" s="6">
        <v>160.14451149999999</v>
      </c>
      <c r="F266" s="6">
        <v>99.569531268203306</v>
      </c>
      <c r="G266" s="6">
        <v>0.43046873179673001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5705.7200389999998</v>
      </c>
      <c r="E267" s="6">
        <v>59.150585900000003</v>
      </c>
      <c r="F267" s="6">
        <v>98.973947730162195</v>
      </c>
      <c r="G267" s="6">
        <v>1.0260522698378201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19353.188028799999</v>
      </c>
      <c r="E268" s="6">
        <v>110.69596319999999</v>
      </c>
      <c r="F268" s="6">
        <v>99.431275056686999</v>
      </c>
      <c r="G268" s="6">
        <v>0.56872494331294798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5011.0814710000004</v>
      </c>
      <c r="E269" s="6">
        <v>74.602249099999995</v>
      </c>
      <c r="F269" s="6">
        <v>98.533093027292395</v>
      </c>
      <c r="G269" s="6">
        <v>1.4669069727075601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25835.790681400002</v>
      </c>
      <c r="E270" s="6">
        <v>76.4067024</v>
      </c>
      <c r="F270" s="6">
        <v>99.705132292455602</v>
      </c>
      <c r="G270" s="6">
        <v>0.29486770754443498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8803.9985629000003</v>
      </c>
      <c r="E271" s="6">
        <v>327.63591810000003</v>
      </c>
      <c r="F271" s="6">
        <v>96.412078048221204</v>
      </c>
      <c r="G271" s="6">
        <v>3.5879219517787901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21601.424507399999</v>
      </c>
      <c r="E272" s="6">
        <v>157.55375889999999</v>
      </c>
      <c r="F272" s="6">
        <v>99.275913799941506</v>
      </c>
      <c r="G272" s="6">
        <v>0.72408620005847002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7448.9094207999997</v>
      </c>
      <c r="E273" s="6">
        <v>56.694238599999998</v>
      </c>
      <c r="F273" s="6">
        <v>99.244641188467298</v>
      </c>
      <c r="G273" s="6">
        <v>0.755358811532718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15131.0837304</v>
      </c>
      <c r="E275" s="6">
        <v>279.4692781</v>
      </c>
      <c r="F275" s="6">
        <v>98.186507142567507</v>
      </c>
      <c r="G275" s="6">
        <v>1.81349285743252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32442.980166599998</v>
      </c>
      <c r="E276" s="6">
        <v>278.7007261</v>
      </c>
      <c r="F276" s="6">
        <v>99.148268919882497</v>
      </c>
      <c r="G276" s="6">
        <v>0.85173108011751397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3718.9744518000002</v>
      </c>
      <c r="E277" s="6">
        <v>101.4541011</v>
      </c>
      <c r="F277" s="6">
        <v>97.344431398331295</v>
      </c>
      <c r="G277" s="6">
        <v>2.6555686016687501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14927.3256564</v>
      </c>
      <c r="E279" s="6">
        <v>174.8064033</v>
      </c>
      <c r="F279" s="6">
        <v>98.842505133652807</v>
      </c>
      <c r="G279" s="6">
        <v>1.15749486634719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12211.3090533</v>
      </c>
      <c r="E281" s="6">
        <v>129.87267030000001</v>
      </c>
      <c r="F281" s="6">
        <v>98.947648019381802</v>
      </c>
      <c r="G281" s="6">
        <v>1.05235198061823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13952.7017302</v>
      </c>
      <c r="E282" s="6">
        <v>99.876210900000004</v>
      </c>
      <c r="F282" s="6">
        <v>99.289267696513605</v>
      </c>
      <c r="G282" s="6">
        <v>0.71073230348638705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4001.4828809999999</v>
      </c>
      <c r="E283" s="6">
        <v>634.03938449999998</v>
      </c>
      <c r="F283" s="6">
        <v>86.322158579220797</v>
      </c>
      <c r="G283" s="6">
        <v>13.677841420779201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1984.5528291000001</v>
      </c>
      <c r="E284" s="6">
        <v>142.1595591</v>
      </c>
      <c r="F284" s="6">
        <v>93.3155249440983</v>
      </c>
      <c r="G284" s="6">
        <v>6.6844750559016797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9601.7535736000009</v>
      </c>
      <c r="E285" s="6">
        <v>181.09943319999999</v>
      </c>
      <c r="F285" s="6">
        <v>98.148807581243204</v>
      </c>
      <c r="G285" s="6">
        <v>1.8511924187567701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8470.5121278999995</v>
      </c>
      <c r="E286" s="6">
        <v>74.814651900000001</v>
      </c>
      <c r="F286" s="6">
        <v>99.124496302741093</v>
      </c>
      <c r="G286" s="6">
        <v>0.87550369725885402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16734.401542600001</v>
      </c>
      <c r="E287" s="6">
        <v>671.01237079999999</v>
      </c>
      <c r="F287" s="6">
        <v>96.144806586395504</v>
      </c>
      <c r="G287" s="6">
        <v>3.8551934136045101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21129.892894600001</v>
      </c>
      <c r="E288" s="6">
        <v>160.76840250000001</v>
      </c>
      <c r="F288" s="6">
        <v>99.244887698617902</v>
      </c>
      <c r="G288" s="6">
        <v>0.75511230138209995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14749.525667800001</v>
      </c>
      <c r="E289" s="6">
        <v>316.1452779</v>
      </c>
      <c r="F289" s="6">
        <v>97.901551951854898</v>
      </c>
      <c r="G289" s="6">
        <v>2.09844804814507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20815.284968600001</v>
      </c>
      <c r="E291" s="6">
        <v>438.02686210000002</v>
      </c>
      <c r="F291" s="6">
        <v>97.9390183252886</v>
      </c>
      <c r="G291" s="6">
        <v>2.0609816747114098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15432.221071600001</v>
      </c>
      <c r="E293" s="6">
        <v>397.83618849999999</v>
      </c>
      <c r="F293" s="6">
        <v>97.486830388777193</v>
      </c>
      <c r="G293" s="6">
        <v>2.5131696112227901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16129.776210800001</v>
      </c>
      <c r="E294" s="6">
        <v>191.08118089999999</v>
      </c>
      <c r="F294" s="6">
        <v>98.829220939108396</v>
      </c>
      <c r="G294" s="6">
        <v>1.17077906089158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8063.7711588000002</v>
      </c>
      <c r="E295" s="6">
        <v>196.93132030000001</v>
      </c>
      <c r="F295" s="6">
        <v>97.616046325379202</v>
      </c>
      <c r="G295" s="6">
        <v>2.3839536746208498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6706.7557057000004</v>
      </c>
      <c r="E297" s="6">
        <v>115.3870514</v>
      </c>
      <c r="F297" s="6">
        <v>98.308639154759504</v>
      </c>
      <c r="G297" s="6">
        <v>1.6913608452405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20209.7519727</v>
      </c>
      <c r="E298" s="6">
        <v>82.471801200000002</v>
      </c>
      <c r="F298" s="6">
        <v>99.593579283774304</v>
      </c>
      <c r="G298" s="6">
        <v>0.40642071622567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10819.335599599999</v>
      </c>
      <c r="E299" s="6">
        <v>194.15308540000001</v>
      </c>
      <c r="F299" s="6">
        <v>98.237133655347293</v>
      </c>
      <c r="G299" s="6">
        <v>1.76286634465272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11281.139350900001</v>
      </c>
      <c r="E300" s="6">
        <v>102.07416980000001</v>
      </c>
      <c r="F300" s="6">
        <v>99.103292144925703</v>
      </c>
      <c r="G300" s="6">
        <v>0.89670785507432904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33135.106675499999</v>
      </c>
      <c r="E301" s="6">
        <v>1925.1824389000001</v>
      </c>
      <c r="F301" s="6">
        <v>94.508937354685699</v>
      </c>
      <c r="G301" s="6">
        <v>5.4910626453142601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18651.080031900001</v>
      </c>
      <c r="E302" s="6">
        <v>532.77536659999998</v>
      </c>
      <c r="F302" s="6">
        <v>97.222793043771304</v>
      </c>
      <c r="G302" s="6">
        <v>2.7772069562287198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23959.746941199999</v>
      </c>
      <c r="E303" s="6">
        <v>731.47609780000005</v>
      </c>
      <c r="F303" s="6">
        <v>97.037505608188695</v>
      </c>
      <c r="G303" s="6">
        <v>2.9624943918113198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27728.987220999999</v>
      </c>
      <c r="E304" s="6">
        <v>591.64154880000001</v>
      </c>
      <c r="F304" s="6">
        <v>97.910916619793099</v>
      </c>
      <c r="G304" s="6">
        <v>2.0890833802069499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16669.193411699998</v>
      </c>
      <c r="E305" s="6">
        <v>615.28901280000002</v>
      </c>
      <c r="F305" s="6">
        <v>96.440223099027506</v>
      </c>
      <c r="G305" s="6">
        <v>3.5597769009724902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12642.421786700001</v>
      </c>
      <c r="E306" s="6">
        <v>117.06664170000001</v>
      </c>
      <c r="F306" s="6">
        <v>99.082513046217201</v>
      </c>
      <c r="G306" s="6">
        <v>0.91748695378283096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36194.637810499997</v>
      </c>
      <c r="E307" s="6">
        <v>971.744415</v>
      </c>
      <c r="F307" s="6">
        <v>97.385421026173304</v>
      </c>
      <c r="G307" s="6">
        <v>2.61457897382674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54285.2776447</v>
      </c>
      <c r="E308" s="6">
        <v>206.20969669999999</v>
      </c>
      <c r="F308" s="6">
        <v>99.621574475646</v>
      </c>
      <c r="G308" s="6">
        <v>0.37842552435402499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27971.1769418</v>
      </c>
      <c r="E310" s="6">
        <v>81.450594699999996</v>
      </c>
      <c r="F310" s="6">
        <v>99.709650746283899</v>
      </c>
      <c r="G310" s="6">
        <v>0.290349253716154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12100.372307899999</v>
      </c>
      <c r="E311" s="6">
        <v>264.43033989999998</v>
      </c>
      <c r="F311" s="6">
        <v>97.861426927448406</v>
      </c>
      <c r="G311" s="6">
        <v>2.1385730725516199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46657.371503800001</v>
      </c>
      <c r="E312" s="6">
        <v>200.4576702</v>
      </c>
      <c r="F312" s="6">
        <v>99.572200262509796</v>
      </c>
      <c r="G312" s="6">
        <v>0.42779973749024602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16852.238768399999</v>
      </c>
      <c r="E313" s="6">
        <v>629.30732579999994</v>
      </c>
      <c r="F313" s="6">
        <v>96.400162077147201</v>
      </c>
      <c r="G313" s="6">
        <v>3.5998379228527799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11518.360334499999</v>
      </c>
      <c r="E315" s="6">
        <v>354.25740400000001</v>
      </c>
      <c r="F315" s="6">
        <v>97.016181167433501</v>
      </c>
      <c r="G315" s="6">
        <v>2.9838188325665498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37643.141562999997</v>
      </c>
      <c r="E316" s="6">
        <v>146.84888659999999</v>
      </c>
      <c r="F316" s="6">
        <v>99.611407981709206</v>
      </c>
      <c r="G316" s="6">
        <v>0.38859201829079698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3931.9307033</v>
      </c>
      <c r="E317" s="6">
        <v>77.243965700000004</v>
      </c>
      <c r="F317" s="6">
        <v>98.0733200202707</v>
      </c>
      <c r="G317" s="6">
        <v>1.92667997972926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7519.3201387999998</v>
      </c>
      <c r="E318" s="6">
        <v>28.4891468</v>
      </c>
      <c r="F318" s="6">
        <v>99.622550786301005</v>
      </c>
      <c r="G318" s="6">
        <v>0.377449213699036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4586.9948711999996</v>
      </c>
      <c r="E319" s="6">
        <v>48.085606200000001</v>
      </c>
      <c r="F319" s="6">
        <v>98.962572355874698</v>
      </c>
      <c r="G319" s="6">
        <v>1.0374276441252499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17606.568621900002</v>
      </c>
      <c r="E320" s="6">
        <v>48.085606200000001</v>
      </c>
      <c r="F320" s="6">
        <v>99.727632127037296</v>
      </c>
      <c r="G320" s="6">
        <v>0.27236787296272602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15533.6552641</v>
      </c>
      <c r="E323" s="6">
        <v>52.334741399999999</v>
      </c>
      <c r="F323" s="6">
        <v>99.664219331710498</v>
      </c>
      <c r="G323" s="6">
        <v>0.335780668289483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27014.199531900002</v>
      </c>
      <c r="E324" s="6">
        <v>68.217460599999995</v>
      </c>
      <c r="F324" s="6">
        <v>99.748111623054598</v>
      </c>
      <c r="G324" s="6">
        <v>0.25188837694542399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9851.0395960999995</v>
      </c>
      <c r="E325" s="6">
        <v>161.2802341</v>
      </c>
      <c r="F325" s="6">
        <v>98.389182159228099</v>
      </c>
      <c r="G325" s="6">
        <v>1.6108178407718601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9161.8335110999997</v>
      </c>
      <c r="E326" s="6">
        <v>21.934105800000001</v>
      </c>
      <c r="F326" s="6">
        <v>99.761164407517896</v>
      </c>
      <c r="G326" s="6">
        <v>0.23883559248207401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7890.0288332999999</v>
      </c>
      <c r="E327" s="6">
        <v>58.532436199999999</v>
      </c>
      <c r="F327" s="6">
        <v>99.263609674563398</v>
      </c>
      <c r="G327" s="6">
        <v>0.73639032543661798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13350.3489278</v>
      </c>
      <c r="E328" s="6">
        <v>68.609063800000001</v>
      </c>
      <c r="F328" s="6">
        <v>99.488715414095907</v>
      </c>
      <c r="G328" s="6">
        <v>0.51128458590412096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25907.660697899999</v>
      </c>
      <c r="E329" s="6">
        <v>906.63448700000004</v>
      </c>
      <c r="F329" s="6">
        <v>96.618839015725598</v>
      </c>
      <c r="G329" s="6">
        <v>3.38116098427437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18177.412625299999</v>
      </c>
      <c r="E330" s="6">
        <v>159.9229326</v>
      </c>
      <c r="F330" s="6">
        <v>99.127883480699595</v>
      </c>
      <c r="G330" s="6">
        <v>0.87211651930044298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5588.5928211999999</v>
      </c>
      <c r="E332" s="6">
        <v>16.009989000000001</v>
      </c>
      <c r="F332" s="6">
        <v>99.714342130170905</v>
      </c>
      <c r="G332" s="6">
        <v>0.28565786982911401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32088.415929999999</v>
      </c>
      <c r="E333" s="6">
        <v>672.03312310000001</v>
      </c>
      <c r="F333" s="6">
        <v>97.948644959015297</v>
      </c>
      <c r="G333" s="6">
        <v>2.0513550409847299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30098.822840000001</v>
      </c>
      <c r="E334" s="6">
        <v>94.648089600000006</v>
      </c>
      <c r="F334" s="6">
        <v>99.686527958906495</v>
      </c>
      <c r="G334" s="6">
        <v>0.31347204109353399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41119.151242499996</v>
      </c>
      <c r="E335" s="6">
        <v>601.8265877</v>
      </c>
      <c r="F335" s="6">
        <v>98.557496446633195</v>
      </c>
      <c r="G335" s="6">
        <v>1.44250355336678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24002.253607400002</v>
      </c>
      <c r="E338" s="6">
        <v>105.39205920000001</v>
      </c>
      <c r="F338" s="6">
        <v>99.562827243035102</v>
      </c>
      <c r="G338" s="6">
        <v>0.437172756964882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14004.3882782</v>
      </c>
      <c r="E339" s="6">
        <v>181.9116147</v>
      </c>
      <c r="F339" s="6">
        <v>98.717695127881498</v>
      </c>
      <c r="G339" s="6">
        <v>1.28230487211851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2653.2306939</v>
      </c>
      <c r="E341" s="6">
        <v>145.4180021</v>
      </c>
      <c r="F341" s="6">
        <v>94.803992287140602</v>
      </c>
      <c r="G341" s="6">
        <v>5.19600771285943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2891.3043512999998</v>
      </c>
      <c r="E342" s="6">
        <v>56.534567899999999</v>
      </c>
      <c r="F342" s="6">
        <v>98.0821690245089</v>
      </c>
      <c r="G342" s="6">
        <v>1.91783097549111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1257.7399794</v>
      </c>
      <c r="E343" s="6">
        <v>29.8374223</v>
      </c>
      <c r="F343" s="6">
        <v>97.682669619658895</v>
      </c>
      <c r="G343" s="6">
        <v>2.3173303803410499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2288.6671153000002</v>
      </c>
      <c r="E345" s="6">
        <v>33.855729699999998</v>
      </c>
      <c r="F345" s="6">
        <v>98.542286472105701</v>
      </c>
      <c r="G345" s="6">
        <v>1.4577135278942801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5269.3057061</v>
      </c>
      <c r="E346" s="6">
        <v>11.3666629</v>
      </c>
      <c r="F346" s="6">
        <v>99.784749704095901</v>
      </c>
      <c r="G346" s="6">
        <v>0.215250295904128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3402.7705977000001</v>
      </c>
      <c r="E347" s="6">
        <v>165.70411730000001</v>
      </c>
      <c r="F347" s="6">
        <v>95.356444124335098</v>
      </c>
      <c r="G347" s="6">
        <v>4.64355587566493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4005.4096204000002</v>
      </c>
      <c r="E348" s="6">
        <v>33.749263999999997</v>
      </c>
      <c r="F348" s="6">
        <v>99.164448218901597</v>
      </c>
      <c r="G348" s="6">
        <v>0.83555178109843797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8016.4915682000001</v>
      </c>
      <c r="E349" s="6">
        <v>956.15857459999995</v>
      </c>
      <c r="F349" s="6">
        <v>89.343632490036896</v>
      </c>
      <c r="G349" s="6">
        <v>10.656367509963101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4672.9303583999999</v>
      </c>
      <c r="E350" s="6">
        <v>109.8627549</v>
      </c>
      <c r="F350" s="6">
        <v>97.702958244325998</v>
      </c>
      <c r="G350" s="6">
        <v>2.2970417556739702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2831.6614104999999</v>
      </c>
      <c r="E351" s="6">
        <v>98.965035400000005</v>
      </c>
      <c r="F351" s="6">
        <v>96.623075740736098</v>
      </c>
      <c r="G351" s="6">
        <v>3.37692425926388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2529.0508316</v>
      </c>
      <c r="E353" s="6">
        <v>26.6290117</v>
      </c>
      <c r="F353" s="6">
        <v>98.958045869093894</v>
      </c>
      <c r="G353" s="6">
        <v>1.04195413090614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1591.1169967000001</v>
      </c>
      <c r="E355" s="6">
        <v>31.671066100000001</v>
      </c>
      <c r="F355" s="6">
        <v>98.048354752785499</v>
      </c>
      <c r="G355" s="6">
        <v>1.9516452472144701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13887.1289992</v>
      </c>
      <c r="E356" s="6">
        <v>68.007728099999994</v>
      </c>
      <c r="F356" s="6">
        <v>99.512668851413295</v>
      </c>
      <c r="G356" s="6">
        <v>0.48733114858673199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5515.3247045999997</v>
      </c>
      <c r="E357" s="6">
        <v>220.78034510000001</v>
      </c>
      <c r="F357" s="6">
        <v>96.151040763949297</v>
      </c>
      <c r="G357" s="6">
        <v>3.8489592360507201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9672.3714338999998</v>
      </c>
      <c r="E358" s="6">
        <v>9.3446058999999995</v>
      </c>
      <c r="F358" s="6">
        <v>99.903481925501794</v>
      </c>
      <c r="G358" s="6">
        <v>9.6518074498217102E-2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12565.7772386</v>
      </c>
      <c r="E360" s="6">
        <v>24.808693999999999</v>
      </c>
      <c r="F360" s="6">
        <v>99.802958383884601</v>
      </c>
      <c r="G360" s="6">
        <v>0.19704161611545401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17469.044110700001</v>
      </c>
      <c r="E364" s="6">
        <v>14.789456599999999</v>
      </c>
      <c r="F364" s="6">
        <v>99.915410676136503</v>
      </c>
      <c r="G364" s="6">
        <v>8.4589323863507301E-2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4047.5687813</v>
      </c>
      <c r="E370" s="6">
        <v>7.6412753000000002</v>
      </c>
      <c r="F370" s="6">
        <v>99.811568939873695</v>
      </c>
      <c r="G370" s="6">
        <v>0.188431060126307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41143.543511399999</v>
      </c>
      <c r="E374" s="6">
        <v>87.554134000000005</v>
      </c>
      <c r="F374" s="6">
        <v>99.787650247022299</v>
      </c>
      <c r="G374" s="6">
        <v>0.21234975297769701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1287.1827582000001</v>
      </c>
      <c r="E375" s="6">
        <v>43.352795200000003</v>
      </c>
      <c r="F375" s="6">
        <v>96.741703362287595</v>
      </c>
      <c r="G375" s="6">
        <v>3.2582966377123799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19071.417338700001</v>
      </c>
      <c r="E378" s="6">
        <v>32.655780999999998</v>
      </c>
      <c r="F378" s="6">
        <v>99.829063777156904</v>
      </c>
      <c r="G378" s="6">
        <v>0.170936222843104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5172.1687160000001</v>
      </c>
      <c r="E379" s="6">
        <v>267.50047660000001</v>
      </c>
      <c r="F379" s="6">
        <v>95.0824127878235</v>
      </c>
      <c r="G379" s="6">
        <v>4.9175872121764597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21074.483062200001</v>
      </c>
      <c r="E380" s="6">
        <v>247.5754153</v>
      </c>
      <c r="F380" s="6">
        <v>98.838876576756206</v>
      </c>
      <c r="G380" s="6">
        <v>1.1611234232438301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16284.6340322</v>
      </c>
      <c r="E382" s="6">
        <v>34.978103099999998</v>
      </c>
      <c r="F382" s="6">
        <v>99.785668294013306</v>
      </c>
      <c r="G382" s="6">
        <v>0.21433170598669399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2529.8844408999998</v>
      </c>
      <c r="E383" s="6">
        <v>9.2558182999999996</v>
      </c>
      <c r="F383" s="6">
        <v>99.635474319842601</v>
      </c>
      <c r="G383" s="6">
        <v>0.36452568015743297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4274.8439423999998</v>
      </c>
      <c r="E384" s="6">
        <v>15.6772372</v>
      </c>
      <c r="F384" s="6">
        <v>99.634607625886105</v>
      </c>
      <c r="G384" s="6">
        <v>0.36539237411389702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4145.8734006000004</v>
      </c>
      <c r="E385" s="6">
        <v>83.039327</v>
      </c>
      <c r="F385" s="6">
        <v>98.036390619791106</v>
      </c>
      <c r="G385" s="6">
        <v>1.9636093802088599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13754.943806400001</v>
      </c>
      <c r="E387" s="6">
        <v>1015.8823754</v>
      </c>
      <c r="F387" s="6">
        <v>93.122372689946602</v>
      </c>
      <c r="G387" s="6">
        <v>6.8776273100534402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10115.948288600001</v>
      </c>
      <c r="E388" s="6">
        <v>262.00795460000001</v>
      </c>
      <c r="F388" s="6">
        <v>97.475341498267795</v>
      </c>
      <c r="G388" s="6">
        <v>2.5246585017322301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8445.5618718999995</v>
      </c>
      <c r="E389" s="6">
        <v>432.47765379999998</v>
      </c>
      <c r="F389" s="6">
        <v>95.128680689604195</v>
      </c>
      <c r="G389" s="6">
        <v>4.8713193103958501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9974.7731984999991</v>
      </c>
      <c r="E390" s="6">
        <v>52.622230500000001</v>
      </c>
      <c r="F390" s="6">
        <v>99.475215365020802</v>
      </c>
      <c r="G390" s="6">
        <v>0.52478463497921402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885.46916780000004</v>
      </c>
      <c r="E391" s="6">
        <v>6.0401933999999997</v>
      </c>
      <c r="F391" s="6">
        <v>99.322475605654901</v>
      </c>
      <c r="G391" s="6">
        <v>0.67752439434508105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5916.4376155</v>
      </c>
      <c r="E392" s="6">
        <v>7.7686884000000003</v>
      </c>
      <c r="F392" s="6">
        <v>99.868865329776099</v>
      </c>
      <c r="G392" s="6">
        <v>0.131134670223853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1887.0523971</v>
      </c>
      <c r="E393" s="6">
        <v>65.325825100000003</v>
      </c>
      <c r="F393" s="6">
        <v>96.654038425690402</v>
      </c>
      <c r="G393" s="6">
        <v>3.3459615743095501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10485.685883100001</v>
      </c>
      <c r="E394" s="6">
        <v>31.678250299999998</v>
      </c>
      <c r="F394" s="6">
        <v>99.698800479871196</v>
      </c>
      <c r="G394" s="6">
        <v>0.30119952012880602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11483.1119887</v>
      </c>
      <c r="E395" s="6">
        <v>1105.5833845</v>
      </c>
      <c r="F395" s="6">
        <v>91.217649234299003</v>
      </c>
      <c r="G395" s="6">
        <v>8.7823507657010307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6077.8658656999996</v>
      </c>
      <c r="E396" s="6">
        <v>193.11153519999999</v>
      </c>
      <c r="F396" s="6">
        <v>96.920551249757594</v>
      </c>
      <c r="G396" s="6">
        <v>3.0794487502424301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33902.853329600002</v>
      </c>
      <c r="E398" s="6">
        <v>106.0655878</v>
      </c>
      <c r="F398" s="6">
        <v>99.688124200426302</v>
      </c>
      <c r="G398" s="6">
        <v>0.31187579957366302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31783.8606912</v>
      </c>
      <c r="E400" s="6">
        <v>37.246843599999998</v>
      </c>
      <c r="F400" s="6">
        <v>99.882949254486903</v>
      </c>
      <c r="G400" s="6">
        <v>0.117050745513073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481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109.50320290000001</v>
      </c>
      <c r="E412" s="6">
        <v>11.297211000000001</v>
      </c>
      <c r="F412" s="6">
        <v>90.648036181935595</v>
      </c>
      <c r="G412" s="6">
        <v>9.3519638180643696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76.432162500000004</v>
      </c>
      <c r="E413" s="6">
        <v>8.4924625000000002</v>
      </c>
      <c r="F413" s="6">
        <v>90</v>
      </c>
      <c r="G413" s="6">
        <v>10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270.06030750000002</v>
      </c>
      <c r="E414" s="6">
        <v>15.2864325</v>
      </c>
      <c r="F414" s="6">
        <v>94.642857142857096</v>
      </c>
      <c r="G414" s="6">
        <v>5.3571428571428603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72.260671099999996</v>
      </c>
      <c r="E415" s="6">
        <v>23.063112199999999</v>
      </c>
      <c r="F415" s="6">
        <v>75.805500577524796</v>
      </c>
      <c r="G415" s="6">
        <v>24.1944994224752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217.326908</v>
      </c>
      <c r="E416" s="6">
        <v>23.107891200000001</v>
      </c>
      <c r="F416" s="6">
        <v>90.389123672244196</v>
      </c>
      <c r="G416" s="6">
        <v>9.6108763277558005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4.7560976999999998</v>
      </c>
      <c r="E418" s="6">
        <v>1.5853659</v>
      </c>
      <c r="F418" s="6">
        <v>75</v>
      </c>
      <c r="G418" s="6">
        <v>25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1324.8298152</v>
      </c>
      <c r="E419" s="6">
        <v>51.379246899999998</v>
      </c>
      <c r="F419" s="6">
        <v>96.2666103345084</v>
      </c>
      <c r="G419" s="6">
        <v>3.7333896654915799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1515.3128055</v>
      </c>
      <c r="E420" s="6">
        <v>37.2884812</v>
      </c>
      <c r="F420" s="6">
        <v>97.598322150095896</v>
      </c>
      <c r="G420" s="6">
        <v>2.4016778499040998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144.00470989999999</v>
      </c>
      <c r="E421" s="6">
        <v>5.1266074000000001</v>
      </c>
      <c r="F421" s="6">
        <v>96.562353573470403</v>
      </c>
      <c r="G421" s="6">
        <v>3.43764642652962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1058.0651711999999</v>
      </c>
      <c r="E422" s="6">
        <v>40.563731199999999</v>
      </c>
      <c r="F422" s="6">
        <v>96.307785903739898</v>
      </c>
      <c r="G422" s="6">
        <v>3.6922140962600598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970.16396510000004</v>
      </c>
      <c r="E423" s="6">
        <v>150.71011250000001</v>
      </c>
      <c r="F423" s="6">
        <v>86.554233386974403</v>
      </c>
      <c r="G423" s="6">
        <v>13.4457666130257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1738.2636973000001</v>
      </c>
      <c r="E424" s="6">
        <v>172.23928739999999</v>
      </c>
      <c r="F424" s="6">
        <v>90.984610399494002</v>
      </c>
      <c r="G424" s="6">
        <v>9.0153896005059693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299.56897839999999</v>
      </c>
      <c r="E425" s="6">
        <v>149.7844892</v>
      </c>
      <c r="F425" s="6">
        <v>66.6666666666667</v>
      </c>
      <c r="G425" s="6">
        <v>33.3333333333333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575.67773560000001</v>
      </c>
      <c r="E426" s="6">
        <v>110.08257639999999</v>
      </c>
      <c r="F426" s="6">
        <v>83.947368421052602</v>
      </c>
      <c r="G426" s="6">
        <v>16.052631578947398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482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2934.2560370000001</v>
      </c>
      <c r="E437" s="6">
        <v>390.14139660000001</v>
      </c>
      <c r="F437" s="6">
        <v>88.264297383435505</v>
      </c>
      <c r="G437" s="6">
        <v>11.7357026165646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5488.9659257000003</v>
      </c>
      <c r="E438" s="6">
        <v>411.45097679999998</v>
      </c>
      <c r="F438" s="6">
        <v>93.026747370585497</v>
      </c>
      <c r="G438" s="6">
        <v>6.9732526294145201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640.4020739</v>
      </c>
      <c r="E439" s="6">
        <v>33.205131000000002</v>
      </c>
      <c r="F439" s="6">
        <v>95.070549905277602</v>
      </c>
      <c r="G439" s="6">
        <v>4.9294500947224096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7022.5785427000001</v>
      </c>
      <c r="E440" s="6">
        <v>365.08951389999999</v>
      </c>
      <c r="F440" s="6">
        <v>95.058122385806996</v>
      </c>
      <c r="G440" s="6">
        <v>4.9418776141929701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383.07689470000003</v>
      </c>
      <c r="E441" s="6">
        <v>6.3449176999999999</v>
      </c>
      <c r="F441" s="6">
        <v>98.370682509822402</v>
      </c>
      <c r="G441" s="6">
        <v>1.6293174901776499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3322.8631776000002</v>
      </c>
      <c r="E442" s="6">
        <v>62.6873571</v>
      </c>
      <c r="F442" s="6">
        <v>98.148385130941307</v>
      </c>
      <c r="G442" s="6">
        <v>1.85161486905865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78.085712999999998</v>
      </c>
      <c r="E443" s="6">
        <v>4.5267080000000002</v>
      </c>
      <c r="F443" s="6">
        <v>94.520547945205493</v>
      </c>
      <c r="G443" s="6">
        <v>5.4794520547945202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504.72794199999998</v>
      </c>
      <c r="E444" s="6">
        <v>37.345340999999998</v>
      </c>
      <c r="F444" s="6">
        <v>93.110647181628394</v>
      </c>
      <c r="G444" s="6">
        <v>6.8893528183716102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1118.1750062999999</v>
      </c>
      <c r="E445" s="6">
        <v>32.588009700000001</v>
      </c>
      <c r="F445" s="6">
        <v>97.1681389437354</v>
      </c>
      <c r="G445" s="6">
        <v>2.8318610562646001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5594.0276714000001</v>
      </c>
      <c r="E446" s="6">
        <v>164.7422</v>
      </c>
      <c r="F446" s="6">
        <v>97.139281414627007</v>
      </c>
      <c r="G446" s="6">
        <v>2.86071858537299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99.042634800000002</v>
      </c>
      <c r="E447" s="6">
        <v>29.5985902</v>
      </c>
      <c r="F447" s="6">
        <v>76.991364782168404</v>
      </c>
      <c r="G447" s="6">
        <v>23.0086352178316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511.51280860000003</v>
      </c>
      <c r="E448" s="6">
        <v>57.321366900000001</v>
      </c>
      <c r="F448" s="6">
        <v>89.923009311173203</v>
      </c>
      <c r="G448" s="6">
        <v>10.0769906888269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279.2972236</v>
      </c>
      <c r="E449" s="6">
        <v>25.2324278</v>
      </c>
      <c r="F449" s="6">
        <v>91.714295247113</v>
      </c>
      <c r="G449" s="6">
        <v>8.2857047528869998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1331.6452485</v>
      </c>
      <c r="E450" s="6">
        <v>34.945588999999998</v>
      </c>
      <c r="F450" s="6">
        <v>97.4428638008485</v>
      </c>
      <c r="G450" s="6">
        <v>2.5571361991514898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2545.3828079</v>
      </c>
      <c r="E452" s="6">
        <v>10.601391899999999</v>
      </c>
      <c r="F452" s="6">
        <v>99.585232494753697</v>
      </c>
      <c r="G452" s="6">
        <v>0.41476750524629702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483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971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484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709645.33794630005</v>
      </c>
      <c r="E17" s="6">
        <v>154594.52590030001</v>
      </c>
      <c r="F17" s="6">
        <v>82.1120811053284</v>
      </c>
      <c r="G17" s="6">
        <v>17.8879188946716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1877563.5590418</v>
      </c>
      <c r="E18" s="6">
        <v>68546.0898476</v>
      </c>
      <c r="F18" s="6">
        <v>96.477788911497498</v>
      </c>
      <c r="G18" s="6">
        <v>3.52221108850252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1866.875376</v>
      </c>
      <c r="E19" s="6">
        <v>1457.5220575999999</v>
      </c>
      <c r="F19" s="6">
        <v>56.156804752985103</v>
      </c>
      <c r="G19" s="6">
        <v>43.843195247014897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4085.2089959</v>
      </c>
      <c r="E20" s="6">
        <v>1815.2079065999999</v>
      </c>
      <c r="F20" s="6">
        <v>69.2359381278482</v>
      </c>
      <c r="G20" s="6">
        <v>30.7640618721518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707778.46257029998</v>
      </c>
      <c r="E21" s="6">
        <v>153137.00384270001</v>
      </c>
      <c r="F21" s="6">
        <v>82.212306571660903</v>
      </c>
      <c r="G21" s="6">
        <v>17.7876934283391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1873478.3500459001</v>
      </c>
      <c r="E22" s="6">
        <v>66730.881941</v>
      </c>
      <c r="F22" s="6">
        <v>96.560634758310897</v>
      </c>
      <c r="G22" s="6">
        <v>3.4393652416890799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485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709645.33794630005</v>
      </c>
      <c r="E33" s="6">
        <v>154594.52590030001</v>
      </c>
      <c r="F33" s="6">
        <v>82.1120811053284</v>
      </c>
      <c r="G33" s="6">
        <v>17.8879188946716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1877563.5590418</v>
      </c>
      <c r="E34" s="6">
        <v>68546.0898476</v>
      </c>
      <c r="F34" s="6">
        <v>96.477788911497498</v>
      </c>
      <c r="G34" s="6">
        <v>3.52221108850252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4489.0458607</v>
      </c>
      <c r="E35" s="6">
        <v>1164.3155881</v>
      </c>
      <c r="F35" s="6">
        <v>79.404897446506993</v>
      </c>
      <c r="G35" s="6">
        <v>20.595102553493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43335.726403699999</v>
      </c>
      <c r="E36" s="6">
        <v>4187.6574792000001</v>
      </c>
      <c r="F36" s="6">
        <v>91.188216963845406</v>
      </c>
      <c r="G36" s="6">
        <v>8.8117830361545799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932.58241810000004</v>
      </c>
      <c r="E37" s="6">
        <v>433.10125269999997</v>
      </c>
      <c r="F37" s="6">
        <v>68.286854272315097</v>
      </c>
      <c r="G37" s="6">
        <v>31.7131457276849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9017.9645156999995</v>
      </c>
      <c r="E38" s="6">
        <v>1689.9056407</v>
      </c>
      <c r="F38" s="6">
        <v>84.218097380551797</v>
      </c>
      <c r="G38" s="6">
        <v>15.7819026194482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3917.4242875999998</v>
      </c>
      <c r="E39" s="6">
        <v>1105.8454919000001</v>
      </c>
      <c r="F39" s="6">
        <v>77.985544467212094</v>
      </c>
      <c r="G39" s="6">
        <v>22.014455532787899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33370.785409399999</v>
      </c>
      <c r="E40" s="6">
        <v>1938.4376356</v>
      </c>
      <c r="F40" s="6">
        <v>94.510109630196197</v>
      </c>
      <c r="G40" s="6">
        <v>5.4898903698038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1754.8961603</v>
      </c>
      <c r="E41" s="6">
        <v>411.46152239999998</v>
      </c>
      <c r="F41" s="6">
        <v>81.006759609189601</v>
      </c>
      <c r="G41" s="6">
        <v>18.993240390810399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9360.2089132000001</v>
      </c>
      <c r="E42" s="6">
        <v>1717.511624</v>
      </c>
      <c r="F42" s="6">
        <v>84.495802920533706</v>
      </c>
      <c r="G42" s="6">
        <v>15.5041970794663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5886.7370901000004</v>
      </c>
      <c r="E43" s="6">
        <v>1764.4095402999999</v>
      </c>
      <c r="F43" s="6">
        <v>76.939279489304994</v>
      </c>
      <c r="G43" s="6">
        <v>23.060720510694999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40978.917077300001</v>
      </c>
      <c r="E44" s="6">
        <v>1969.4360185</v>
      </c>
      <c r="F44" s="6">
        <v>95.414408524333894</v>
      </c>
      <c r="G44" s="6">
        <v>4.5855914756661402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47679.633049999997</v>
      </c>
      <c r="E45" s="6">
        <v>14662.056584399999</v>
      </c>
      <c r="F45" s="6">
        <v>76.481136988129506</v>
      </c>
      <c r="G45" s="6">
        <v>23.518863011870501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175401.59799370001</v>
      </c>
      <c r="E46" s="6">
        <v>21209.888708300001</v>
      </c>
      <c r="F46" s="6">
        <v>89.2122840511107</v>
      </c>
      <c r="G46" s="6">
        <v>10.7877159488893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1042.929257</v>
      </c>
      <c r="E47" s="6">
        <v>201.3366838</v>
      </c>
      <c r="F47" s="6">
        <v>83.818838304731699</v>
      </c>
      <c r="G47" s="6">
        <v>16.181161695268401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8004.2377131000003</v>
      </c>
      <c r="E48" s="6">
        <v>515.66494439999997</v>
      </c>
      <c r="F48" s="6">
        <v>93.947525398707896</v>
      </c>
      <c r="G48" s="6">
        <v>6.0524746012921202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486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707778.46257029998</v>
      </c>
      <c r="E59" s="6">
        <v>153137.00384270001</v>
      </c>
      <c r="F59" s="6">
        <v>82.212306571660903</v>
      </c>
      <c r="G59" s="6">
        <v>17.7876934283391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1873478.3500459001</v>
      </c>
      <c r="E60" s="6">
        <v>66730.881941</v>
      </c>
      <c r="F60" s="6">
        <v>96.560634758310897</v>
      </c>
      <c r="G60" s="6">
        <v>3.4393652416890799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710.31929879999996</v>
      </c>
      <c r="E61" s="6">
        <v>77.529248499999994</v>
      </c>
      <c r="F61" s="6">
        <v>90.159371523156693</v>
      </c>
      <c r="G61" s="6">
        <v>9.8406284768432908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2595.3270296999999</v>
      </c>
      <c r="E62" s="6">
        <v>232.2287283</v>
      </c>
      <c r="F62" s="6">
        <v>91.786944337244094</v>
      </c>
      <c r="G62" s="6">
        <v>8.2130556627559201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2153.1938275000002</v>
      </c>
      <c r="E63" s="6">
        <v>629.07799039999998</v>
      </c>
      <c r="F63" s="6">
        <v>77.389772402798002</v>
      </c>
      <c r="G63" s="6">
        <v>22.610227597202002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19851.939738500001</v>
      </c>
      <c r="E64" s="6">
        <v>1211.6159528999999</v>
      </c>
      <c r="F64" s="6">
        <v>94.247809008833698</v>
      </c>
      <c r="G64" s="6">
        <v>5.7521909911662696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4038.0677952000001</v>
      </c>
      <c r="E65" s="6">
        <v>941.68644870000003</v>
      </c>
      <c r="F65" s="6">
        <v>81.089700363154904</v>
      </c>
      <c r="G65" s="6">
        <v>18.9102996368451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37149.348687199999</v>
      </c>
      <c r="E66" s="6">
        <v>2986.3671390999998</v>
      </c>
      <c r="F66" s="6">
        <v>92.559327577401504</v>
      </c>
      <c r="G66" s="6">
        <v>7.4406724225984897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698.35768240000004</v>
      </c>
      <c r="E67" s="6">
        <v>277.90417600000001</v>
      </c>
      <c r="F67" s="6">
        <v>71.533848873758302</v>
      </c>
      <c r="G67" s="6">
        <v>28.466151126241702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6521.7196554000002</v>
      </c>
      <c r="E68" s="6">
        <v>800.59996630000001</v>
      </c>
      <c r="F68" s="6">
        <v>89.066306748924404</v>
      </c>
      <c r="G68" s="6">
        <v>10.933693251075599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1514.1982819</v>
      </c>
      <c r="E69" s="6">
        <v>575.48995839999998</v>
      </c>
      <c r="F69" s="6">
        <v>72.460487296546106</v>
      </c>
      <c r="G69" s="6">
        <v>27.539512703453902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4582.7801479999998</v>
      </c>
      <c r="E70" s="6">
        <v>821.24522779999995</v>
      </c>
      <c r="F70" s="6">
        <v>84.803083429666103</v>
      </c>
      <c r="G70" s="6">
        <v>15.196916570333901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6916.2123184000002</v>
      </c>
      <c r="E71" s="6">
        <v>2458.1363809999998</v>
      </c>
      <c r="F71" s="6">
        <v>73.778056910158099</v>
      </c>
      <c r="G71" s="6">
        <v>26.221943089841901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36533.327046500002</v>
      </c>
      <c r="E72" s="6">
        <v>3201.0832197999998</v>
      </c>
      <c r="F72" s="6">
        <v>91.943800855866897</v>
      </c>
      <c r="G72" s="6">
        <v>8.0561991441331102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3871.0255305999999</v>
      </c>
      <c r="E73" s="6">
        <v>1069.6318279</v>
      </c>
      <c r="F73" s="6">
        <v>78.350414726498201</v>
      </c>
      <c r="G73" s="6">
        <v>21.649585273501799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33021.097216399998</v>
      </c>
      <c r="E74" s="6">
        <v>1746.0525456</v>
      </c>
      <c r="F74" s="6">
        <v>94.977866872744301</v>
      </c>
      <c r="G74" s="6">
        <v>5.0221331272556897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10330.2922337</v>
      </c>
      <c r="E75" s="6">
        <v>2400.0026621000002</v>
      </c>
      <c r="F75" s="6">
        <v>81.147312911880704</v>
      </c>
      <c r="G75" s="6">
        <v>18.8526870881193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39940.163213400003</v>
      </c>
      <c r="E76" s="6">
        <v>3749.2942032000001</v>
      </c>
      <c r="F76" s="6">
        <v>91.418309072944794</v>
      </c>
      <c r="G76" s="6">
        <v>8.5816909270551793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533.3632963</v>
      </c>
      <c r="E77" s="6">
        <v>80.503644600000001</v>
      </c>
      <c r="F77" s="6">
        <v>86.885815274239704</v>
      </c>
      <c r="G77" s="6">
        <v>13.1141847257603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3763.5108415</v>
      </c>
      <c r="E78" s="6">
        <v>371.56446039999997</v>
      </c>
      <c r="F78" s="6">
        <v>91.014324207608198</v>
      </c>
      <c r="G78" s="6">
        <v>8.98567579239179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885.47036579999997</v>
      </c>
      <c r="E79" s="6">
        <v>130.12430090000001</v>
      </c>
      <c r="F79" s="6">
        <v>87.187378472278098</v>
      </c>
      <c r="G79" s="6">
        <v>12.8126215277219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4991.6066381999999</v>
      </c>
      <c r="E80" s="6">
        <v>327.3440276</v>
      </c>
      <c r="F80" s="6">
        <v>93.845702880743602</v>
      </c>
      <c r="G80" s="6">
        <v>6.1542971192564302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7234.5452711999997</v>
      </c>
      <c r="E81" s="6">
        <v>2322.1481499000001</v>
      </c>
      <c r="F81" s="6">
        <v>75.701343052682006</v>
      </c>
      <c r="G81" s="6">
        <v>24.298656947318001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31275.403758299999</v>
      </c>
      <c r="E82" s="6">
        <v>3184.2730523999999</v>
      </c>
      <c r="F82" s="6">
        <v>90.759422759846501</v>
      </c>
      <c r="G82" s="6">
        <v>9.2405772401535096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5833.9790597000001</v>
      </c>
      <c r="E83" s="6">
        <v>1688.5263457000001</v>
      </c>
      <c r="F83" s="6">
        <v>77.553670556515698</v>
      </c>
      <c r="G83" s="6">
        <v>22.446329443484299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40695.790779100003</v>
      </c>
      <c r="E84" s="6">
        <v>1683.7281412</v>
      </c>
      <c r="F84" s="6">
        <v>96.027023939638198</v>
      </c>
      <c r="G84" s="6">
        <v>3.9729760603617601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1956.1800588000001</v>
      </c>
      <c r="E85" s="6">
        <v>287.05626869999998</v>
      </c>
      <c r="F85" s="6">
        <v>87.203476281970097</v>
      </c>
      <c r="G85" s="6">
        <v>12.796523718029899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6660.0655134999997</v>
      </c>
      <c r="E86" s="6">
        <v>423.54760049999999</v>
      </c>
      <c r="F86" s="6">
        <v>94.020740634988897</v>
      </c>
      <c r="G86" s="6">
        <v>5.9792593650111101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47505.280361600002</v>
      </c>
      <c r="E87" s="6">
        <v>14531.879621399999</v>
      </c>
      <c r="F87" s="6">
        <v>76.575524048196002</v>
      </c>
      <c r="G87" s="6">
        <v>23.424475951803998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174820.61972399999</v>
      </c>
      <c r="E88" s="6">
        <v>20424.276140499998</v>
      </c>
      <c r="F88" s="6">
        <v>89.5391497687732</v>
      </c>
      <c r="G88" s="6">
        <v>10.4608502312268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719.43490210000004</v>
      </c>
      <c r="E89" s="6">
        <v>106.6234632</v>
      </c>
      <c r="F89" s="6">
        <v>87.092502457586306</v>
      </c>
      <c r="G89" s="6">
        <v>12.907497542413701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5616.9410035000001</v>
      </c>
      <c r="E90" s="6">
        <v>346.97745420000001</v>
      </c>
      <c r="F90" s="6">
        <v>94.182055696083196</v>
      </c>
      <c r="G90" s="6">
        <v>5.8179443039168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521.25773570000001</v>
      </c>
      <c r="E91" s="6">
        <v>139.48396389999999</v>
      </c>
      <c r="F91" s="6">
        <v>78.889789461685098</v>
      </c>
      <c r="G91" s="6">
        <v>21.110210538314899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2299.7221825000001</v>
      </c>
      <c r="E92" s="6">
        <v>146.98688530000001</v>
      </c>
      <c r="F92" s="6">
        <v>93.992465747790504</v>
      </c>
      <c r="G92" s="6">
        <v>6.0075342522094699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333.93209999999999</v>
      </c>
      <c r="E93" s="6">
        <v>61.029215100000002</v>
      </c>
      <c r="F93" s="6">
        <v>84.5480524884955</v>
      </c>
      <c r="G93" s="6">
        <v>15.4519475115045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2253.8135917999998</v>
      </c>
      <c r="E94" s="6">
        <v>233.99381880000001</v>
      </c>
      <c r="F94" s="6">
        <v>90.594375681855297</v>
      </c>
      <c r="G94" s="6">
        <v>9.4056243181447208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425.59780699999999</v>
      </c>
      <c r="E95" s="6">
        <v>138.72680099999999</v>
      </c>
      <c r="F95" s="6">
        <v>75.417198003883598</v>
      </c>
      <c r="G95" s="6">
        <v>24.582801996116402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3079.0639820000001</v>
      </c>
      <c r="E96" s="6">
        <v>194.59081800000001</v>
      </c>
      <c r="F96" s="6">
        <v>94.055854086997797</v>
      </c>
      <c r="G96" s="6">
        <v>5.9441459130021901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628.78935249999995</v>
      </c>
      <c r="E97" s="6">
        <v>207.75056230000001</v>
      </c>
      <c r="F97" s="6">
        <v>75.165493167212603</v>
      </c>
      <c r="G97" s="6">
        <v>24.834506832787401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5850.0199597999999</v>
      </c>
      <c r="E98" s="6">
        <v>307.60326830000002</v>
      </c>
      <c r="F98" s="6">
        <v>95.004512992995899</v>
      </c>
      <c r="G98" s="6">
        <v>4.99548700700407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130.65209179999999</v>
      </c>
      <c r="E99" s="6">
        <v>31.707543999999999</v>
      </c>
      <c r="F99" s="6">
        <v>80.470796301207301</v>
      </c>
      <c r="G99" s="6">
        <v>19.529203698792699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371.71257309999999</v>
      </c>
      <c r="E100" s="6">
        <v>40.792256700000003</v>
      </c>
      <c r="F100" s="6">
        <v>90.111083858150707</v>
      </c>
      <c r="G100" s="6">
        <v>9.8889161418492595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4041.3448109999999</v>
      </c>
      <c r="E101" s="6">
        <v>503.27504449999998</v>
      </c>
      <c r="F101" s="6">
        <v>88.925915467034599</v>
      </c>
      <c r="G101" s="6">
        <v>11.074084532965401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36524.974343599999</v>
      </c>
      <c r="E102" s="6">
        <v>1611.9491949000001</v>
      </c>
      <c r="F102" s="6">
        <v>95.773258445263096</v>
      </c>
      <c r="G102" s="6">
        <v>4.2267415547368499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487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25510.1563647</v>
      </c>
      <c r="E113" s="6">
        <v>5172.8199463999999</v>
      </c>
      <c r="F113" s="6">
        <v>83.141075057543702</v>
      </c>
      <c r="G113" s="6">
        <v>16.858924942456301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195536.53648149999</v>
      </c>
      <c r="E114" s="6">
        <v>3869.2790479</v>
      </c>
      <c r="F114" s="6">
        <v>98.059595685498195</v>
      </c>
      <c r="G114" s="6">
        <v>1.9404043145018099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7415.5992108</v>
      </c>
      <c r="E115" s="6">
        <v>1543.344012</v>
      </c>
      <c r="F115" s="6">
        <v>82.773146635506293</v>
      </c>
      <c r="G115" s="6">
        <v>17.226853364493699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67316.842992899998</v>
      </c>
      <c r="E116" s="6">
        <v>1746.3691185</v>
      </c>
      <c r="F116" s="6">
        <v>97.471346806628304</v>
      </c>
      <c r="G116" s="6">
        <v>2.5286531933717198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12330.8731207</v>
      </c>
      <c r="E117" s="6">
        <v>3545.5311443000001</v>
      </c>
      <c r="F117" s="6">
        <v>77.667920990672798</v>
      </c>
      <c r="G117" s="6">
        <v>22.332079009327199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21714.9939276</v>
      </c>
      <c r="E118" s="6">
        <v>1472.9561263000001</v>
      </c>
      <c r="F118" s="6">
        <v>93.647751858719104</v>
      </c>
      <c r="G118" s="6">
        <v>6.35224814128087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46879.462549900003</v>
      </c>
      <c r="E119" s="6">
        <v>12560.6007892</v>
      </c>
      <c r="F119" s="6">
        <v>78.868459951761906</v>
      </c>
      <c r="G119" s="6">
        <v>21.131540048238101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73260.313983</v>
      </c>
      <c r="E120" s="6">
        <v>2970.7176377000001</v>
      </c>
      <c r="F120" s="6">
        <v>96.103007430777893</v>
      </c>
      <c r="G120" s="6">
        <v>3.8969925692220602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52500.0565327</v>
      </c>
      <c r="E121" s="6">
        <v>14243.9095932</v>
      </c>
      <c r="F121" s="6">
        <v>78.658880465192098</v>
      </c>
      <c r="G121" s="6">
        <v>21.341119534807898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57454.891774800002</v>
      </c>
      <c r="E122" s="6">
        <v>4490.0632446999998</v>
      </c>
      <c r="F122" s="6">
        <v>92.751527152959298</v>
      </c>
      <c r="G122" s="6">
        <v>7.2484728470406496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21281.775261499999</v>
      </c>
      <c r="E123" s="6">
        <v>5258.05908</v>
      </c>
      <c r="F123" s="6">
        <v>80.188048605193998</v>
      </c>
      <c r="G123" s="6">
        <v>19.811951394806002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41616.938436700002</v>
      </c>
      <c r="E124" s="6">
        <v>2275.0835216</v>
      </c>
      <c r="F124" s="6">
        <v>94.816635415517098</v>
      </c>
      <c r="G124" s="6">
        <v>5.1833645844829501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93608.571685000003</v>
      </c>
      <c r="E125" s="6">
        <v>20531.2577876</v>
      </c>
      <c r="F125" s="6">
        <v>82.0121881358438</v>
      </c>
      <c r="G125" s="6">
        <v>17.9878118641562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114225.08439410001</v>
      </c>
      <c r="E126" s="6">
        <v>5327.5917547999998</v>
      </c>
      <c r="F126" s="6">
        <v>95.543728566841395</v>
      </c>
      <c r="G126" s="6">
        <v>4.4562714331585598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102158.6199585</v>
      </c>
      <c r="E127" s="6">
        <v>17021.880306300001</v>
      </c>
      <c r="F127" s="6">
        <v>85.717562631067906</v>
      </c>
      <c r="G127" s="6">
        <v>14.282437368932101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238105.66394699999</v>
      </c>
      <c r="E128" s="6">
        <v>7797.6821142999997</v>
      </c>
      <c r="F128" s="6">
        <v>96.828964615895799</v>
      </c>
      <c r="G128" s="6">
        <v>3.1710353841041901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21806.602262500001</v>
      </c>
      <c r="E129" s="6">
        <v>4118.8544794999998</v>
      </c>
      <c r="F129" s="6">
        <v>84.112702350862193</v>
      </c>
      <c r="G129" s="6">
        <v>15.8872976491378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118248.45237670001</v>
      </c>
      <c r="E130" s="6">
        <v>2602.9915095000001</v>
      </c>
      <c r="F130" s="6">
        <v>97.846122954102995</v>
      </c>
      <c r="G130" s="6">
        <v>2.15387704589704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57474.886939099997</v>
      </c>
      <c r="E131" s="6">
        <v>9618.3395266999996</v>
      </c>
      <c r="F131" s="6">
        <v>85.664216742351996</v>
      </c>
      <c r="G131" s="6">
        <v>14.335783257648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223536.63478200001</v>
      </c>
      <c r="E132" s="6">
        <v>6643.5413903999997</v>
      </c>
      <c r="F132" s="6">
        <v>97.113764746871993</v>
      </c>
      <c r="G132" s="6">
        <v>2.88623525312802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81652.668093200002</v>
      </c>
      <c r="E133" s="6">
        <v>17273.536335000001</v>
      </c>
      <c r="F133" s="6">
        <v>82.538967875253903</v>
      </c>
      <c r="G133" s="6">
        <v>17.461032124746101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334978.37660929997</v>
      </c>
      <c r="E134" s="6">
        <v>12447.1985876</v>
      </c>
      <c r="F134" s="6">
        <v>96.417305035604898</v>
      </c>
      <c r="G134" s="6">
        <v>3.5826949643950901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8972.8272761000007</v>
      </c>
      <c r="E135" s="6">
        <v>1056.0743302000001</v>
      </c>
      <c r="F135" s="6">
        <v>89.469690982543995</v>
      </c>
      <c r="G135" s="6">
        <v>10.530309017456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45378.500574600002</v>
      </c>
      <c r="E136" s="6">
        <v>1030.1505775000001</v>
      </c>
      <c r="F136" s="6">
        <v>97.780261757395706</v>
      </c>
      <c r="G136" s="6">
        <v>2.2197382426043299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6602.6665311999996</v>
      </c>
      <c r="E137" s="6">
        <v>409.91580449999998</v>
      </c>
      <c r="F137" s="6">
        <v>94.154566964395102</v>
      </c>
      <c r="G137" s="6">
        <v>5.8454330356048798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69584.441352399997</v>
      </c>
      <c r="E138" s="6">
        <v>749.09579059999999</v>
      </c>
      <c r="F138" s="6">
        <v>98.934937981183893</v>
      </c>
      <c r="G138" s="6">
        <v>1.06506201881609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8880.5504356000001</v>
      </c>
      <c r="E139" s="6">
        <v>2658.7812227999998</v>
      </c>
      <c r="F139" s="6">
        <v>76.958966935796894</v>
      </c>
      <c r="G139" s="6">
        <v>23.041033064203098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20126.4116039</v>
      </c>
      <c r="E140" s="6">
        <v>1470.851375</v>
      </c>
      <c r="F140" s="6">
        <v>93.189639925961998</v>
      </c>
      <c r="G140" s="6">
        <v>6.8103600740380204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4819.5993130999996</v>
      </c>
      <c r="E141" s="6">
        <v>1219.2890185000001</v>
      </c>
      <c r="F141" s="6">
        <v>79.809379615122793</v>
      </c>
      <c r="G141" s="6">
        <v>20.190620384877199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21273.690891099999</v>
      </c>
      <c r="E142" s="6">
        <v>905.0717813</v>
      </c>
      <c r="F142" s="6">
        <v>95.919196238903396</v>
      </c>
      <c r="G142" s="6">
        <v>4.0808037610966501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20390.523873900001</v>
      </c>
      <c r="E143" s="6">
        <v>2158.2455160999998</v>
      </c>
      <c r="F143" s="6">
        <v>90.428544109120494</v>
      </c>
      <c r="G143" s="6">
        <v>9.57145589087955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64983.504026299997</v>
      </c>
      <c r="E144" s="6">
        <v>2405.9635174999999</v>
      </c>
      <c r="F144" s="6">
        <v>96.429763277271405</v>
      </c>
      <c r="G144" s="6">
        <v>3.5702367227285698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1949.4622357000001</v>
      </c>
      <c r="E145" s="6">
        <v>373.06060930000001</v>
      </c>
      <c r="F145" s="6">
        <v>83.937268470657401</v>
      </c>
      <c r="G145" s="6">
        <v>16.062731529342599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5046.4647985000001</v>
      </c>
      <c r="E146" s="6">
        <v>234.2075705</v>
      </c>
      <c r="F146" s="6">
        <v>95.564815346717793</v>
      </c>
      <c r="G146" s="6">
        <v>4.4351846532821702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51370.524790399999</v>
      </c>
      <c r="E147" s="6">
        <v>10840.388972000001</v>
      </c>
      <c r="F147" s="6">
        <v>82.574779381311899</v>
      </c>
      <c r="G147" s="6">
        <v>17.425220618688101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70752.677706500006</v>
      </c>
      <c r="E148" s="6">
        <v>3723.7629759000001</v>
      </c>
      <c r="F148" s="6">
        <v>95.000079297855095</v>
      </c>
      <c r="G148" s="6">
        <v>4.9999207021449203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83733.124003699995</v>
      </c>
      <c r="E149" s="6">
        <v>24848.071467099999</v>
      </c>
      <c r="F149" s="6">
        <v>77.115677019984304</v>
      </c>
      <c r="G149" s="6">
        <v>22.8843229800157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93964.761753300001</v>
      </c>
      <c r="E150" s="6">
        <v>6156.1285236000003</v>
      </c>
      <c r="F150" s="6">
        <v>93.851304651232894</v>
      </c>
      <c r="G150" s="6">
        <v>6.1486953487671396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306.787508</v>
      </c>
      <c r="E151" s="6">
        <v>142.56595960000001</v>
      </c>
      <c r="F151" s="6">
        <v>68.273092369477894</v>
      </c>
      <c r="G151" s="6">
        <v>31.726907630522099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458.3766296</v>
      </c>
      <c r="E152" s="6">
        <v>227.3836824</v>
      </c>
      <c r="F152" s="6">
        <v>66.842105263157904</v>
      </c>
      <c r="G152" s="6">
        <v>33.157894736842103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488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25495.9835251</v>
      </c>
      <c r="E163" s="6">
        <v>5149.5092465999996</v>
      </c>
      <c r="F163" s="6">
        <v>83.196520007159506</v>
      </c>
      <c r="G163" s="6">
        <v>16.803479992840501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195493.91782500001</v>
      </c>
      <c r="E164" s="6">
        <v>3791.0972904999999</v>
      </c>
      <c r="F164" s="6">
        <v>98.097650599417705</v>
      </c>
      <c r="G164" s="6">
        <v>1.9023494005822701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7403.7097633000003</v>
      </c>
      <c r="E165" s="6">
        <v>1470.3088345000001</v>
      </c>
      <c r="F165" s="6">
        <v>83.431307718190794</v>
      </c>
      <c r="G165" s="6">
        <v>16.568692281809199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67255.697262899994</v>
      </c>
      <c r="E166" s="6">
        <v>1522.1681085</v>
      </c>
      <c r="F166" s="6">
        <v>97.786834324851</v>
      </c>
      <c r="G166" s="6">
        <v>2.2131656751489799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12307.810008500001</v>
      </c>
      <c r="E167" s="6">
        <v>3473.2704732000002</v>
      </c>
      <c r="F167" s="6">
        <v>77.990920981439402</v>
      </c>
      <c r="G167" s="6">
        <v>22.009079018560598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21683.8413296</v>
      </c>
      <c r="E168" s="6">
        <v>1263.6739250999999</v>
      </c>
      <c r="F168" s="6">
        <v>94.493199324309501</v>
      </c>
      <c r="G168" s="6">
        <v>5.5068006756905001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46874.7064522</v>
      </c>
      <c r="E169" s="6">
        <v>12554.2593256</v>
      </c>
      <c r="F169" s="6">
        <v>78.875184581640994</v>
      </c>
      <c r="G169" s="6">
        <v>21.124815418358999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73258.728617100001</v>
      </c>
      <c r="E170" s="6">
        <v>2965.9615399999998</v>
      </c>
      <c r="F170" s="6">
        <v>96.108922799309397</v>
      </c>
      <c r="G170" s="6">
        <v>3.8910772006906398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51778.494323899999</v>
      </c>
      <c r="E171" s="6">
        <v>13589.262739899999</v>
      </c>
      <c r="F171" s="6">
        <v>79.211061614617293</v>
      </c>
      <c r="G171" s="6">
        <v>20.7889383853827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56297.207403300003</v>
      </c>
      <c r="E172" s="6">
        <v>4095.1463294999999</v>
      </c>
      <c r="F172" s="6">
        <v>93.219097987770795</v>
      </c>
      <c r="G172" s="6">
        <v>6.7809020122291797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21281.775261499999</v>
      </c>
      <c r="E173" s="6">
        <v>5258.05908</v>
      </c>
      <c r="F173" s="6">
        <v>80.188048605193998</v>
      </c>
      <c r="G173" s="6">
        <v>19.811951394806002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41616.938436700002</v>
      </c>
      <c r="E174" s="6">
        <v>2275.0835216</v>
      </c>
      <c r="F174" s="6">
        <v>94.816635415517098</v>
      </c>
      <c r="G174" s="6">
        <v>5.1833645844829501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93608.571685000003</v>
      </c>
      <c r="E175" s="6">
        <v>20531.2577876</v>
      </c>
      <c r="F175" s="6">
        <v>82.0121881358438</v>
      </c>
      <c r="G175" s="6">
        <v>17.9878118641562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114225.08439410001</v>
      </c>
      <c r="E176" s="6">
        <v>5327.5917547999998</v>
      </c>
      <c r="F176" s="6">
        <v>95.543728566841395</v>
      </c>
      <c r="G176" s="6">
        <v>4.4562714331585598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102158.6199585</v>
      </c>
      <c r="E177" s="6">
        <v>17021.880306300001</v>
      </c>
      <c r="F177" s="6">
        <v>85.717562631067906</v>
      </c>
      <c r="G177" s="6">
        <v>14.282437368932101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238105.66394699999</v>
      </c>
      <c r="E178" s="6">
        <v>7797.6821142999997</v>
      </c>
      <c r="F178" s="6">
        <v>96.828964615895799</v>
      </c>
      <c r="G178" s="6">
        <v>3.1710353841041901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21806.602262500001</v>
      </c>
      <c r="E179" s="6">
        <v>4118.8544794999998</v>
      </c>
      <c r="F179" s="6">
        <v>84.112702350862193</v>
      </c>
      <c r="G179" s="6">
        <v>15.8872976491378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118248.45237670001</v>
      </c>
      <c r="E180" s="6">
        <v>2602.9915095000001</v>
      </c>
      <c r="F180" s="6">
        <v>97.846122954102995</v>
      </c>
      <c r="G180" s="6">
        <v>2.15387704589704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57474.886939099997</v>
      </c>
      <c r="E181" s="6">
        <v>9618.3395266999996</v>
      </c>
      <c r="F181" s="6">
        <v>85.664216742351996</v>
      </c>
      <c r="G181" s="6">
        <v>14.335783257648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223536.63478200001</v>
      </c>
      <c r="E182" s="6">
        <v>6643.5413903999997</v>
      </c>
      <c r="F182" s="6">
        <v>97.113764746871993</v>
      </c>
      <c r="G182" s="6">
        <v>2.88623525312802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81551.948607900005</v>
      </c>
      <c r="E183" s="6">
        <v>17225.124502999999</v>
      </c>
      <c r="F183" s="6">
        <v>82.561616820068295</v>
      </c>
      <c r="G183" s="6">
        <v>17.438383179931702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334118.90679640003</v>
      </c>
      <c r="E184" s="6">
        <v>12208.039498100001</v>
      </c>
      <c r="F184" s="6">
        <v>96.474995772428599</v>
      </c>
      <c r="G184" s="6">
        <v>3.52500422757138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8972.8272761000007</v>
      </c>
      <c r="E185" s="6">
        <v>1056.0743302000001</v>
      </c>
      <c r="F185" s="6">
        <v>89.469690982543995</v>
      </c>
      <c r="G185" s="6">
        <v>10.530309017456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45378.500574600002</v>
      </c>
      <c r="E186" s="6">
        <v>1030.1505775000001</v>
      </c>
      <c r="F186" s="6">
        <v>97.780261757395706</v>
      </c>
      <c r="G186" s="6">
        <v>2.2197382426043299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6602.6665311999996</v>
      </c>
      <c r="E187" s="6">
        <v>409.91580449999998</v>
      </c>
      <c r="F187" s="6">
        <v>94.154566964395102</v>
      </c>
      <c r="G187" s="6">
        <v>5.8454330356048798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69584.441352399997</v>
      </c>
      <c r="E188" s="6">
        <v>749.09579059999999</v>
      </c>
      <c r="F188" s="6">
        <v>98.934937981183893</v>
      </c>
      <c r="G188" s="6">
        <v>1.06506201881609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8880.5504356000001</v>
      </c>
      <c r="E189" s="6">
        <v>2658.7812227999998</v>
      </c>
      <c r="F189" s="6">
        <v>76.958966935796894</v>
      </c>
      <c r="G189" s="6">
        <v>23.041033064203098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20126.4116039</v>
      </c>
      <c r="E190" s="6">
        <v>1470.851375</v>
      </c>
      <c r="F190" s="6">
        <v>93.189639925961998</v>
      </c>
      <c r="G190" s="6">
        <v>6.8103600740380204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4819.5993130999996</v>
      </c>
      <c r="E191" s="6">
        <v>1219.2890185000001</v>
      </c>
      <c r="F191" s="6">
        <v>79.809379615122793</v>
      </c>
      <c r="G191" s="6">
        <v>20.190620384877199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21273.690891099999</v>
      </c>
      <c r="E192" s="6">
        <v>905.0717813</v>
      </c>
      <c r="F192" s="6">
        <v>95.919196238903396</v>
      </c>
      <c r="G192" s="6">
        <v>4.0808037610966501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20390.523873900001</v>
      </c>
      <c r="E193" s="6">
        <v>2158.2455160999998</v>
      </c>
      <c r="F193" s="6">
        <v>90.428544109120494</v>
      </c>
      <c r="G193" s="6">
        <v>9.57145589087955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64983.504026299997</v>
      </c>
      <c r="E194" s="6">
        <v>2405.9635174999999</v>
      </c>
      <c r="F194" s="6">
        <v>96.429763277271405</v>
      </c>
      <c r="G194" s="6">
        <v>3.5702367227285698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1949.4622357000001</v>
      </c>
      <c r="E195" s="6">
        <v>373.06060930000001</v>
      </c>
      <c r="F195" s="6">
        <v>83.937268470657401</v>
      </c>
      <c r="G195" s="6">
        <v>16.062731529342599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5046.4647985000001</v>
      </c>
      <c r="E196" s="6">
        <v>234.2075705</v>
      </c>
      <c r="F196" s="6">
        <v>95.564815346717793</v>
      </c>
      <c r="G196" s="6">
        <v>4.4351846532821702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51370.524790399999</v>
      </c>
      <c r="E197" s="6">
        <v>10840.388972000001</v>
      </c>
      <c r="F197" s="6">
        <v>82.574779381311899</v>
      </c>
      <c r="G197" s="6">
        <v>17.425220618688101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70752.677706500006</v>
      </c>
      <c r="E198" s="6">
        <v>3723.7629759000001</v>
      </c>
      <c r="F198" s="6">
        <v>95.000079297855095</v>
      </c>
      <c r="G198" s="6">
        <v>4.9999207021449203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83049.199326799993</v>
      </c>
      <c r="E199" s="6">
        <v>24411.122066399999</v>
      </c>
      <c r="F199" s="6">
        <v>77.283594772549506</v>
      </c>
      <c r="G199" s="6">
        <v>22.716405227450501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92491.585921799997</v>
      </c>
      <c r="E200" s="6">
        <v>5718.8013704000005</v>
      </c>
      <c r="F200" s="6">
        <v>94.176989289956495</v>
      </c>
      <c r="G200" s="6">
        <v>5.8230107100434898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489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7881.2436238</v>
      </c>
      <c r="E211" s="6">
        <v>2412.7014281000002</v>
      </c>
      <c r="F211" s="6">
        <v>76.561936012523404</v>
      </c>
      <c r="G211" s="6">
        <v>23.4380639874766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33999.286200399998</v>
      </c>
      <c r="E212" s="6">
        <v>966.34537809999995</v>
      </c>
      <c r="F212" s="6">
        <v>97.236299376058795</v>
      </c>
      <c r="G212" s="6">
        <v>2.7637006239412401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7743.3540156999998</v>
      </c>
      <c r="E213" s="6">
        <v>1900.4458451</v>
      </c>
      <c r="F213" s="6">
        <v>80.293599281078897</v>
      </c>
      <c r="G213" s="6">
        <v>19.706400718921099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14984.7524276</v>
      </c>
      <c r="E214" s="6">
        <v>885.42937989999996</v>
      </c>
      <c r="F214" s="6">
        <v>94.4207987618544</v>
      </c>
      <c r="G214" s="6">
        <v>5.5792012381456102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2229.1808713</v>
      </c>
      <c r="E215" s="6">
        <v>459.7031872</v>
      </c>
      <c r="F215" s="6">
        <v>82.903569763567802</v>
      </c>
      <c r="G215" s="6">
        <v>17.096430236432202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19614.873707399998</v>
      </c>
      <c r="E216" s="6">
        <v>653.88806729999999</v>
      </c>
      <c r="F216" s="6">
        <v>96.7739121187156</v>
      </c>
      <c r="G216" s="6">
        <v>3.2260878812843901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3224.8129693000001</v>
      </c>
      <c r="E217" s="6">
        <v>40.244548700000003</v>
      </c>
      <c r="F217" s="6">
        <v>98.767416853206001</v>
      </c>
      <c r="G217" s="6">
        <v>1.23258314679405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57234.423004199998</v>
      </c>
      <c r="E218" s="6">
        <v>184.14489230000001</v>
      </c>
      <c r="F218" s="6">
        <v>99.679293825941599</v>
      </c>
      <c r="G218" s="6">
        <v>0.320706174058418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1368.1102085</v>
      </c>
      <c r="E219" s="6">
        <v>248.84183530000001</v>
      </c>
      <c r="F219" s="6">
        <v>84.610438123124794</v>
      </c>
      <c r="G219" s="6">
        <v>15.3895618768753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16710.773561000002</v>
      </c>
      <c r="E220" s="6">
        <v>267.18596680000002</v>
      </c>
      <c r="F220" s="6">
        <v>98.426277513722994</v>
      </c>
      <c r="G220" s="6">
        <v>1.57372248627702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2786.6556240999998</v>
      </c>
      <c r="E221" s="6">
        <v>212.60547410000001</v>
      </c>
      <c r="F221" s="6">
        <v>92.911404938116405</v>
      </c>
      <c r="G221" s="6">
        <v>7.08859506188357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33132.872338200003</v>
      </c>
      <c r="E222" s="6">
        <v>929.58067549999998</v>
      </c>
      <c r="F222" s="6">
        <v>97.270952050558094</v>
      </c>
      <c r="G222" s="6">
        <v>2.72904794944193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2908.7055231999998</v>
      </c>
      <c r="E223" s="6">
        <v>364.43369200000001</v>
      </c>
      <c r="F223" s="6">
        <v>88.865927538076605</v>
      </c>
      <c r="G223" s="6">
        <v>11.134072461923401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37831.885568199999</v>
      </c>
      <c r="E224" s="6">
        <v>471.74735629999998</v>
      </c>
      <c r="F224" s="6">
        <v>98.768400487677397</v>
      </c>
      <c r="G224" s="6">
        <v>1.23159951232265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1018.9972209</v>
      </c>
      <c r="E225" s="6">
        <v>16.775676600000001</v>
      </c>
      <c r="F225" s="6">
        <v>98.380371156602905</v>
      </c>
      <c r="G225" s="6">
        <v>1.61962884339711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18132.145056099998</v>
      </c>
      <c r="E226" s="6">
        <v>119.2430615</v>
      </c>
      <c r="F226" s="6">
        <v>99.346663055260905</v>
      </c>
      <c r="G226" s="6">
        <v>0.65333694473908399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1570.7502838</v>
      </c>
      <c r="E227" s="6">
        <v>87.855683999999997</v>
      </c>
      <c r="F227" s="6">
        <v>94.703040643430597</v>
      </c>
      <c r="G227" s="6">
        <v>5.2969593565693698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9864.6911313000001</v>
      </c>
      <c r="E228" s="6">
        <v>142.6647907</v>
      </c>
      <c r="F228" s="6">
        <v>98.5744007526866</v>
      </c>
      <c r="G228" s="6">
        <v>1.4255992473133501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2224.6840797999998</v>
      </c>
      <c r="E229" s="6">
        <v>100.3398505</v>
      </c>
      <c r="F229" s="6">
        <v>95.684351924625005</v>
      </c>
      <c r="G229" s="6">
        <v>4.3156480753749902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19480.669976900001</v>
      </c>
      <c r="E230" s="6">
        <v>443.58632249999999</v>
      </c>
      <c r="F230" s="6">
        <v>97.773636737882399</v>
      </c>
      <c r="G230" s="6">
        <v>2.2263632621176299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2184.0237978999999</v>
      </c>
      <c r="E231" s="6">
        <v>384.67928010000003</v>
      </c>
      <c r="F231" s="6">
        <v>85.024377344558104</v>
      </c>
      <c r="G231" s="6">
        <v>14.9756226554418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28084.717096</v>
      </c>
      <c r="E232" s="6">
        <v>628.63176039999996</v>
      </c>
      <c r="F232" s="6">
        <v>97.810663731549099</v>
      </c>
      <c r="G232" s="6">
        <v>2.1893362684509099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1040.7053464999999</v>
      </c>
      <c r="E233" s="6">
        <v>61.290526800000002</v>
      </c>
      <c r="F233" s="6">
        <v>94.438225379514193</v>
      </c>
      <c r="G233" s="6">
        <v>5.5617746204857799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15953.530085</v>
      </c>
      <c r="E234" s="6">
        <v>293.16585980000002</v>
      </c>
      <c r="F234" s="6">
        <v>98.195535505828005</v>
      </c>
      <c r="G234" s="6">
        <v>1.80446449417201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7638.5642105999996</v>
      </c>
      <c r="E235" s="6">
        <v>1690.271174</v>
      </c>
      <c r="F235" s="6">
        <v>81.881219848832501</v>
      </c>
      <c r="G235" s="6">
        <v>18.118780151167599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27110.101094400001</v>
      </c>
      <c r="E236" s="6">
        <v>760.40288239999995</v>
      </c>
      <c r="F236" s="6">
        <v>97.271657222155099</v>
      </c>
      <c r="G236" s="6">
        <v>2.7283427778449001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10097.529980699999</v>
      </c>
      <c r="E237" s="6">
        <v>1953.7001161999999</v>
      </c>
      <c r="F237" s="6">
        <v>83.788375954230901</v>
      </c>
      <c r="G237" s="6">
        <v>16.211624045769099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50518.044915799997</v>
      </c>
      <c r="E238" s="6">
        <v>1344.4291237</v>
      </c>
      <c r="F238" s="6">
        <v>97.407703453028404</v>
      </c>
      <c r="G238" s="6">
        <v>2.5922965469716002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27886.975061900001</v>
      </c>
      <c r="E239" s="6">
        <v>6516.6271640000004</v>
      </c>
      <c r="F239" s="6">
        <v>81.058299880312802</v>
      </c>
      <c r="G239" s="6">
        <v>18.941700119687201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61549.964619699997</v>
      </c>
      <c r="E240" s="6">
        <v>3817.1720178</v>
      </c>
      <c r="F240" s="6">
        <v>94.160411157416107</v>
      </c>
      <c r="G240" s="6">
        <v>5.8395888425838596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8844.3459898000001</v>
      </c>
      <c r="E241" s="6">
        <v>1318.2558879000001</v>
      </c>
      <c r="F241" s="6">
        <v>87.0283623843154</v>
      </c>
      <c r="G241" s="6">
        <v>12.9716376156846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29660.5221767</v>
      </c>
      <c r="E242" s="6">
        <v>985.66285849999997</v>
      </c>
      <c r="F242" s="6">
        <v>96.7837339056464</v>
      </c>
      <c r="G242" s="6">
        <v>3.2162660943535899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8538.8677993000001</v>
      </c>
      <c r="E243" s="6">
        <v>797.68891959999996</v>
      </c>
      <c r="F243" s="6">
        <v>91.456283685555704</v>
      </c>
      <c r="G243" s="6">
        <v>8.5437163144442501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36621.949325100002</v>
      </c>
      <c r="E244" s="6">
        <v>1107.8380463000001</v>
      </c>
      <c r="F244" s="6">
        <v>97.063757514997903</v>
      </c>
      <c r="G244" s="6">
        <v>2.9362424850020901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13688.742667799999</v>
      </c>
      <c r="E245" s="6">
        <v>3347.6061346000001</v>
      </c>
      <c r="F245" s="6">
        <v>80.350213690574293</v>
      </c>
      <c r="G245" s="6">
        <v>19.6497863094257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15975.1290395</v>
      </c>
      <c r="E246" s="6">
        <v>626.38574300000005</v>
      </c>
      <c r="F246" s="6">
        <v>96.226936209096493</v>
      </c>
      <c r="G246" s="6">
        <v>3.7730637909035001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3456.1162571</v>
      </c>
      <c r="E247" s="6">
        <v>649.84111789999997</v>
      </c>
      <c r="F247" s="6">
        <v>84.173213247251496</v>
      </c>
      <c r="G247" s="6">
        <v>15.8267867527485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11354.045572499999</v>
      </c>
      <c r="E248" s="6">
        <v>237.95702159999999</v>
      </c>
      <c r="F248" s="6">
        <v>97.947231121902007</v>
      </c>
      <c r="G248" s="6">
        <v>2.05276887809802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8848.3695967999993</v>
      </c>
      <c r="E249" s="6">
        <v>1994.9762203</v>
      </c>
      <c r="F249" s="6">
        <v>81.601839008455201</v>
      </c>
      <c r="G249" s="6">
        <v>18.398160991544799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15402.2847951</v>
      </c>
      <c r="E250" s="6">
        <v>662.13395790000004</v>
      </c>
      <c r="F250" s="6">
        <v>95.878257607195707</v>
      </c>
      <c r="G250" s="6">
        <v>4.1217423928042702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1876.4916174</v>
      </c>
      <c r="E251" s="6">
        <v>351.79619750000001</v>
      </c>
      <c r="F251" s="6">
        <v>84.212264001641699</v>
      </c>
      <c r="G251" s="6">
        <v>15.7877359983584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6902.5367372999999</v>
      </c>
      <c r="E252" s="6">
        <v>254.87236820000001</v>
      </c>
      <c r="F252" s="6">
        <v>96.439041496116999</v>
      </c>
      <c r="G252" s="6">
        <v>3.56095850388302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5098.0864571000002</v>
      </c>
      <c r="E253" s="6">
        <v>592.30620009999996</v>
      </c>
      <c r="F253" s="6">
        <v>89.591119000363506</v>
      </c>
      <c r="G253" s="6">
        <v>10.4088809996365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12477.9975622</v>
      </c>
      <c r="E254" s="6">
        <v>334.7447689</v>
      </c>
      <c r="F254" s="6">
        <v>97.387407314923607</v>
      </c>
      <c r="G254" s="6">
        <v>2.6125926850763501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4888.0443198000003</v>
      </c>
      <c r="E255" s="6">
        <v>915.1822889</v>
      </c>
      <c r="F255" s="6">
        <v>84.229768185719493</v>
      </c>
      <c r="G255" s="6">
        <v>15.7702318142805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10861.886062400001</v>
      </c>
      <c r="E256" s="6">
        <v>1053.6608767</v>
      </c>
      <c r="F256" s="6">
        <v>91.157259653415593</v>
      </c>
      <c r="G256" s="6">
        <v>8.8427403465844208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2943.1076957</v>
      </c>
      <c r="E257" s="6">
        <v>867.49282100000005</v>
      </c>
      <c r="F257" s="6">
        <v>77.234747720255598</v>
      </c>
      <c r="G257" s="6">
        <v>22.765252279744399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14371.1541538</v>
      </c>
      <c r="E258" s="6">
        <v>650.19941310000002</v>
      </c>
      <c r="F258" s="6">
        <v>95.671499174796494</v>
      </c>
      <c r="G258" s="6">
        <v>4.3285008252034904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11390.9647403</v>
      </c>
      <c r="E259" s="6">
        <v>2875.6184990000002</v>
      </c>
      <c r="F259" s="6">
        <v>79.843677699376798</v>
      </c>
      <c r="G259" s="6">
        <v>20.156322300623199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19606.420042000002</v>
      </c>
      <c r="E260" s="6">
        <v>817.21441059999995</v>
      </c>
      <c r="F260" s="6">
        <v>95.998682739369301</v>
      </c>
      <c r="G260" s="6">
        <v>4.0013172606306897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9211.5871236000003</v>
      </c>
      <c r="E261" s="6">
        <v>507.94877650000001</v>
      </c>
      <c r="F261" s="6">
        <v>94.773940014000303</v>
      </c>
      <c r="G261" s="6">
        <v>5.2260599859996804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26648.455550899998</v>
      </c>
      <c r="E262" s="6">
        <v>701.26125049999996</v>
      </c>
      <c r="F262" s="6">
        <v>97.435946940174205</v>
      </c>
      <c r="G262" s="6">
        <v>2.56405305982585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4182.4223681000003</v>
      </c>
      <c r="E263" s="6">
        <v>342.80023770000003</v>
      </c>
      <c r="F263" s="6">
        <v>92.424676804614407</v>
      </c>
      <c r="G263" s="6">
        <v>7.5753231953856002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15774.714305699999</v>
      </c>
      <c r="E264" s="6">
        <v>510.63126510000001</v>
      </c>
      <c r="F264" s="6">
        <v>96.864473873888301</v>
      </c>
      <c r="G264" s="6">
        <v>3.13552612611165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15180.5604203</v>
      </c>
      <c r="E265" s="6">
        <v>3098.5714420999998</v>
      </c>
      <c r="F265" s="6">
        <v>83.048585318902695</v>
      </c>
      <c r="G265" s="6">
        <v>16.951414681097301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35269.992122900003</v>
      </c>
      <c r="E266" s="6">
        <v>1932.3642089</v>
      </c>
      <c r="F266" s="6">
        <v>94.805801568950002</v>
      </c>
      <c r="G266" s="6">
        <v>5.1941984310500402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4815.1477279000001</v>
      </c>
      <c r="E267" s="6">
        <v>949.72289699999999</v>
      </c>
      <c r="F267" s="6">
        <v>83.525685851510801</v>
      </c>
      <c r="G267" s="6">
        <v>16.474314148489199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18390.1837552</v>
      </c>
      <c r="E268" s="6">
        <v>1073.7002368000001</v>
      </c>
      <c r="F268" s="6">
        <v>94.483628050592003</v>
      </c>
      <c r="G268" s="6">
        <v>5.5163719494079899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4684.6437913999998</v>
      </c>
      <c r="E269" s="6">
        <v>401.03992870000002</v>
      </c>
      <c r="F269" s="6">
        <v>92.114336030866795</v>
      </c>
      <c r="G269" s="6">
        <v>7.8856639691332298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25513.3893565</v>
      </c>
      <c r="E270" s="6">
        <v>398.80802729999999</v>
      </c>
      <c r="F270" s="6">
        <v>98.460925480795694</v>
      </c>
      <c r="G270" s="6">
        <v>1.53907451920434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7397.4830276000002</v>
      </c>
      <c r="E271" s="6">
        <v>1734.1514534</v>
      </c>
      <c r="F271" s="6">
        <v>81.009407932301599</v>
      </c>
      <c r="G271" s="6">
        <v>18.990592067698401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20872.171416500001</v>
      </c>
      <c r="E272" s="6">
        <v>886.80684980000001</v>
      </c>
      <c r="F272" s="6">
        <v>95.924409506059007</v>
      </c>
      <c r="G272" s="6">
        <v>4.0755904939409504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6717.4184986</v>
      </c>
      <c r="E273" s="6">
        <v>788.18516079999995</v>
      </c>
      <c r="F273" s="6">
        <v>89.498710609200899</v>
      </c>
      <c r="G273" s="6">
        <v>10.5012893907991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25554.7944751</v>
      </c>
      <c r="E274" s="6">
        <v>835.54932220000001</v>
      </c>
      <c r="F274" s="6">
        <v>96.833882390401101</v>
      </c>
      <c r="G274" s="6">
        <v>3.1661176095988801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13519.841607300001</v>
      </c>
      <c r="E275" s="6">
        <v>1890.7114012</v>
      </c>
      <c r="F275" s="6">
        <v>87.731060655920999</v>
      </c>
      <c r="G275" s="6">
        <v>12.268939344079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31356.126232099999</v>
      </c>
      <c r="E276" s="6">
        <v>1365.5546606</v>
      </c>
      <c r="F276" s="6">
        <v>95.826758823674496</v>
      </c>
      <c r="G276" s="6">
        <v>4.1732411763255302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3096.0433810999998</v>
      </c>
      <c r="E277" s="6">
        <v>724.38517179999997</v>
      </c>
      <c r="F277" s="6">
        <v>81.039164539534795</v>
      </c>
      <c r="G277" s="6">
        <v>18.960835460465201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7299.7154137999996</v>
      </c>
      <c r="E278" s="6">
        <v>371.55039950000003</v>
      </c>
      <c r="F278" s="6">
        <v>95.156595944624598</v>
      </c>
      <c r="G278" s="6">
        <v>4.8434040553754096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11344.521240800001</v>
      </c>
      <c r="E279" s="6">
        <v>3757.6108189000001</v>
      </c>
      <c r="F279" s="6">
        <v>75.118673283706897</v>
      </c>
      <c r="G279" s="6">
        <v>24.881326716293099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17044.141333299998</v>
      </c>
      <c r="E280" s="6">
        <v>870.03475309999999</v>
      </c>
      <c r="F280" s="6">
        <v>95.143316952430098</v>
      </c>
      <c r="G280" s="6">
        <v>4.8566830475698399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9536.9566897000004</v>
      </c>
      <c r="E281" s="6">
        <v>2804.2250339000002</v>
      </c>
      <c r="F281" s="6">
        <v>77.277499864235097</v>
      </c>
      <c r="G281" s="6">
        <v>22.7225001357649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13483.1278767</v>
      </c>
      <c r="E282" s="6">
        <v>569.45006439999997</v>
      </c>
      <c r="F282" s="6">
        <v>95.947718156862095</v>
      </c>
      <c r="G282" s="6">
        <v>4.0522818431379202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3397.4723346000001</v>
      </c>
      <c r="E283" s="6">
        <v>1238.0499308999999</v>
      </c>
      <c r="F283" s="6">
        <v>73.292115537569103</v>
      </c>
      <c r="G283" s="6">
        <v>26.707884462430901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1853.6745203999999</v>
      </c>
      <c r="E284" s="6">
        <v>273.03786780000001</v>
      </c>
      <c r="F284" s="6">
        <v>87.161504803614093</v>
      </c>
      <c r="G284" s="6">
        <v>12.8384951963859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8336.6947137000006</v>
      </c>
      <c r="E285" s="6">
        <v>1446.1582931</v>
      </c>
      <c r="F285" s="6">
        <v>85.217417740052099</v>
      </c>
      <c r="G285" s="6">
        <v>14.782582259947899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8081.3410921000004</v>
      </c>
      <c r="E286" s="6">
        <v>463.98568770000003</v>
      </c>
      <c r="F286" s="6">
        <v>94.570299069231595</v>
      </c>
      <c r="G286" s="6">
        <v>5.4297009307683801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14370.571733999999</v>
      </c>
      <c r="E287" s="6">
        <v>3034.8421794000001</v>
      </c>
      <c r="F287" s="6">
        <v>82.563803455064303</v>
      </c>
      <c r="G287" s="6">
        <v>17.436196544935701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20024.1142134</v>
      </c>
      <c r="E288" s="6">
        <v>1266.5470837</v>
      </c>
      <c r="F288" s="6">
        <v>94.051161370583998</v>
      </c>
      <c r="G288" s="6">
        <v>5.9488386294159703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12174.207145300001</v>
      </c>
      <c r="E289" s="6">
        <v>2891.4638003999999</v>
      </c>
      <c r="F289" s="6">
        <v>80.807600200339706</v>
      </c>
      <c r="G289" s="6">
        <v>19.192399799660301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10562.804796799999</v>
      </c>
      <c r="E290" s="6">
        <v>841.27102500000001</v>
      </c>
      <c r="F290" s="6">
        <v>92.6230670670233</v>
      </c>
      <c r="G290" s="6">
        <v>7.3769329329767199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17293.423987499998</v>
      </c>
      <c r="E291" s="6">
        <v>3959.8878432000001</v>
      </c>
      <c r="F291" s="6">
        <v>81.368137470791694</v>
      </c>
      <c r="G291" s="6">
        <v>18.631862529208401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20256.5388456</v>
      </c>
      <c r="E292" s="6">
        <v>1282.8934351</v>
      </c>
      <c r="F292" s="6">
        <v>94.043977490300406</v>
      </c>
      <c r="G292" s="6">
        <v>5.95602250969963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13269.811425600001</v>
      </c>
      <c r="E293" s="6">
        <v>2560.2458345</v>
      </c>
      <c r="F293" s="6">
        <v>83.826679888561401</v>
      </c>
      <c r="G293" s="6">
        <v>16.173320111438599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15108.145841899999</v>
      </c>
      <c r="E294" s="6">
        <v>1212.7115498000001</v>
      </c>
      <c r="F294" s="6">
        <v>92.569559792755001</v>
      </c>
      <c r="G294" s="6">
        <v>7.4304402072450397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6101.2148411999997</v>
      </c>
      <c r="E295" s="6">
        <v>2159.4876379000002</v>
      </c>
      <c r="F295" s="6">
        <v>73.858305109479303</v>
      </c>
      <c r="G295" s="6">
        <v>26.1416948905207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6346.9463138000001</v>
      </c>
      <c r="E296" s="6">
        <v>342.71931269999999</v>
      </c>
      <c r="F296" s="6">
        <v>94.8768842594707</v>
      </c>
      <c r="G296" s="6">
        <v>5.1231157405293102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5894.9522884999997</v>
      </c>
      <c r="E297" s="6">
        <v>927.19046860000003</v>
      </c>
      <c r="F297" s="6">
        <v>86.409101925710303</v>
      </c>
      <c r="G297" s="6">
        <v>13.590898074289701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19575.624934399999</v>
      </c>
      <c r="E298" s="6">
        <v>716.59883950000005</v>
      </c>
      <c r="F298" s="6">
        <v>96.468603700193299</v>
      </c>
      <c r="G298" s="6">
        <v>3.5313962998066999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8595.7688116000008</v>
      </c>
      <c r="E299" s="6">
        <v>2417.7198733999999</v>
      </c>
      <c r="F299" s="6">
        <v>78.047647366334999</v>
      </c>
      <c r="G299" s="6">
        <v>21.9523526336651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10514.0591606</v>
      </c>
      <c r="E300" s="6">
        <v>869.15436009999996</v>
      </c>
      <c r="F300" s="6">
        <v>92.364595827711796</v>
      </c>
      <c r="G300" s="6">
        <v>7.6354041722881796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26097.193630500002</v>
      </c>
      <c r="E301" s="6">
        <v>8963.0954839000005</v>
      </c>
      <c r="F301" s="6">
        <v>74.435192320708296</v>
      </c>
      <c r="G301" s="6">
        <v>25.5648076792917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17481.097919700002</v>
      </c>
      <c r="E302" s="6">
        <v>1702.7574787999999</v>
      </c>
      <c r="F302" s="6">
        <v>91.124007956538605</v>
      </c>
      <c r="G302" s="6">
        <v>8.8759920434613999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19306.432197499998</v>
      </c>
      <c r="E303" s="6">
        <v>5384.7908415000002</v>
      </c>
      <c r="F303" s="6">
        <v>78.191477866468304</v>
      </c>
      <c r="G303" s="6">
        <v>21.808522133531699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26800.8078317</v>
      </c>
      <c r="E304" s="6">
        <v>1519.8209380999999</v>
      </c>
      <c r="F304" s="6">
        <v>94.633519790631595</v>
      </c>
      <c r="G304" s="6">
        <v>5.3664802093683601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12794.7710984</v>
      </c>
      <c r="E305" s="6">
        <v>4489.7113261000004</v>
      </c>
      <c r="F305" s="6">
        <v>74.024612274556603</v>
      </c>
      <c r="G305" s="6">
        <v>25.975387725443401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12178.2636404</v>
      </c>
      <c r="E306" s="6">
        <v>581.22478799999999</v>
      </c>
      <c r="F306" s="6">
        <v>95.444764174821401</v>
      </c>
      <c r="G306" s="6">
        <v>4.5552358251786398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29970.787638199999</v>
      </c>
      <c r="E307" s="6">
        <v>7195.5945873000001</v>
      </c>
      <c r="F307" s="6">
        <v>80.639507650644902</v>
      </c>
      <c r="G307" s="6">
        <v>19.360492349355098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51954.818058199999</v>
      </c>
      <c r="E308" s="6">
        <v>2536.6692831999999</v>
      </c>
      <c r="F308" s="6">
        <v>95.344833831920795</v>
      </c>
      <c r="G308" s="6">
        <v>4.6551661680791803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3545.7959633999999</v>
      </c>
      <c r="E309" s="6">
        <v>77.544227300000003</v>
      </c>
      <c r="F309" s="6">
        <v>97.859868982243697</v>
      </c>
      <c r="G309" s="6">
        <v>2.14013101775627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27708.220685200002</v>
      </c>
      <c r="E310" s="6">
        <v>344.40685130000003</v>
      </c>
      <c r="F310" s="6">
        <v>98.772283092370301</v>
      </c>
      <c r="G310" s="6">
        <v>1.2277169076297201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10694.575387000001</v>
      </c>
      <c r="E311" s="6">
        <v>1670.2272608000001</v>
      </c>
      <c r="F311" s="6">
        <v>86.492083146210405</v>
      </c>
      <c r="G311" s="6">
        <v>13.507916853789601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45213.858443500001</v>
      </c>
      <c r="E312" s="6">
        <v>1643.9707304999999</v>
      </c>
      <c r="F312" s="6">
        <v>96.491577267919595</v>
      </c>
      <c r="G312" s="6">
        <v>3.5084227320803598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13855.6516715</v>
      </c>
      <c r="E313" s="6">
        <v>3625.8944227000002</v>
      </c>
      <c r="F313" s="6">
        <v>79.258731446510893</v>
      </c>
      <c r="G313" s="6">
        <v>20.7412685534891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29249.854577599999</v>
      </c>
      <c r="E314" s="6">
        <v>1488.8518007</v>
      </c>
      <c r="F314" s="6">
        <v>95.1564266160822</v>
      </c>
      <c r="G314" s="6">
        <v>4.8435733839178603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9677.8305350999999</v>
      </c>
      <c r="E315" s="6">
        <v>2194.7872034000002</v>
      </c>
      <c r="F315" s="6">
        <v>81.513872915466294</v>
      </c>
      <c r="G315" s="6">
        <v>18.486127084533699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36719.0259028</v>
      </c>
      <c r="E316" s="6">
        <v>1070.9645468000001</v>
      </c>
      <c r="F316" s="6">
        <v>97.166010009374503</v>
      </c>
      <c r="G316" s="6">
        <v>2.8339899906255099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2935.0378400999998</v>
      </c>
      <c r="E317" s="6">
        <v>1074.1368289</v>
      </c>
      <c r="F317" s="6">
        <v>73.208031139039406</v>
      </c>
      <c r="G317" s="6">
        <v>26.791968860960601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7263.3998210999998</v>
      </c>
      <c r="E318" s="6">
        <v>284.40946450000001</v>
      </c>
      <c r="F318" s="6">
        <v>96.231893868296197</v>
      </c>
      <c r="G318" s="6">
        <v>3.7681061317037701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3952.7224089000001</v>
      </c>
      <c r="E319" s="6">
        <v>682.35806849999994</v>
      </c>
      <c r="F319" s="6">
        <v>85.278398685263795</v>
      </c>
      <c r="G319" s="6">
        <v>14.721601314736199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17118.737553800001</v>
      </c>
      <c r="E320" s="6">
        <v>535.91667429999995</v>
      </c>
      <c r="F320" s="6">
        <v>96.964445367346798</v>
      </c>
      <c r="G320" s="6">
        <v>3.0355546326532399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1714.5972830000001</v>
      </c>
      <c r="E321" s="6">
        <v>96.632630500000005</v>
      </c>
      <c r="F321" s="6">
        <v>94.664805954244201</v>
      </c>
      <c r="G321" s="6">
        <v>5.3351940457557996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8025.908109</v>
      </c>
      <c r="E322" s="6">
        <v>250.7551909</v>
      </c>
      <c r="F322" s="6">
        <v>96.970334761557496</v>
      </c>
      <c r="G322" s="6">
        <v>3.02966523844252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14537.051697499999</v>
      </c>
      <c r="E323" s="6">
        <v>1048.938308</v>
      </c>
      <c r="F323" s="6">
        <v>93.269992425057097</v>
      </c>
      <c r="G323" s="6">
        <v>6.73000757494294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26458.3065437</v>
      </c>
      <c r="E324" s="6">
        <v>624.11044879999997</v>
      </c>
      <c r="F324" s="6">
        <v>97.695514218790606</v>
      </c>
      <c r="G324" s="6">
        <v>2.3044857812094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8027.8229756000001</v>
      </c>
      <c r="E325" s="6">
        <v>1984.4968546</v>
      </c>
      <c r="F325" s="6">
        <v>80.179450035003896</v>
      </c>
      <c r="G325" s="6">
        <v>19.820549964996101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8672.7122130999996</v>
      </c>
      <c r="E326" s="6">
        <v>511.05540380000002</v>
      </c>
      <c r="F326" s="6">
        <v>94.435231539836096</v>
      </c>
      <c r="G326" s="6">
        <v>5.56476846016393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6199.2091090000004</v>
      </c>
      <c r="E327" s="6">
        <v>1749.3521605000001</v>
      </c>
      <c r="F327" s="6">
        <v>77.991587393147896</v>
      </c>
      <c r="G327" s="6">
        <v>22.008412606852101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12534.450238400001</v>
      </c>
      <c r="E328" s="6">
        <v>884.50775320000002</v>
      </c>
      <c r="F328" s="6">
        <v>93.408521334117907</v>
      </c>
      <c r="G328" s="6">
        <v>6.59147866588214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20694.8940186</v>
      </c>
      <c r="E329" s="6">
        <v>6119.4011663000001</v>
      </c>
      <c r="F329" s="6">
        <v>77.178586555778494</v>
      </c>
      <c r="G329" s="6">
        <v>22.821413444221498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17541.841471</v>
      </c>
      <c r="E330" s="6">
        <v>795.49408689999996</v>
      </c>
      <c r="F330" s="6">
        <v>95.661888367651699</v>
      </c>
      <c r="G330" s="6">
        <v>4.3381116323483004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3395.1710383999998</v>
      </c>
      <c r="E331" s="6">
        <v>283.6202505</v>
      </c>
      <c r="F331" s="6">
        <v>92.290395724384595</v>
      </c>
      <c r="G331" s="6">
        <v>7.7096042756153702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5491.0577235000001</v>
      </c>
      <c r="E332" s="6">
        <v>113.5450867</v>
      </c>
      <c r="F332" s="6">
        <v>97.974074335948401</v>
      </c>
      <c r="G332" s="6">
        <v>2.0259256640516199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25802.6805527</v>
      </c>
      <c r="E333" s="6">
        <v>6957.7685004000004</v>
      </c>
      <c r="F333" s="6">
        <v>78.761681535187606</v>
      </c>
      <c r="G333" s="6">
        <v>21.238318464812401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28499.7867988</v>
      </c>
      <c r="E334" s="6">
        <v>1693.6841308</v>
      </c>
      <c r="F334" s="6">
        <v>94.390561672260105</v>
      </c>
      <c r="G334" s="6">
        <v>5.60943832773994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34544.693779599998</v>
      </c>
      <c r="E335" s="6">
        <v>7176.2840506000002</v>
      </c>
      <c r="F335" s="6">
        <v>82.799338788734204</v>
      </c>
      <c r="G335" s="6">
        <v>17.2006612112658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36082.391302099997</v>
      </c>
      <c r="E336" s="6">
        <v>1023.6642771</v>
      </c>
      <c r="F336" s="6">
        <v>97.241247389081593</v>
      </c>
      <c r="G336" s="6">
        <v>2.75875261091837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17340.084769900001</v>
      </c>
      <c r="E337" s="6">
        <v>4311.5893735999998</v>
      </c>
      <c r="F337" s="6">
        <v>80.0865773933958</v>
      </c>
      <c r="G337" s="6">
        <v>19.9134226066042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22868.5752455</v>
      </c>
      <c r="E338" s="6">
        <v>1239.0704211</v>
      </c>
      <c r="F338" s="6">
        <v>94.8602595283011</v>
      </c>
      <c r="G338" s="6">
        <v>5.1397404716988699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12825.0692017</v>
      </c>
      <c r="E339" s="6">
        <v>1361.2306911999999</v>
      </c>
      <c r="F339" s="6">
        <v>90.4046107760539</v>
      </c>
      <c r="G339" s="6">
        <v>9.5953892239460696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19474.615633900001</v>
      </c>
      <c r="E340" s="6">
        <v>999.6225263</v>
      </c>
      <c r="F340" s="6">
        <v>95.1176570357418</v>
      </c>
      <c r="G340" s="6">
        <v>4.8823429642582399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1786.9955229</v>
      </c>
      <c r="E341" s="6">
        <v>1011.6531731</v>
      </c>
      <c r="F341" s="6">
        <v>63.852084238156898</v>
      </c>
      <c r="G341" s="6">
        <v>36.147915761843102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2363.7012595000001</v>
      </c>
      <c r="E342" s="6">
        <v>584.13765969999997</v>
      </c>
      <c r="F342" s="6">
        <v>80.184206949186802</v>
      </c>
      <c r="G342" s="6">
        <v>19.815793050813198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1028.1569896999999</v>
      </c>
      <c r="E343" s="6">
        <v>259.420412</v>
      </c>
      <c r="F343" s="6">
        <v>79.852053037162307</v>
      </c>
      <c r="G343" s="6">
        <v>20.1479469628377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3496.5406078000001</v>
      </c>
      <c r="E344" s="6">
        <v>111.6585158</v>
      </c>
      <c r="F344" s="6">
        <v>96.905422567460903</v>
      </c>
      <c r="G344" s="6">
        <v>3.0945774325391202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1949.4622357000001</v>
      </c>
      <c r="E345" s="6">
        <v>373.06060930000001</v>
      </c>
      <c r="F345" s="6">
        <v>83.937268470657401</v>
      </c>
      <c r="G345" s="6">
        <v>16.062731529342599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5046.4647985000001</v>
      </c>
      <c r="E346" s="6">
        <v>234.2075705</v>
      </c>
      <c r="F346" s="6">
        <v>95.564815346717793</v>
      </c>
      <c r="G346" s="6">
        <v>4.4351846532821702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2835.2914131000002</v>
      </c>
      <c r="E347" s="6">
        <v>733.18330189999995</v>
      </c>
      <c r="F347" s="6">
        <v>79.453874261233196</v>
      </c>
      <c r="G347" s="6">
        <v>20.546125738766801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3849.8674566999998</v>
      </c>
      <c r="E348" s="6">
        <v>189.29142770000001</v>
      </c>
      <c r="F348" s="6">
        <v>95.313592925718297</v>
      </c>
      <c r="G348" s="6">
        <v>4.6864070742817203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6779.3039031999997</v>
      </c>
      <c r="E349" s="6">
        <v>2193.3462396</v>
      </c>
      <c r="F349" s="6">
        <v>75.555201588239498</v>
      </c>
      <c r="G349" s="6">
        <v>24.444798411760502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4253.3103308999998</v>
      </c>
      <c r="E350" s="6">
        <v>529.48278240000002</v>
      </c>
      <c r="F350" s="6">
        <v>88.929423250033295</v>
      </c>
      <c r="G350" s="6">
        <v>11.070576749966699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2539.3964762999999</v>
      </c>
      <c r="E351" s="6">
        <v>391.2299696</v>
      </c>
      <c r="F351" s="6">
        <v>86.650295531614503</v>
      </c>
      <c r="G351" s="6">
        <v>13.3497044683855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14607.4979754</v>
      </c>
      <c r="E352" s="6">
        <v>471.73877720000002</v>
      </c>
      <c r="F352" s="6">
        <v>96.871600433498998</v>
      </c>
      <c r="G352" s="6">
        <v>3.12839956650101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2301.2863010000001</v>
      </c>
      <c r="E353" s="6">
        <v>254.39354230000001</v>
      </c>
      <c r="F353" s="6">
        <v>90.045954192309296</v>
      </c>
      <c r="G353" s="6">
        <v>9.9540458076907008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16783.173129800001</v>
      </c>
      <c r="E354" s="6">
        <v>363.55265780000002</v>
      </c>
      <c r="F354" s="6">
        <v>97.879754640603693</v>
      </c>
      <c r="G354" s="6">
        <v>2.1202453593963102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1493.8908363999999</v>
      </c>
      <c r="E355" s="6">
        <v>128.89722639999999</v>
      </c>
      <c r="F355" s="6">
        <v>92.057051111307999</v>
      </c>
      <c r="G355" s="6">
        <v>7.9429488886920598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13881.324934300001</v>
      </c>
      <c r="E356" s="6">
        <v>73.811792999999994</v>
      </c>
      <c r="F356" s="6">
        <v>99.471077966182804</v>
      </c>
      <c r="G356" s="6">
        <v>0.52892203381715597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3992.5061157999999</v>
      </c>
      <c r="E357" s="6">
        <v>1743.5989339</v>
      </c>
      <c r="F357" s="6">
        <v>69.603085738619995</v>
      </c>
      <c r="G357" s="6">
        <v>30.396914261380001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9264.5255414999992</v>
      </c>
      <c r="E358" s="6">
        <v>417.1904983</v>
      </c>
      <c r="F358" s="6">
        <v>95.690944698388194</v>
      </c>
      <c r="G358" s="6">
        <v>4.3090553016117799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12496.663431999999</v>
      </c>
      <c r="E360" s="6">
        <v>93.922500600000006</v>
      </c>
      <c r="F360" s="6">
        <v>99.254025975416994</v>
      </c>
      <c r="G360" s="6">
        <v>0.74597402458302198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532.99299880000001</v>
      </c>
      <c r="E361" s="6">
        <v>10.1733843</v>
      </c>
      <c r="F361" s="6">
        <v>98.127022471100304</v>
      </c>
      <c r="G361" s="6">
        <v>1.87297752889965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10250.8675982</v>
      </c>
      <c r="E362" s="6">
        <v>70.608962000000005</v>
      </c>
      <c r="F362" s="6">
        <v>99.315902510767998</v>
      </c>
      <c r="G362" s="6">
        <v>0.68409748923202296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17401.513944300001</v>
      </c>
      <c r="E364" s="6">
        <v>82.319623000000007</v>
      </c>
      <c r="F364" s="6">
        <v>99.529167200756504</v>
      </c>
      <c r="G364" s="6">
        <v>0.47083279924353899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1589.2420927999999</v>
      </c>
      <c r="E365" s="6">
        <v>62.398033400000003</v>
      </c>
      <c r="F365" s="6">
        <v>96.222056342045803</v>
      </c>
      <c r="G365" s="6">
        <v>3.77794365795422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17991.873927500001</v>
      </c>
      <c r="E366" s="6">
        <v>316.45228880000002</v>
      </c>
      <c r="F366" s="6">
        <v>98.271538943203595</v>
      </c>
      <c r="G366" s="6">
        <v>1.72846105679645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1242.0079734999999</v>
      </c>
      <c r="E367" s="6">
        <v>9.1067418999999994</v>
      </c>
      <c r="F367" s="6">
        <v>99.272109760367698</v>
      </c>
      <c r="G367" s="6">
        <v>0.72789023963229804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15959.4133707</v>
      </c>
      <c r="E368" s="6">
        <v>183.21046469999999</v>
      </c>
      <c r="F368" s="6">
        <v>98.865051514746796</v>
      </c>
      <c r="G368" s="6">
        <v>1.1349484852532401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529.86483959999998</v>
      </c>
      <c r="E369" s="6">
        <v>36.765984699999997</v>
      </c>
      <c r="F369" s="6">
        <v>93.511474645697305</v>
      </c>
      <c r="G369" s="6">
        <v>6.4885253543027197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3966.7284288000001</v>
      </c>
      <c r="E370" s="6">
        <v>88.481627799999998</v>
      </c>
      <c r="F370" s="6">
        <v>97.818075350844197</v>
      </c>
      <c r="G370" s="6">
        <v>2.18192464915579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15270.4869115</v>
      </c>
      <c r="E371" s="6">
        <v>925.35099179999997</v>
      </c>
      <c r="F371" s="6">
        <v>94.286488928050701</v>
      </c>
      <c r="G371" s="6">
        <v>5.7135110719492603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56084.906168100002</v>
      </c>
      <c r="E372" s="6">
        <v>1131.4952840999999</v>
      </c>
      <c r="F372" s="6">
        <v>98.022428437682706</v>
      </c>
      <c r="G372" s="6">
        <v>1.97757156231728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40875.3407735</v>
      </c>
      <c r="E374" s="6">
        <v>355.75687190000002</v>
      </c>
      <c r="F374" s="6">
        <v>99.137163713273907</v>
      </c>
      <c r="G374" s="6">
        <v>0.86283628672614399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1242.9631512000001</v>
      </c>
      <c r="E375" s="6">
        <v>87.572402199999999</v>
      </c>
      <c r="F375" s="6">
        <v>93.418259138117705</v>
      </c>
      <c r="G375" s="6">
        <v>6.5817408618823299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12074.4681509</v>
      </c>
      <c r="E376" s="6">
        <v>478.34673420000001</v>
      </c>
      <c r="F376" s="6">
        <v>96.189326947155195</v>
      </c>
      <c r="G376" s="6">
        <v>3.8106730528448298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1432.8843347</v>
      </c>
      <c r="E377" s="6">
        <v>419.07813540000001</v>
      </c>
      <c r="F377" s="6">
        <v>77.371132397873495</v>
      </c>
      <c r="G377" s="6">
        <v>22.628867602126501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17480.259082299999</v>
      </c>
      <c r="E378" s="6">
        <v>1623.8140374</v>
      </c>
      <c r="F378" s="6">
        <v>91.500168434104594</v>
      </c>
      <c r="G378" s="6">
        <v>8.4998315658954091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4862.6805160000004</v>
      </c>
      <c r="E379" s="6">
        <v>576.98867659999996</v>
      </c>
      <c r="F379" s="6">
        <v>89.392945486741695</v>
      </c>
      <c r="G379" s="6">
        <v>10.6070545132583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20906.311467899999</v>
      </c>
      <c r="E380" s="6">
        <v>415.74700960000001</v>
      </c>
      <c r="F380" s="6">
        <v>98.050155382329905</v>
      </c>
      <c r="G380" s="6">
        <v>1.9498446176700801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1382.8124977</v>
      </c>
      <c r="E381" s="6">
        <v>16.451651500000001</v>
      </c>
      <c r="F381" s="6">
        <v>98.824264059834206</v>
      </c>
      <c r="G381" s="6">
        <v>1.1757359401658301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16172.412258099999</v>
      </c>
      <c r="E382" s="6">
        <v>147.1998772</v>
      </c>
      <c r="F382" s="6">
        <v>99.098018531447806</v>
      </c>
      <c r="G382" s="6">
        <v>0.90198146855218797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2181.3666542999999</v>
      </c>
      <c r="E383" s="6">
        <v>357.77360490000001</v>
      </c>
      <c r="F383" s="6">
        <v>85.909655695321007</v>
      </c>
      <c r="G383" s="6">
        <v>14.090344304679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4170.1504144999999</v>
      </c>
      <c r="E384" s="6">
        <v>120.3707651</v>
      </c>
      <c r="F384" s="6">
        <v>97.194495492241799</v>
      </c>
      <c r="G384" s="6">
        <v>2.8055045077582399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3827.2210779000002</v>
      </c>
      <c r="E385" s="6">
        <v>401.69164970000003</v>
      </c>
      <c r="F385" s="6">
        <v>90.501301975839795</v>
      </c>
      <c r="G385" s="6">
        <v>9.4986980241601895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24005.400050699998</v>
      </c>
      <c r="E386" s="6">
        <v>223.9265929</v>
      </c>
      <c r="F386" s="6">
        <v>99.075803483135005</v>
      </c>
      <c r="G386" s="6">
        <v>0.92419651686502202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10898.9768702</v>
      </c>
      <c r="E387" s="6">
        <v>3871.8493116</v>
      </c>
      <c r="F387" s="6">
        <v>73.787185199087006</v>
      </c>
      <c r="G387" s="6">
        <v>26.212814800913002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9591.6868768000004</v>
      </c>
      <c r="E388" s="6">
        <v>786.26936639999997</v>
      </c>
      <c r="F388" s="6">
        <v>92.423658878739303</v>
      </c>
      <c r="G388" s="6">
        <v>7.5763411212606604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6918.809706</v>
      </c>
      <c r="E389" s="6">
        <v>1959.2298197</v>
      </c>
      <c r="F389" s="6">
        <v>77.931729026116003</v>
      </c>
      <c r="G389" s="6">
        <v>22.068270973884001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9487.1613185999995</v>
      </c>
      <c r="E390" s="6">
        <v>540.23411039999996</v>
      </c>
      <c r="F390" s="6">
        <v>94.612418406901497</v>
      </c>
      <c r="G390" s="6">
        <v>5.3875815930984601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795.4417578</v>
      </c>
      <c r="E391" s="6">
        <v>96.067603399999996</v>
      </c>
      <c r="F391" s="6">
        <v>89.224162125376907</v>
      </c>
      <c r="G391" s="6">
        <v>10.7758378746231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5794.4878564999999</v>
      </c>
      <c r="E392" s="6">
        <v>129.7184474</v>
      </c>
      <c r="F392" s="6">
        <v>97.810365798459699</v>
      </c>
      <c r="G392" s="6">
        <v>2.1896342015402901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1665.0577025</v>
      </c>
      <c r="E393" s="6">
        <v>287.32051969999998</v>
      </c>
      <c r="F393" s="6">
        <v>85.283562558066293</v>
      </c>
      <c r="G393" s="6">
        <v>14.716437441933699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10084.122934200001</v>
      </c>
      <c r="E394" s="6">
        <v>433.24119919999998</v>
      </c>
      <c r="F394" s="6">
        <v>95.880705529400103</v>
      </c>
      <c r="G394" s="6">
        <v>4.1192944705998702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10360.0813003</v>
      </c>
      <c r="E395" s="6">
        <v>2228.6140728999999</v>
      </c>
      <c r="F395" s="6">
        <v>82.296703456305096</v>
      </c>
      <c r="G395" s="6">
        <v>17.703296543694901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5941.7324349999999</v>
      </c>
      <c r="E396" s="6">
        <v>329.24496590000001</v>
      </c>
      <c r="F396" s="6">
        <v>94.749702560676596</v>
      </c>
      <c r="G396" s="6">
        <v>5.2502974393233703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3258.5697730000002</v>
      </c>
      <c r="E397" s="6">
        <v>417.74566329999999</v>
      </c>
      <c r="F397" s="6">
        <v>88.636838417749104</v>
      </c>
      <c r="G397" s="6">
        <v>11.3631615822509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33352.222354899997</v>
      </c>
      <c r="E398" s="6">
        <v>656.69656250000003</v>
      </c>
      <c r="F398" s="6">
        <v>98.0690460520225</v>
      </c>
      <c r="G398" s="6">
        <v>1.93095394797749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2358.1444673999999</v>
      </c>
      <c r="E399" s="6">
        <v>40.909998100000003</v>
      </c>
      <c r="F399" s="6">
        <v>98.294744921871796</v>
      </c>
      <c r="G399" s="6">
        <v>1.7052550781282001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31539.773648499999</v>
      </c>
      <c r="E400" s="6">
        <v>281.33388630000002</v>
      </c>
      <c r="F400" s="6">
        <v>99.115889080880294</v>
      </c>
      <c r="G400" s="6">
        <v>0.88411091911973705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490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14.1728396</v>
      </c>
      <c r="E411" s="6">
        <v>23.310699799999998</v>
      </c>
      <c r="F411" s="6">
        <v>37.810835974577202</v>
      </c>
      <c r="G411" s="6">
        <v>62.189164025422897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42.6186565</v>
      </c>
      <c r="E412" s="6">
        <v>78.181757399999995</v>
      </c>
      <c r="F412" s="6">
        <v>35.280223903272599</v>
      </c>
      <c r="G412" s="6">
        <v>64.719776096727401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11.889447499999999</v>
      </c>
      <c r="E413" s="6">
        <v>73.035177500000003</v>
      </c>
      <c r="F413" s="6">
        <v>14</v>
      </c>
      <c r="G413" s="6">
        <v>86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61.14573</v>
      </c>
      <c r="E414" s="6">
        <v>224.20101</v>
      </c>
      <c r="F414" s="6">
        <v>21.428571428571399</v>
      </c>
      <c r="G414" s="6">
        <v>78.571428571428598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23.063112199999999</v>
      </c>
      <c r="E415" s="6">
        <v>72.260671099999996</v>
      </c>
      <c r="F415" s="6">
        <v>24.1944994224752</v>
      </c>
      <c r="G415" s="6">
        <v>75.805500577524796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31.152598000000001</v>
      </c>
      <c r="E416" s="6">
        <v>209.2822012</v>
      </c>
      <c r="F416" s="6">
        <v>12.9567758509393</v>
      </c>
      <c r="G416" s="6">
        <v>87.043224149060705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4.7560976999999998</v>
      </c>
      <c r="E417" s="6">
        <v>6.3414636</v>
      </c>
      <c r="F417" s="6">
        <v>42.857142857142897</v>
      </c>
      <c r="G417" s="6">
        <v>57.142857142857103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1.5853659</v>
      </c>
      <c r="E418" s="6">
        <v>4.7560976999999998</v>
      </c>
      <c r="F418" s="6">
        <v>25</v>
      </c>
      <c r="G418" s="6">
        <v>75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721.56220880000001</v>
      </c>
      <c r="E419" s="6">
        <v>654.64685329999998</v>
      </c>
      <c r="F419" s="6">
        <v>52.431147902699202</v>
      </c>
      <c r="G419" s="6">
        <v>47.568852097300798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1157.6843715</v>
      </c>
      <c r="E420" s="6">
        <v>394.91691520000001</v>
      </c>
      <c r="F420" s="6">
        <v>74.564176998759194</v>
      </c>
      <c r="G420" s="6">
        <v>25.435823001240902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100.7194853</v>
      </c>
      <c r="E421" s="6">
        <v>48.411831999999997</v>
      </c>
      <c r="F421" s="6">
        <v>67.537447615639095</v>
      </c>
      <c r="G421" s="6">
        <v>32.462552384360897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859.46981289999997</v>
      </c>
      <c r="E422" s="6">
        <v>239.15908949999999</v>
      </c>
      <c r="F422" s="6">
        <v>78.231130732356704</v>
      </c>
      <c r="G422" s="6">
        <v>21.7688692676433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683.92467690000001</v>
      </c>
      <c r="E423" s="6">
        <v>436.94940070000001</v>
      </c>
      <c r="F423" s="6">
        <v>61.017083949734101</v>
      </c>
      <c r="G423" s="6">
        <v>38.982916050265899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1473.1758315</v>
      </c>
      <c r="E424" s="6">
        <v>437.3271532</v>
      </c>
      <c r="F424" s="6">
        <v>77.109318503960793</v>
      </c>
      <c r="G424" s="6">
        <v>22.8906814960392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306.787508</v>
      </c>
      <c r="E425" s="6">
        <v>142.56595960000001</v>
      </c>
      <c r="F425" s="6">
        <v>68.273092369477894</v>
      </c>
      <c r="G425" s="6">
        <v>31.726907630522099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458.3766296</v>
      </c>
      <c r="E426" s="6">
        <v>227.3836824</v>
      </c>
      <c r="F426" s="6">
        <v>66.842105263157904</v>
      </c>
      <c r="G426" s="6">
        <v>33.157894736842103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491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1866.875376</v>
      </c>
      <c r="E437" s="6">
        <v>1457.5220575999999</v>
      </c>
      <c r="F437" s="6">
        <v>56.156804752985103</v>
      </c>
      <c r="G437" s="6">
        <v>43.843195247014897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4085.2089959</v>
      </c>
      <c r="E438" s="6">
        <v>1815.2079065999999</v>
      </c>
      <c r="F438" s="6">
        <v>69.2359381278482</v>
      </c>
      <c r="G438" s="6">
        <v>30.7640618721518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450.97806550000001</v>
      </c>
      <c r="E439" s="6">
        <v>222.62913940000001</v>
      </c>
      <c r="F439" s="6">
        <v>66.949709299345997</v>
      </c>
      <c r="G439" s="6">
        <v>33.050290700654003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6186.3777165000001</v>
      </c>
      <c r="E440" s="6">
        <v>1201.2903401000001</v>
      </c>
      <c r="F440" s="6">
        <v>83.739248557238696</v>
      </c>
      <c r="G440" s="6">
        <v>16.2607514427613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234.2247357</v>
      </c>
      <c r="E441" s="6">
        <v>155.1970767</v>
      </c>
      <c r="F441" s="6">
        <v>60.146794103924698</v>
      </c>
      <c r="G441" s="6">
        <v>39.853205896075302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2496.2448602999998</v>
      </c>
      <c r="E442" s="6">
        <v>889.30567440000004</v>
      </c>
      <c r="F442" s="6">
        <v>73.7323172321572</v>
      </c>
      <c r="G442" s="6">
        <v>26.2676827678428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46.398757000000003</v>
      </c>
      <c r="E443" s="6">
        <v>36.213664000000001</v>
      </c>
      <c r="F443" s="6">
        <v>56.164383561643803</v>
      </c>
      <c r="G443" s="6">
        <v>43.835616438356197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349.68819300000001</v>
      </c>
      <c r="E444" s="6">
        <v>192.38508999999999</v>
      </c>
      <c r="F444" s="6">
        <v>64.509394572025002</v>
      </c>
      <c r="G444" s="6">
        <v>35.490605427974899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869.42579450000005</v>
      </c>
      <c r="E445" s="6">
        <v>281.3372215</v>
      </c>
      <c r="F445" s="6">
        <v>75.552114763132096</v>
      </c>
      <c r="G445" s="6">
        <v>24.447885236867901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4368.6022750000002</v>
      </c>
      <c r="E446" s="6">
        <v>1390.1675964000001</v>
      </c>
      <c r="F446" s="6">
        <v>75.859990459003399</v>
      </c>
      <c r="G446" s="6">
        <v>24.140009540996601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52.758030400000003</v>
      </c>
      <c r="E447" s="6">
        <v>75.883194599999996</v>
      </c>
      <c r="F447" s="6">
        <v>41.011759954866697</v>
      </c>
      <c r="G447" s="6">
        <v>58.988240045133303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283.12629820000001</v>
      </c>
      <c r="E448" s="6">
        <v>285.70787730000001</v>
      </c>
      <c r="F448" s="6">
        <v>49.773081575335098</v>
      </c>
      <c r="G448" s="6">
        <v>50.226918424664902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174.35268840000001</v>
      </c>
      <c r="E449" s="6">
        <v>130.176963</v>
      </c>
      <c r="F449" s="6">
        <v>57.253107406276001</v>
      </c>
      <c r="G449" s="6">
        <v>42.746892593723999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580.97826970000006</v>
      </c>
      <c r="E450" s="6">
        <v>785.61256779999997</v>
      </c>
      <c r="F450" s="6">
        <v>42.512963921434199</v>
      </c>
      <c r="G450" s="6">
        <v>57.487036078565801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323.49435490000002</v>
      </c>
      <c r="E451" s="6">
        <v>94.7132206</v>
      </c>
      <c r="F451" s="6">
        <v>77.352581314013094</v>
      </c>
      <c r="G451" s="6">
        <v>22.647418685986999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2387.2967096000002</v>
      </c>
      <c r="E452" s="6">
        <v>168.68749020000001</v>
      </c>
      <c r="F452" s="6">
        <v>93.400292137439706</v>
      </c>
      <c r="G452" s="6">
        <v>6.5997078625603196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492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972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493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688197.12230569997</v>
      </c>
      <c r="E17" s="6">
        <v>176042.7415409</v>
      </c>
      <c r="F17" s="6">
        <v>79.630337721594998</v>
      </c>
      <c r="G17" s="6">
        <v>20.369662278404999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1869237.6468678</v>
      </c>
      <c r="E18" s="6">
        <v>76872.002021599998</v>
      </c>
      <c r="F18" s="6">
        <v>96.049965526584302</v>
      </c>
      <c r="G18" s="6">
        <v>3.9500344734156698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1476.7339794</v>
      </c>
      <c r="E19" s="6">
        <v>1847.6634541999999</v>
      </c>
      <c r="F19" s="6">
        <v>44.4211021364206</v>
      </c>
      <c r="G19" s="6">
        <v>55.5788978635794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3673.7580191000002</v>
      </c>
      <c r="E20" s="6">
        <v>2226.6588833999999</v>
      </c>
      <c r="F20" s="6">
        <v>62.262685498433697</v>
      </c>
      <c r="G20" s="6">
        <v>37.737314501566303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686720.38832629996</v>
      </c>
      <c r="E21" s="6">
        <v>174195.0780867</v>
      </c>
      <c r="F21" s="6">
        <v>79.766297054403907</v>
      </c>
      <c r="G21" s="6">
        <v>20.2337029455961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1865563.8888487001</v>
      </c>
      <c r="E22" s="6">
        <v>74645.343138199998</v>
      </c>
      <c r="F22" s="6">
        <v>96.152716835505501</v>
      </c>
      <c r="G22" s="6">
        <v>3.8472831644944998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494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688197.12230569997</v>
      </c>
      <c r="E33" s="6">
        <v>176042.7415409</v>
      </c>
      <c r="F33" s="6">
        <v>79.630337721594998</v>
      </c>
      <c r="G33" s="6">
        <v>20.369662278404999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1869237.6468678</v>
      </c>
      <c r="E34" s="6">
        <v>76872.002021599998</v>
      </c>
      <c r="F34" s="6">
        <v>96.049965526584302</v>
      </c>
      <c r="G34" s="6">
        <v>3.9500344734156698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4361.5004429000001</v>
      </c>
      <c r="E35" s="6">
        <v>1291.8610059</v>
      </c>
      <c r="F35" s="6">
        <v>77.148798681990996</v>
      </c>
      <c r="G35" s="6">
        <v>22.851201318009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42395.633316899999</v>
      </c>
      <c r="E36" s="6">
        <v>5127.7505659999997</v>
      </c>
      <c r="F36" s="6">
        <v>89.210047460772103</v>
      </c>
      <c r="G36" s="6">
        <v>10.789952539227899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893.10615589999998</v>
      </c>
      <c r="E37" s="6">
        <v>472.57751489999998</v>
      </c>
      <c r="F37" s="6">
        <v>65.396268183892801</v>
      </c>
      <c r="G37" s="6">
        <v>34.603731816107199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8858.4121634000003</v>
      </c>
      <c r="E38" s="6">
        <v>1849.457993</v>
      </c>
      <c r="F38" s="6">
        <v>82.7280498737221</v>
      </c>
      <c r="G38" s="6">
        <v>17.2719501262779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3867.0359054</v>
      </c>
      <c r="E39" s="6">
        <v>1156.2338741000001</v>
      </c>
      <c r="F39" s="6">
        <v>76.982445202951297</v>
      </c>
      <c r="G39" s="6">
        <v>23.0175547970487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33262.1714565</v>
      </c>
      <c r="E40" s="6">
        <v>2047.0515885</v>
      </c>
      <c r="F40" s="6">
        <v>94.2025017489308</v>
      </c>
      <c r="G40" s="6">
        <v>5.7974982510692099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1722.3081506000001</v>
      </c>
      <c r="E41" s="6">
        <v>444.04953210000002</v>
      </c>
      <c r="F41" s="6">
        <v>79.502483101194699</v>
      </c>
      <c r="G41" s="6">
        <v>20.497516898805301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9179.2797675999991</v>
      </c>
      <c r="E42" s="6">
        <v>1898.4407696000001</v>
      </c>
      <c r="F42" s="6">
        <v>82.862532384484098</v>
      </c>
      <c r="G42" s="6">
        <v>17.137467615515899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5613.3000444999998</v>
      </c>
      <c r="E43" s="6">
        <v>2037.8465859</v>
      </c>
      <c r="F43" s="6">
        <v>73.365474688419894</v>
      </c>
      <c r="G43" s="6">
        <v>26.634525311580202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40354.8040272</v>
      </c>
      <c r="E44" s="6">
        <v>2593.5490685999998</v>
      </c>
      <c r="F44" s="6">
        <v>93.961237436008602</v>
      </c>
      <c r="G44" s="6">
        <v>6.0387625639913702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45519.340004400001</v>
      </c>
      <c r="E45" s="6">
        <v>16822.349630000001</v>
      </c>
      <c r="F45" s="6">
        <v>73.0158907648254</v>
      </c>
      <c r="G45" s="6">
        <v>26.9841092351746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174322.1441188</v>
      </c>
      <c r="E46" s="6">
        <v>22289.342583199999</v>
      </c>
      <c r="F46" s="6">
        <v>88.663255155084897</v>
      </c>
      <c r="G46" s="6">
        <v>11.336744844915099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1042.929257</v>
      </c>
      <c r="E47" s="6">
        <v>201.3366838</v>
      </c>
      <c r="F47" s="6">
        <v>83.818838304731699</v>
      </c>
      <c r="G47" s="6">
        <v>16.181161695268401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7974.6666219999997</v>
      </c>
      <c r="E48" s="6">
        <v>545.23603549999996</v>
      </c>
      <c r="F48" s="6">
        <v>93.600442899191705</v>
      </c>
      <c r="G48" s="6">
        <v>6.3995571008083401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495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686720.38832629996</v>
      </c>
      <c r="E59" s="6">
        <v>174195.0780867</v>
      </c>
      <c r="F59" s="6">
        <v>79.766297054403907</v>
      </c>
      <c r="G59" s="6">
        <v>20.2337029455961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1865563.8888487001</v>
      </c>
      <c r="E60" s="6">
        <v>74645.343138199998</v>
      </c>
      <c r="F60" s="6">
        <v>96.152716835505501</v>
      </c>
      <c r="G60" s="6">
        <v>3.8472831644944998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658.790436</v>
      </c>
      <c r="E61" s="6">
        <v>129.05811130000001</v>
      </c>
      <c r="F61" s="6">
        <v>83.618918668786094</v>
      </c>
      <c r="G61" s="6">
        <v>16.381081331213899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2533.0535957000002</v>
      </c>
      <c r="E62" s="6">
        <v>294.50216230000001</v>
      </c>
      <c r="F62" s="6">
        <v>89.584567467263398</v>
      </c>
      <c r="G62" s="6">
        <v>10.415432532736601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2121.9370791000001</v>
      </c>
      <c r="E63" s="6">
        <v>660.33473879999997</v>
      </c>
      <c r="F63" s="6">
        <v>76.266346999179703</v>
      </c>
      <c r="G63" s="6">
        <v>23.733653000820301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19801.109116299998</v>
      </c>
      <c r="E64" s="6">
        <v>1262.4465751</v>
      </c>
      <c r="F64" s="6">
        <v>94.006488773329707</v>
      </c>
      <c r="G64" s="6">
        <v>5.9935112266702504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3943.7275083999998</v>
      </c>
      <c r="E65" s="6">
        <v>1036.0267355000001</v>
      </c>
      <c r="F65" s="6">
        <v>79.195223604275398</v>
      </c>
      <c r="G65" s="6">
        <v>20.804776395724598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36574.345114299998</v>
      </c>
      <c r="E66" s="6">
        <v>3561.3707119999999</v>
      </c>
      <c r="F66" s="6">
        <v>91.126679470691499</v>
      </c>
      <c r="G66" s="6">
        <v>8.8733205293085007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665.22633789999998</v>
      </c>
      <c r="E67" s="6">
        <v>311.03552050000002</v>
      </c>
      <c r="F67" s="6">
        <v>68.140154424371602</v>
      </c>
      <c r="G67" s="6">
        <v>31.859845575628398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6424.8546601999997</v>
      </c>
      <c r="E68" s="6">
        <v>897.46496149999996</v>
      </c>
      <c r="F68" s="6">
        <v>87.7434336676546</v>
      </c>
      <c r="G68" s="6">
        <v>12.2565663323454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1446.9159815999999</v>
      </c>
      <c r="E69" s="6">
        <v>642.77225869999995</v>
      </c>
      <c r="F69" s="6">
        <v>69.240758200002006</v>
      </c>
      <c r="G69" s="6">
        <v>30.759241799998001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4552.4314762000004</v>
      </c>
      <c r="E70" s="6">
        <v>851.59389959999999</v>
      </c>
      <c r="F70" s="6">
        <v>84.241489623391502</v>
      </c>
      <c r="G70" s="6">
        <v>15.7585103766085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6532.4413090999997</v>
      </c>
      <c r="E71" s="6">
        <v>2841.9073902999999</v>
      </c>
      <c r="F71" s="6">
        <v>69.6842150699825</v>
      </c>
      <c r="G71" s="6">
        <v>30.3157849300175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36180.220744899998</v>
      </c>
      <c r="E72" s="6">
        <v>3554.1895214000001</v>
      </c>
      <c r="F72" s="6">
        <v>91.055134585917301</v>
      </c>
      <c r="G72" s="6">
        <v>8.9448654140827095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3825.1638564</v>
      </c>
      <c r="E73" s="6">
        <v>1115.4935020999999</v>
      </c>
      <c r="F73" s="6">
        <v>77.422164275754</v>
      </c>
      <c r="G73" s="6">
        <v>22.577835724246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32949.828604499999</v>
      </c>
      <c r="E74" s="6">
        <v>1817.3211575</v>
      </c>
      <c r="F74" s="6">
        <v>94.772878507612603</v>
      </c>
      <c r="G74" s="6">
        <v>5.2271214923873499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9436.4641995999991</v>
      </c>
      <c r="E75" s="6">
        <v>3293.8306962000001</v>
      </c>
      <c r="F75" s="6">
        <v>74.126045600980504</v>
      </c>
      <c r="G75" s="6">
        <v>25.8739543990195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39768.760944900001</v>
      </c>
      <c r="E76" s="6">
        <v>3920.6964717000001</v>
      </c>
      <c r="F76" s="6">
        <v>91.0259895555253</v>
      </c>
      <c r="G76" s="6">
        <v>8.9740104444746809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533.3632963</v>
      </c>
      <c r="E77" s="6">
        <v>80.503644600000001</v>
      </c>
      <c r="F77" s="6">
        <v>86.885815274239704</v>
      </c>
      <c r="G77" s="6">
        <v>13.1141847257603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3714.4114970999999</v>
      </c>
      <c r="E78" s="6">
        <v>420.66380479999998</v>
      </c>
      <c r="F78" s="6">
        <v>89.826937260206293</v>
      </c>
      <c r="G78" s="6">
        <v>10.1730627397937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885.47036579999997</v>
      </c>
      <c r="E79" s="6">
        <v>130.12430090000001</v>
      </c>
      <c r="F79" s="6">
        <v>87.187378472278098</v>
      </c>
      <c r="G79" s="6">
        <v>12.8126215277219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4975.4196926000004</v>
      </c>
      <c r="E80" s="6">
        <v>343.53097320000001</v>
      </c>
      <c r="F80" s="6">
        <v>93.541376959766694</v>
      </c>
      <c r="G80" s="6">
        <v>6.45862304023328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6965.2155026</v>
      </c>
      <c r="E81" s="6">
        <v>2591.4779185000002</v>
      </c>
      <c r="F81" s="6">
        <v>72.883111298952699</v>
      </c>
      <c r="G81" s="6">
        <v>27.116888701047301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30803.996341999999</v>
      </c>
      <c r="E82" s="6">
        <v>3655.6804686999999</v>
      </c>
      <c r="F82" s="6">
        <v>89.391425552880193</v>
      </c>
      <c r="G82" s="6">
        <v>10.6085744471198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5590.1406042999997</v>
      </c>
      <c r="E83" s="6">
        <v>1932.3648011</v>
      </c>
      <c r="F83" s="6">
        <v>74.312217845495198</v>
      </c>
      <c r="G83" s="6">
        <v>25.687782154504799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40128.999095899999</v>
      </c>
      <c r="E84" s="6">
        <v>2250.5198243999998</v>
      </c>
      <c r="F84" s="6">
        <v>94.689605069296803</v>
      </c>
      <c r="G84" s="6">
        <v>5.3103949307031701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1867.6361783</v>
      </c>
      <c r="E85" s="6">
        <v>375.60014919999998</v>
      </c>
      <c r="F85" s="6">
        <v>83.256327271652594</v>
      </c>
      <c r="G85" s="6">
        <v>16.743672728347399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6626.8231598000002</v>
      </c>
      <c r="E86" s="6">
        <v>456.78995420000001</v>
      </c>
      <c r="F86" s="6">
        <v>93.551455354087594</v>
      </c>
      <c r="G86" s="6">
        <v>6.4485446459124596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45370.2197438</v>
      </c>
      <c r="E87" s="6">
        <v>16666.940239200001</v>
      </c>
      <c r="F87" s="6">
        <v>73.133940619191407</v>
      </c>
      <c r="G87" s="6">
        <v>26.866059380808601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173776.11143809999</v>
      </c>
      <c r="E88" s="6">
        <v>21468.784426400001</v>
      </c>
      <c r="F88" s="6">
        <v>89.004176354346598</v>
      </c>
      <c r="G88" s="6">
        <v>10.995823645653401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719.43490210000004</v>
      </c>
      <c r="E89" s="6">
        <v>106.6234632</v>
      </c>
      <c r="F89" s="6">
        <v>87.092502457586306</v>
      </c>
      <c r="G89" s="6">
        <v>12.907497542413701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5597.9713043000002</v>
      </c>
      <c r="E90" s="6">
        <v>365.94715339999999</v>
      </c>
      <c r="F90" s="6">
        <v>93.863981273460794</v>
      </c>
      <c r="G90" s="6">
        <v>6.1360187265392003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515.97945549999997</v>
      </c>
      <c r="E91" s="6">
        <v>144.7622441</v>
      </c>
      <c r="F91" s="6">
        <v>78.090947765573702</v>
      </c>
      <c r="G91" s="6">
        <v>21.909052234426301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2294.7143574000002</v>
      </c>
      <c r="E92" s="6">
        <v>151.9947104</v>
      </c>
      <c r="F92" s="6">
        <v>93.787789794858298</v>
      </c>
      <c r="G92" s="6">
        <v>6.2122102051417398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321.83985940000002</v>
      </c>
      <c r="E93" s="6">
        <v>73.121455699999999</v>
      </c>
      <c r="F93" s="6">
        <v>81.486425909462397</v>
      </c>
      <c r="G93" s="6">
        <v>18.513574090537599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2240.3775117999999</v>
      </c>
      <c r="E94" s="6">
        <v>247.42989879999999</v>
      </c>
      <c r="F94" s="6">
        <v>90.054298506156201</v>
      </c>
      <c r="G94" s="6">
        <v>9.9457014938437602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409.80709460000003</v>
      </c>
      <c r="E95" s="6">
        <v>154.51751340000001</v>
      </c>
      <c r="F95" s="6">
        <v>72.619036772537797</v>
      </c>
      <c r="G95" s="6">
        <v>27.3809632274622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3047.3587148000001</v>
      </c>
      <c r="E96" s="6">
        <v>226.29608519999999</v>
      </c>
      <c r="F96" s="6">
        <v>93.087356516637001</v>
      </c>
      <c r="G96" s="6">
        <v>6.9126434833630004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612.09068360000003</v>
      </c>
      <c r="E97" s="6">
        <v>224.44923120000001</v>
      </c>
      <c r="F97" s="6">
        <v>73.169333915924199</v>
      </c>
      <c r="G97" s="6">
        <v>26.830666084075801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5824.1708292000003</v>
      </c>
      <c r="E98" s="6">
        <v>333.45239889999999</v>
      </c>
      <c r="F98" s="6">
        <v>94.584722277610197</v>
      </c>
      <c r="G98" s="6">
        <v>5.4152777223898196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122.8493488</v>
      </c>
      <c r="E99" s="6">
        <v>39.510286999999998</v>
      </c>
      <c r="F99" s="6">
        <v>75.664957114913705</v>
      </c>
      <c r="G99" s="6">
        <v>24.335042885086299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368.36290320000001</v>
      </c>
      <c r="E100" s="6">
        <v>44.141926599999998</v>
      </c>
      <c r="F100" s="6">
        <v>89.299052178031005</v>
      </c>
      <c r="G100" s="6">
        <v>10.700947821969001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4041.3448109999999</v>
      </c>
      <c r="E101" s="6">
        <v>503.27504449999998</v>
      </c>
      <c r="F101" s="6">
        <v>88.925915467034599</v>
      </c>
      <c r="G101" s="6">
        <v>11.074084532965401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36448.4123855</v>
      </c>
      <c r="E102" s="6">
        <v>1688.5111529999999</v>
      </c>
      <c r="F102" s="6">
        <v>95.572502980489702</v>
      </c>
      <c r="G102" s="6">
        <v>4.4274970195102696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496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24884.904355400002</v>
      </c>
      <c r="E113" s="6">
        <v>5798.0719557000002</v>
      </c>
      <c r="F113" s="6">
        <v>81.103293575850202</v>
      </c>
      <c r="G113" s="6">
        <v>18.896706424149802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195221.27450470001</v>
      </c>
      <c r="E114" s="6">
        <v>4184.5410247</v>
      </c>
      <c r="F114" s="6">
        <v>97.901494992214495</v>
      </c>
      <c r="G114" s="6">
        <v>2.0985050077855099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7261.6887462000004</v>
      </c>
      <c r="E115" s="6">
        <v>1697.2544766000001</v>
      </c>
      <c r="F115" s="6">
        <v>81.055193292434495</v>
      </c>
      <c r="G115" s="6">
        <v>18.944806707565501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67101.709561099997</v>
      </c>
      <c r="E116" s="6">
        <v>1961.5025502999999</v>
      </c>
      <c r="F116" s="6">
        <v>97.159844596952595</v>
      </c>
      <c r="G116" s="6">
        <v>2.8401554030473801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11090.784069200001</v>
      </c>
      <c r="E117" s="6">
        <v>4785.6201958000001</v>
      </c>
      <c r="F117" s="6">
        <v>69.857027347495602</v>
      </c>
      <c r="G117" s="6">
        <v>30.142972652504501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21516.5957672</v>
      </c>
      <c r="E118" s="6">
        <v>1671.3542867000001</v>
      </c>
      <c r="F118" s="6">
        <v>92.792142975920797</v>
      </c>
      <c r="G118" s="6">
        <v>7.2078570240791704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45275.227657099997</v>
      </c>
      <c r="E119" s="6">
        <v>14164.835682000001</v>
      </c>
      <c r="F119" s="6">
        <v>76.169548135924899</v>
      </c>
      <c r="G119" s="6">
        <v>23.830451864075101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72925.3069101</v>
      </c>
      <c r="E120" s="6">
        <v>3305.7247106</v>
      </c>
      <c r="F120" s="6">
        <v>95.663544569292796</v>
      </c>
      <c r="G120" s="6">
        <v>4.3364554307072396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49530.414821500002</v>
      </c>
      <c r="E121" s="6">
        <v>17213.5513044</v>
      </c>
      <c r="F121" s="6">
        <v>74.209576829866805</v>
      </c>
      <c r="G121" s="6">
        <v>25.790423170133199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56769.732368500001</v>
      </c>
      <c r="E122" s="6">
        <v>5175.222651</v>
      </c>
      <c r="F122" s="6">
        <v>91.645449335832296</v>
      </c>
      <c r="G122" s="6">
        <v>8.3545506641676699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20968.302423599998</v>
      </c>
      <c r="E123" s="6">
        <v>5571.5319178999998</v>
      </c>
      <c r="F123" s="6">
        <v>79.006907706323304</v>
      </c>
      <c r="G123" s="6">
        <v>20.9930922936767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41456.7939252</v>
      </c>
      <c r="E124" s="6">
        <v>2435.2280331000002</v>
      </c>
      <c r="F124" s="6">
        <v>94.451775232834805</v>
      </c>
      <c r="G124" s="6">
        <v>5.5482247671652303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92051.346258399994</v>
      </c>
      <c r="E125" s="6">
        <v>22088.483214200001</v>
      </c>
      <c r="F125" s="6">
        <v>80.647874351781397</v>
      </c>
      <c r="G125" s="6">
        <v>19.3521256482186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114025.0442453</v>
      </c>
      <c r="E126" s="6">
        <v>5527.6319036000004</v>
      </c>
      <c r="F126" s="6">
        <v>95.376404709907604</v>
      </c>
      <c r="G126" s="6">
        <v>4.62359529009243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100241.4363759</v>
      </c>
      <c r="E127" s="6">
        <v>18939.0638889</v>
      </c>
      <c r="F127" s="6">
        <v>84.108923987715798</v>
      </c>
      <c r="G127" s="6">
        <v>15.8910760122843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237258.30920779999</v>
      </c>
      <c r="E128" s="6">
        <v>8645.0368534999998</v>
      </c>
      <c r="F128" s="6">
        <v>96.484376080289294</v>
      </c>
      <c r="G128" s="6">
        <v>3.5156239197106798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21320.975093199999</v>
      </c>
      <c r="E129" s="6">
        <v>4604.4816487999997</v>
      </c>
      <c r="F129" s="6">
        <v>82.239535084677598</v>
      </c>
      <c r="G129" s="6">
        <v>17.760464915322402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118002.4705921</v>
      </c>
      <c r="E130" s="6">
        <v>2848.9732941000002</v>
      </c>
      <c r="F130" s="6">
        <v>97.642582328778204</v>
      </c>
      <c r="G130" s="6">
        <v>2.3574176712218202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55961.791089099999</v>
      </c>
      <c r="E131" s="6">
        <v>11131.435376699999</v>
      </c>
      <c r="F131" s="6">
        <v>83.4090027219452</v>
      </c>
      <c r="G131" s="6">
        <v>16.5909972780548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222642.50515400001</v>
      </c>
      <c r="E132" s="6">
        <v>7537.6710184000003</v>
      </c>
      <c r="F132" s="6">
        <v>96.725317034793406</v>
      </c>
      <c r="G132" s="6">
        <v>3.2746829652065501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80119.087109100001</v>
      </c>
      <c r="E133" s="6">
        <v>18807.117319100002</v>
      </c>
      <c r="F133" s="6">
        <v>80.988740619529096</v>
      </c>
      <c r="G133" s="6">
        <v>19.0112593804709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333835.62808330002</v>
      </c>
      <c r="E134" s="6">
        <v>13589.947113599999</v>
      </c>
      <c r="F134" s="6">
        <v>96.088386093655302</v>
      </c>
      <c r="G134" s="6">
        <v>3.9116139063447002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8571.3941462000003</v>
      </c>
      <c r="E135" s="6">
        <v>1457.5074600999999</v>
      </c>
      <c r="F135" s="6">
        <v>85.466928310629598</v>
      </c>
      <c r="G135" s="6">
        <v>14.5330716893704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45048.195596600002</v>
      </c>
      <c r="E136" s="6">
        <v>1360.4555554999999</v>
      </c>
      <c r="F136" s="6">
        <v>97.068530281043394</v>
      </c>
      <c r="G136" s="6">
        <v>2.9314697189565702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6544.3664534</v>
      </c>
      <c r="E137" s="6">
        <v>468.21588229999998</v>
      </c>
      <c r="F137" s="6">
        <v>93.323203067201305</v>
      </c>
      <c r="G137" s="6">
        <v>6.6767969327986796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69456.646827200006</v>
      </c>
      <c r="E138" s="6">
        <v>876.89031580000005</v>
      </c>
      <c r="F138" s="6">
        <v>98.753240130640506</v>
      </c>
      <c r="G138" s="6">
        <v>1.2467598693595301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8495.8687178</v>
      </c>
      <c r="E139" s="6">
        <v>3043.4629405999999</v>
      </c>
      <c r="F139" s="6">
        <v>73.625310107240693</v>
      </c>
      <c r="G139" s="6">
        <v>26.374689892759299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19936.739261499999</v>
      </c>
      <c r="E140" s="6">
        <v>1660.5237173999999</v>
      </c>
      <c r="F140" s="6">
        <v>92.311415946445194</v>
      </c>
      <c r="G140" s="6">
        <v>7.6885840535548002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4739.4254861999998</v>
      </c>
      <c r="E141" s="6">
        <v>1299.4628454000001</v>
      </c>
      <c r="F141" s="6">
        <v>78.481754024159798</v>
      </c>
      <c r="G141" s="6">
        <v>21.518245975840198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21192.608519099998</v>
      </c>
      <c r="E142" s="6">
        <v>986.15415329999996</v>
      </c>
      <c r="F142" s="6">
        <v>95.553610596468502</v>
      </c>
      <c r="G142" s="6">
        <v>4.4463894035315299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20178.813607200002</v>
      </c>
      <c r="E143" s="6">
        <v>2369.9557828000002</v>
      </c>
      <c r="F143" s="6">
        <v>89.489644681669304</v>
      </c>
      <c r="G143" s="6">
        <v>10.510355318330699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64774.218100600003</v>
      </c>
      <c r="E144" s="6">
        <v>2615.2494431999999</v>
      </c>
      <c r="F144" s="6">
        <v>96.119201503558102</v>
      </c>
      <c r="G144" s="6">
        <v>3.8807984964419102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1915.6065060000001</v>
      </c>
      <c r="E145" s="6">
        <v>406.91633899999999</v>
      </c>
      <c r="F145" s="6">
        <v>82.479554942763102</v>
      </c>
      <c r="G145" s="6">
        <v>17.520445057236898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5035.0981356000002</v>
      </c>
      <c r="E146" s="6">
        <v>245.5742334</v>
      </c>
      <c r="F146" s="6">
        <v>95.349565050813695</v>
      </c>
      <c r="G146" s="6">
        <v>4.6504349491863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49993.343550999998</v>
      </c>
      <c r="E147" s="6">
        <v>12217.5702114</v>
      </c>
      <c r="F147" s="6">
        <v>80.361050059380005</v>
      </c>
      <c r="G147" s="6">
        <v>19.638949940620002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70517.094652100001</v>
      </c>
      <c r="E148" s="6">
        <v>3959.3460303000002</v>
      </c>
      <c r="F148" s="6">
        <v>94.683760402589101</v>
      </c>
      <c r="G148" s="6">
        <v>5.3162395974109096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78895.342820399994</v>
      </c>
      <c r="E149" s="6">
        <v>29685.8526504</v>
      </c>
      <c r="F149" s="6">
        <v>72.660226734763498</v>
      </c>
      <c r="G149" s="6">
        <v>27.339773265236499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92173.381402600004</v>
      </c>
      <c r="E150" s="6">
        <v>7947.5088742999997</v>
      </c>
      <c r="F150" s="6">
        <v>92.062087290354796</v>
      </c>
      <c r="G150" s="6">
        <v>7.9379127096452304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157.00301880000001</v>
      </c>
      <c r="E151" s="6">
        <v>292.35044879999998</v>
      </c>
      <c r="F151" s="6">
        <v>34.939759036144601</v>
      </c>
      <c r="G151" s="6">
        <v>65.060240963855406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348.29405320000001</v>
      </c>
      <c r="E152" s="6">
        <v>337.46625879999999</v>
      </c>
      <c r="F152" s="6">
        <v>50.789473684210499</v>
      </c>
      <c r="G152" s="6">
        <v>49.210526315789501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497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24870.731515799998</v>
      </c>
      <c r="E163" s="6">
        <v>5774.7612558999999</v>
      </c>
      <c r="F163" s="6">
        <v>81.156246045967407</v>
      </c>
      <c r="G163" s="6">
        <v>18.8437539540326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195189.95305919999</v>
      </c>
      <c r="E164" s="6">
        <v>4095.0620563000002</v>
      </c>
      <c r="F164" s="6">
        <v>97.945122941668899</v>
      </c>
      <c r="G164" s="6">
        <v>2.0548770583310598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7258.2917612000001</v>
      </c>
      <c r="E165" s="6">
        <v>1615.7268366000001</v>
      </c>
      <c r="F165" s="6">
        <v>81.792613810832407</v>
      </c>
      <c r="G165" s="6">
        <v>18.2073861891676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67055.850263600005</v>
      </c>
      <c r="E166" s="6">
        <v>1722.0151077999999</v>
      </c>
      <c r="F166" s="6">
        <v>97.496265552149495</v>
      </c>
      <c r="G166" s="6">
        <v>2.5037344478505301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11090.784069200001</v>
      </c>
      <c r="E167" s="6">
        <v>4690.2964124999999</v>
      </c>
      <c r="F167" s="6">
        <v>70.2789906056246</v>
      </c>
      <c r="G167" s="6">
        <v>29.7210093943754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21508.551060400001</v>
      </c>
      <c r="E168" s="6">
        <v>1438.9641942999999</v>
      </c>
      <c r="F168" s="6">
        <v>93.729324598639195</v>
      </c>
      <c r="G168" s="6">
        <v>6.2706754013608403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45272.056925299999</v>
      </c>
      <c r="E169" s="6">
        <v>14156.908852500001</v>
      </c>
      <c r="F169" s="6">
        <v>76.178436445568494</v>
      </c>
      <c r="G169" s="6">
        <v>23.821563554431499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72925.3069101</v>
      </c>
      <c r="E170" s="6">
        <v>3299.3832470000002</v>
      </c>
      <c r="F170" s="6">
        <v>95.6715032357627</v>
      </c>
      <c r="G170" s="6">
        <v>4.32849676423732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48860.231859599997</v>
      </c>
      <c r="E171" s="6">
        <v>16507.525204199999</v>
      </c>
      <c r="F171" s="6">
        <v>74.746685605124298</v>
      </c>
      <c r="G171" s="6">
        <v>25.253314394875702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55649.336478199999</v>
      </c>
      <c r="E172" s="6">
        <v>4743.0172546000003</v>
      </c>
      <c r="F172" s="6">
        <v>92.146328199783298</v>
      </c>
      <c r="G172" s="6">
        <v>7.8536718002166497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20968.302423599998</v>
      </c>
      <c r="E173" s="6">
        <v>5571.5319178999998</v>
      </c>
      <c r="F173" s="6">
        <v>79.006907706323304</v>
      </c>
      <c r="G173" s="6">
        <v>20.9930922936767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41456.7939252</v>
      </c>
      <c r="E174" s="6">
        <v>2435.2280331000002</v>
      </c>
      <c r="F174" s="6">
        <v>94.451775232834805</v>
      </c>
      <c r="G174" s="6">
        <v>5.5482247671652303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92051.346258399994</v>
      </c>
      <c r="E175" s="6">
        <v>22088.483214200001</v>
      </c>
      <c r="F175" s="6">
        <v>80.647874351781397</v>
      </c>
      <c r="G175" s="6">
        <v>19.3521256482186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114025.0442453</v>
      </c>
      <c r="E176" s="6">
        <v>5527.6319036000004</v>
      </c>
      <c r="F176" s="6">
        <v>95.376404709907604</v>
      </c>
      <c r="G176" s="6">
        <v>4.62359529009243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100241.4363759</v>
      </c>
      <c r="E177" s="6">
        <v>18939.0638889</v>
      </c>
      <c r="F177" s="6">
        <v>84.108923987715798</v>
      </c>
      <c r="G177" s="6">
        <v>15.8910760122843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237258.30920779999</v>
      </c>
      <c r="E178" s="6">
        <v>8645.0368534999998</v>
      </c>
      <c r="F178" s="6">
        <v>96.484376080289294</v>
      </c>
      <c r="G178" s="6">
        <v>3.5156239197106798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21320.975093199999</v>
      </c>
      <c r="E179" s="6">
        <v>4604.4816487999997</v>
      </c>
      <c r="F179" s="6">
        <v>82.239535084677598</v>
      </c>
      <c r="G179" s="6">
        <v>17.760464915322402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118002.4705921</v>
      </c>
      <c r="E180" s="6">
        <v>2848.9732941000002</v>
      </c>
      <c r="F180" s="6">
        <v>97.642582328778204</v>
      </c>
      <c r="G180" s="6">
        <v>2.3574176712218202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55961.791089099999</v>
      </c>
      <c r="E181" s="6">
        <v>11131.435376699999</v>
      </c>
      <c r="F181" s="6">
        <v>83.4090027219452</v>
      </c>
      <c r="G181" s="6">
        <v>16.5909972780548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222642.50515400001</v>
      </c>
      <c r="E182" s="6">
        <v>7537.6710184000003</v>
      </c>
      <c r="F182" s="6">
        <v>96.725317034793406</v>
      </c>
      <c r="G182" s="6">
        <v>3.2746829652065501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80023.494231200006</v>
      </c>
      <c r="E183" s="6">
        <v>18753.578879699999</v>
      </c>
      <c r="F183" s="6">
        <v>81.014239145712693</v>
      </c>
      <c r="G183" s="6">
        <v>18.9857608542873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333016.72200160002</v>
      </c>
      <c r="E184" s="6">
        <v>13310.2242929</v>
      </c>
      <c r="F184" s="6">
        <v>96.1567459779518</v>
      </c>
      <c r="G184" s="6">
        <v>3.8432540220481801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8571.3941462000003</v>
      </c>
      <c r="E185" s="6">
        <v>1457.5074600999999</v>
      </c>
      <c r="F185" s="6">
        <v>85.466928310629598</v>
      </c>
      <c r="G185" s="6">
        <v>14.5330716893704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45048.195596600002</v>
      </c>
      <c r="E186" s="6">
        <v>1360.4555554999999</v>
      </c>
      <c r="F186" s="6">
        <v>97.068530281043394</v>
      </c>
      <c r="G186" s="6">
        <v>2.9314697189565702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6544.3664534</v>
      </c>
      <c r="E187" s="6">
        <v>468.21588229999998</v>
      </c>
      <c r="F187" s="6">
        <v>93.323203067201305</v>
      </c>
      <c r="G187" s="6">
        <v>6.6767969327986796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69456.646827200006</v>
      </c>
      <c r="E188" s="6">
        <v>876.89031580000005</v>
      </c>
      <c r="F188" s="6">
        <v>98.753240130640506</v>
      </c>
      <c r="G188" s="6">
        <v>1.2467598693595301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8495.8687178</v>
      </c>
      <c r="E189" s="6">
        <v>3043.4629405999999</v>
      </c>
      <c r="F189" s="6">
        <v>73.625310107240693</v>
      </c>
      <c r="G189" s="6">
        <v>26.374689892759299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19936.739261499999</v>
      </c>
      <c r="E190" s="6">
        <v>1660.5237173999999</v>
      </c>
      <c r="F190" s="6">
        <v>92.311415946445194</v>
      </c>
      <c r="G190" s="6">
        <v>7.6885840535548002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4739.4254861999998</v>
      </c>
      <c r="E191" s="6">
        <v>1299.4628454000001</v>
      </c>
      <c r="F191" s="6">
        <v>78.481754024159798</v>
      </c>
      <c r="G191" s="6">
        <v>21.518245975840198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21192.608519099998</v>
      </c>
      <c r="E192" s="6">
        <v>986.15415329999996</v>
      </c>
      <c r="F192" s="6">
        <v>95.553610596468502</v>
      </c>
      <c r="G192" s="6">
        <v>4.4463894035315299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20178.813607200002</v>
      </c>
      <c r="E193" s="6">
        <v>2369.9557828000002</v>
      </c>
      <c r="F193" s="6">
        <v>89.489644681669304</v>
      </c>
      <c r="G193" s="6">
        <v>10.510355318330699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64774.218100600003</v>
      </c>
      <c r="E194" s="6">
        <v>2615.2494431999999</v>
      </c>
      <c r="F194" s="6">
        <v>96.119201503558102</v>
      </c>
      <c r="G194" s="6">
        <v>3.8807984964419102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1915.6065060000001</v>
      </c>
      <c r="E195" s="6">
        <v>406.91633899999999</v>
      </c>
      <c r="F195" s="6">
        <v>82.479554942763102</v>
      </c>
      <c r="G195" s="6">
        <v>17.520445057236898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5035.0981356000002</v>
      </c>
      <c r="E196" s="6">
        <v>245.5742334</v>
      </c>
      <c r="F196" s="6">
        <v>95.349565050813695</v>
      </c>
      <c r="G196" s="6">
        <v>4.6504349491863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49993.343550999998</v>
      </c>
      <c r="E197" s="6">
        <v>12217.5702114</v>
      </c>
      <c r="F197" s="6">
        <v>80.361050059380005</v>
      </c>
      <c r="G197" s="6">
        <v>19.638949940620002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70517.094652100001</v>
      </c>
      <c r="E198" s="6">
        <v>3959.3460303000002</v>
      </c>
      <c r="F198" s="6">
        <v>94.683760402589101</v>
      </c>
      <c r="G198" s="6">
        <v>5.3162395974109096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78362.128255999996</v>
      </c>
      <c r="E199" s="6">
        <v>29098.1931372</v>
      </c>
      <c r="F199" s="6">
        <v>72.921918751081193</v>
      </c>
      <c r="G199" s="6">
        <v>27.078081248918799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90872.444858500006</v>
      </c>
      <c r="E200" s="6">
        <v>7337.9424337</v>
      </c>
      <c r="F200" s="6">
        <v>92.528343858508805</v>
      </c>
      <c r="G200" s="6">
        <v>7.4716561414912501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498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7599.6558228000004</v>
      </c>
      <c r="E211" s="6">
        <v>2694.2892290999998</v>
      </c>
      <c r="F211" s="6">
        <v>73.826465796000093</v>
      </c>
      <c r="G211" s="6">
        <v>26.1735342039999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33951.552760400002</v>
      </c>
      <c r="E212" s="6">
        <v>1014.0788181</v>
      </c>
      <c r="F212" s="6">
        <v>97.099784067039295</v>
      </c>
      <c r="G212" s="6">
        <v>2.9002159329607098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7469.0609224</v>
      </c>
      <c r="E213" s="6">
        <v>2174.7389383999998</v>
      </c>
      <c r="F213" s="6">
        <v>77.449356376215903</v>
      </c>
      <c r="G213" s="6">
        <v>22.550643623784101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14870.4034694</v>
      </c>
      <c r="E214" s="6">
        <v>999.77833810000004</v>
      </c>
      <c r="F214" s="6">
        <v>93.700271677873801</v>
      </c>
      <c r="G214" s="6">
        <v>6.2997283221262199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2203.1625515000001</v>
      </c>
      <c r="E215" s="6">
        <v>485.72150699999997</v>
      </c>
      <c r="F215" s="6">
        <v>81.935944561664698</v>
      </c>
      <c r="G215" s="6">
        <v>18.064055438335298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19614.873707399998</v>
      </c>
      <c r="E216" s="6">
        <v>653.88806729999999</v>
      </c>
      <c r="F216" s="6">
        <v>96.7739121187156</v>
      </c>
      <c r="G216" s="6">
        <v>3.2260878812843901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3224.8129693000001</v>
      </c>
      <c r="E217" s="6">
        <v>40.244548700000003</v>
      </c>
      <c r="F217" s="6">
        <v>98.767416853206001</v>
      </c>
      <c r="G217" s="6">
        <v>1.23258314679405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57190.2066318</v>
      </c>
      <c r="E218" s="6">
        <v>228.36126469999999</v>
      </c>
      <c r="F218" s="6">
        <v>99.602286728725801</v>
      </c>
      <c r="G218" s="6">
        <v>0.39771327127425599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1368.1102085</v>
      </c>
      <c r="E219" s="6">
        <v>248.84183530000001</v>
      </c>
      <c r="F219" s="6">
        <v>84.610438123124794</v>
      </c>
      <c r="G219" s="6">
        <v>15.3895618768753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16700.661699799999</v>
      </c>
      <c r="E220" s="6">
        <v>277.29782799999998</v>
      </c>
      <c r="F220" s="6">
        <v>98.366718759424899</v>
      </c>
      <c r="G220" s="6">
        <v>1.63328124057516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2744.9936065000002</v>
      </c>
      <c r="E221" s="6">
        <v>254.26749169999999</v>
      </c>
      <c r="F221" s="6">
        <v>91.522328887851799</v>
      </c>
      <c r="G221" s="6">
        <v>8.4776711121481902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33093.784844499998</v>
      </c>
      <c r="E222" s="6">
        <v>968.66816919999997</v>
      </c>
      <c r="F222" s="6">
        <v>97.156199617184399</v>
      </c>
      <c r="G222" s="6">
        <v>2.8438003828156502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2685.8660485999999</v>
      </c>
      <c r="E223" s="6">
        <v>587.27316659999997</v>
      </c>
      <c r="F223" s="6">
        <v>82.057800539836904</v>
      </c>
      <c r="G223" s="6">
        <v>17.942199460163099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37723.012535900001</v>
      </c>
      <c r="E224" s="6">
        <v>580.62038859999996</v>
      </c>
      <c r="F224" s="6">
        <v>98.484163656892704</v>
      </c>
      <c r="G224" s="6">
        <v>1.5158363431073401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1018.9972209</v>
      </c>
      <c r="E225" s="6">
        <v>16.775676600000001</v>
      </c>
      <c r="F225" s="6">
        <v>98.380371156602905</v>
      </c>
      <c r="G225" s="6">
        <v>1.61962884339711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18097.372253000001</v>
      </c>
      <c r="E226" s="6">
        <v>154.01586459999999</v>
      </c>
      <c r="F226" s="6">
        <v>99.156141639158506</v>
      </c>
      <c r="G226" s="6">
        <v>0.84385836084150201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1535.7826659</v>
      </c>
      <c r="E227" s="6">
        <v>122.8233019</v>
      </c>
      <c r="F227" s="6">
        <v>92.594787171608004</v>
      </c>
      <c r="G227" s="6">
        <v>7.4052128283919503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9781.9615685999997</v>
      </c>
      <c r="E228" s="6">
        <v>225.3943534</v>
      </c>
      <c r="F228" s="6">
        <v>97.747713230579805</v>
      </c>
      <c r="G228" s="6">
        <v>2.25228676942025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2224.6840797999998</v>
      </c>
      <c r="E229" s="6">
        <v>100.3398505</v>
      </c>
      <c r="F229" s="6">
        <v>95.684351924625005</v>
      </c>
      <c r="G229" s="6">
        <v>4.3156480753749902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19455.470636400001</v>
      </c>
      <c r="E230" s="6">
        <v>468.785663</v>
      </c>
      <c r="F230" s="6">
        <v>97.647161048545101</v>
      </c>
      <c r="G230" s="6">
        <v>2.3528389514549501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2070.6193465000001</v>
      </c>
      <c r="E231" s="6">
        <v>498.0837315</v>
      </c>
      <c r="F231" s="6">
        <v>80.609524870122002</v>
      </c>
      <c r="G231" s="6">
        <v>19.390475129877998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27971.312644599999</v>
      </c>
      <c r="E232" s="6">
        <v>742.03621180000005</v>
      </c>
      <c r="F232" s="6">
        <v>97.415709969913195</v>
      </c>
      <c r="G232" s="6">
        <v>2.5842900300868399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1040.7053464999999</v>
      </c>
      <c r="E233" s="6">
        <v>61.290526800000002</v>
      </c>
      <c r="F233" s="6">
        <v>94.438225379514193</v>
      </c>
      <c r="G233" s="6">
        <v>5.5617746204857799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15953.530085</v>
      </c>
      <c r="E234" s="6">
        <v>293.16585980000002</v>
      </c>
      <c r="F234" s="6">
        <v>98.195535505828005</v>
      </c>
      <c r="G234" s="6">
        <v>1.80446449417201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7536.7765175000004</v>
      </c>
      <c r="E235" s="6">
        <v>1792.0588671</v>
      </c>
      <c r="F235" s="6">
        <v>80.790111592511096</v>
      </c>
      <c r="G235" s="6">
        <v>19.209888407488901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26920.820433199999</v>
      </c>
      <c r="E236" s="6">
        <v>949.68354360000001</v>
      </c>
      <c r="F236" s="6">
        <v>96.5925139194091</v>
      </c>
      <c r="G236" s="6">
        <v>3.4074860805909202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10039.719974</v>
      </c>
      <c r="E237" s="6">
        <v>2011.5101228999999</v>
      </c>
      <c r="F237" s="6">
        <v>83.308673830587395</v>
      </c>
      <c r="G237" s="6">
        <v>16.691326169412601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50446.643178400001</v>
      </c>
      <c r="E238" s="6">
        <v>1415.8308611</v>
      </c>
      <c r="F238" s="6">
        <v>97.270028305973895</v>
      </c>
      <c r="G238" s="6">
        <v>2.7299716940261298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27765.981050499999</v>
      </c>
      <c r="E239" s="6">
        <v>6637.6211753999996</v>
      </c>
      <c r="F239" s="6">
        <v>80.706609930506005</v>
      </c>
      <c r="G239" s="6">
        <v>19.293390069493999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61079.384161000002</v>
      </c>
      <c r="E240" s="6">
        <v>4287.7524764999998</v>
      </c>
      <c r="F240" s="6">
        <v>93.440507421522597</v>
      </c>
      <c r="G240" s="6">
        <v>6.5594925784774096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8471.4554162999993</v>
      </c>
      <c r="E241" s="6">
        <v>1691.1464613999999</v>
      </c>
      <c r="F241" s="6">
        <v>83.359119231946707</v>
      </c>
      <c r="G241" s="6">
        <v>16.6408807680533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29354.197320899999</v>
      </c>
      <c r="E242" s="6">
        <v>1291.9877143000001</v>
      </c>
      <c r="F242" s="6">
        <v>95.784180925567</v>
      </c>
      <c r="G242" s="6">
        <v>4.2158190744330204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8477.2272085999994</v>
      </c>
      <c r="E243" s="6">
        <v>859.32951030000004</v>
      </c>
      <c r="F243" s="6">
        <v>90.7960767960585</v>
      </c>
      <c r="G243" s="6">
        <v>9.2039232039415406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36512.974754299998</v>
      </c>
      <c r="E244" s="6">
        <v>1216.8126170999999</v>
      </c>
      <c r="F244" s="6">
        <v>96.774928506428907</v>
      </c>
      <c r="G244" s="6">
        <v>3.22507149357107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12697.7159448</v>
      </c>
      <c r="E245" s="6">
        <v>4338.6328575999996</v>
      </c>
      <c r="F245" s="6">
        <v>74.533082716709899</v>
      </c>
      <c r="G245" s="6">
        <v>25.466917283290101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15810.082192899999</v>
      </c>
      <c r="E246" s="6">
        <v>791.43258960000003</v>
      </c>
      <c r="F246" s="6">
        <v>95.232768816769294</v>
      </c>
      <c r="G246" s="6">
        <v>4.7672311832307397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3433.8644371</v>
      </c>
      <c r="E247" s="6">
        <v>672.09293790000004</v>
      </c>
      <c r="F247" s="6">
        <v>83.631273378720806</v>
      </c>
      <c r="G247" s="6">
        <v>16.368726621279201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11285.546923</v>
      </c>
      <c r="E248" s="6">
        <v>306.45567110000002</v>
      </c>
      <c r="F248" s="6">
        <v>97.356318128707301</v>
      </c>
      <c r="G248" s="6">
        <v>2.6436818712926899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8563.6776864999993</v>
      </c>
      <c r="E249" s="6">
        <v>2279.6681306</v>
      </c>
      <c r="F249" s="6">
        <v>78.976340245416196</v>
      </c>
      <c r="G249" s="6">
        <v>21.0236597545838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15402.2847951</v>
      </c>
      <c r="E250" s="6">
        <v>662.13395790000004</v>
      </c>
      <c r="F250" s="6">
        <v>95.878257607195707</v>
      </c>
      <c r="G250" s="6">
        <v>4.1217423928042702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1839.1783336000001</v>
      </c>
      <c r="E251" s="6">
        <v>389.10948130000003</v>
      </c>
      <c r="F251" s="6">
        <v>82.537736880392103</v>
      </c>
      <c r="G251" s="6">
        <v>17.462263119607901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6863.2659174</v>
      </c>
      <c r="E252" s="6">
        <v>294.14318809999997</v>
      </c>
      <c r="F252" s="6">
        <v>95.890367816561294</v>
      </c>
      <c r="G252" s="6">
        <v>4.1096321834387002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5048.4577619000002</v>
      </c>
      <c r="E253" s="6">
        <v>641.93489529999999</v>
      </c>
      <c r="F253" s="6">
        <v>88.718970131388602</v>
      </c>
      <c r="G253" s="6">
        <v>11.2810298686114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12477.9975622</v>
      </c>
      <c r="E254" s="6">
        <v>334.7447689</v>
      </c>
      <c r="F254" s="6">
        <v>97.387407314923607</v>
      </c>
      <c r="G254" s="6">
        <v>2.6125926850763501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4724.1429471000001</v>
      </c>
      <c r="E255" s="6">
        <v>1079.0836615999999</v>
      </c>
      <c r="F255" s="6">
        <v>81.4054536491428</v>
      </c>
      <c r="G255" s="6">
        <v>18.5945463508572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10681.5583259</v>
      </c>
      <c r="E256" s="6">
        <v>1233.9886131999999</v>
      </c>
      <c r="F256" s="6">
        <v>89.643877704423701</v>
      </c>
      <c r="G256" s="6">
        <v>10.3561222955763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2900.2471525999999</v>
      </c>
      <c r="E257" s="6">
        <v>910.35336410000002</v>
      </c>
      <c r="F257" s="6">
        <v>76.109976364345599</v>
      </c>
      <c r="G257" s="6">
        <v>23.890023635654401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14329.3426017</v>
      </c>
      <c r="E258" s="6">
        <v>692.01096519999999</v>
      </c>
      <c r="F258" s="6">
        <v>95.393151741499096</v>
      </c>
      <c r="G258" s="6">
        <v>4.6068482585009303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11231.669277999999</v>
      </c>
      <c r="E259" s="6">
        <v>3034.9139613000002</v>
      </c>
      <c r="F259" s="6">
        <v>78.727114191295996</v>
      </c>
      <c r="G259" s="6">
        <v>21.272885808704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19606.420042000002</v>
      </c>
      <c r="E260" s="6">
        <v>817.21441059999995</v>
      </c>
      <c r="F260" s="6">
        <v>95.998682739369301</v>
      </c>
      <c r="G260" s="6">
        <v>4.0013172606306897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9144.8028209000004</v>
      </c>
      <c r="E261" s="6">
        <v>574.73307920000002</v>
      </c>
      <c r="F261" s="6">
        <v>94.086825902931395</v>
      </c>
      <c r="G261" s="6">
        <v>5.9131740970686399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26615.9135001</v>
      </c>
      <c r="E262" s="6">
        <v>733.80330130000004</v>
      </c>
      <c r="F262" s="6">
        <v>97.316961975772898</v>
      </c>
      <c r="G262" s="6">
        <v>2.6830380242271401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4105.9028083000003</v>
      </c>
      <c r="E263" s="6">
        <v>419.31979749999999</v>
      </c>
      <c r="F263" s="6">
        <v>90.733719995065996</v>
      </c>
      <c r="G263" s="6">
        <v>9.2662800049340301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15724.343631199999</v>
      </c>
      <c r="E264" s="6">
        <v>561.00193960000001</v>
      </c>
      <c r="F264" s="6">
        <v>96.555173255851003</v>
      </c>
      <c r="G264" s="6">
        <v>3.4448267441489802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15064.0189027</v>
      </c>
      <c r="E265" s="6">
        <v>3215.1129596999999</v>
      </c>
      <c r="F265" s="6">
        <v>82.411019385918095</v>
      </c>
      <c r="G265" s="6">
        <v>17.588980614081901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35109.8476114</v>
      </c>
      <c r="E266" s="6">
        <v>2092.5087204000001</v>
      </c>
      <c r="F266" s="6">
        <v>94.375332837153195</v>
      </c>
      <c r="G266" s="6">
        <v>5.6246671628467704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4755.9971420000002</v>
      </c>
      <c r="E267" s="6">
        <v>1008.8734829</v>
      </c>
      <c r="F267" s="6">
        <v>82.499633581672995</v>
      </c>
      <c r="G267" s="6">
        <v>17.500366418327001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18279.487792</v>
      </c>
      <c r="E268" s="6">
        <v>1184.3961999999999</v>
      </c>
      <c r="F268" s="6">
        <v>93.914903107279102</v>
      </c>
      <c r="G268" s="6">
        <v>6.0850968927209399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4610.0415423000004</v>
      </c>
      <c r="E269" s="6">
        <v>475.64217780000001</v>
      </c>
      <c r="F269" s="6">
        <v>90.647429058159204</v>
      </c>
      <c r="G269" s="6">
        <v>9.3525709418407796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25436.9826541</v>
      </c>
      <c r="E270" s="6">
        <v>475.21472970000002</v>
      </c>
      <c r="F270" s="6">
        <v>98.166057773251197</v>
      </c>
      <c r="G270" s="6">
        <v>1.8339422267487799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7069.8471095000004</v>
      </c>
      <c r="E271" s="6">
        <v>2061.7873715000001</v>
      </c>
      <c r="F271" s="6">
        <v>77.421485980522803</v>
      </c>
      <c r="G271" s="6">
        <v>22.5785140194772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20714.6176576</v>
      </c>
      <c r="E272" s="6">
        <v>1044.3606087000001</v>
      </c>
      <c r="F272" s="6">
        <v>95.200323306000598</v>
      </c>
      <c r="G272" s="6">
        <v>4.7996766939994204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6660.72426</v>
      </c>
      <c r="E273" s="6">
        <v>844.87939940000001</v>
      </c>
      <c r="F273" s="6">
        <v>88.743351797668197</v>
      </c>
      <c r="G273" s="6">
        <v>11.2566482023318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25554.7944751</v>
      </c>
      <c r="E274" s="6">
        <v>835.54932220000001</v>
      </c>
      <c r="F274" s="6">
        <v>96.833882390401101</v>
      </c>
      <c r="G274" s="6">
        <v>3.1661176095988801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13240.3723292</v>
      </c>
      <c r="E275" s="6">
        <v>2170.1806793000001</v>
      </c>
      <c r="F275" s="6">
        <v>85.917567798488506</v>
      </c>
      <c r="G275" s="6">
        <v>14.0824322015115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31077.425506</v>
      </c>
      <c r="E276" s="6">
        <v>1644.2553866999999</v>
      </c>
      <c r="F276" s="6">
        <v>94.975027743557007</v>
      </c>
      <c r="G276" s="6">
        <v>5.0249722564430401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2994.5892800000001</v>
      </c>
      <c r="E277" s="6">
        <v>825.83927289999997</v>
      </c>
      <c r="F277" s="6">
        <v>78.383595937866104</v>
      </c>
      <c r="G277" s="6">
        <v>21.616404062133899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7299.7154137999996</v>
      </c>
      <c r="E278" s="6">
        <v>371.55039950000003</v>
      </c>
      <c r="F278" s="6">
        <v>95.156595944624598</v>
      </c>
      <c r="G278" s="6">
        <v>4.8434040553754096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11169.7148375</v>
      </c>
      <c r="E279" s="6">
        <v>3932.4172222000002</v>
      </c>
      <c r="F279" s="6">
        <v>73.961178417359704</v>
      </c>
      <c r="G279" s="6">
        <v>26.038821582640299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17044.141333299998</v>
      </c>
      <c r="E280" s="6">
        <v>870.03475309999999</v>
      </c>
      <c r="F280" s="6">
        <v>95.143316952430098</v>
      </c>
      <c r="G280" s="6">
        <v>4.8566830475698399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9407.0840193999993</v>
      </c>
      <c r="E281" s="6">
        <v>2934.0977042</v>
      </c>
      <c r="F281" s="6">
        <v>76.225147883616899</v>
      </c>
      <c r="G281" s="6">
        <v>23.774852116383101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13383.2516658</v>
      </c>
      <c r="E282" s="6">
        <v>669.32627530000002</v>
      </c>
      <c r="F282" s="6">
        <v>95.2369858533757</v>
      </c>
      <c r="G282" s="6">
        <v>4.7630141466243101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2763.4329501000002</v>
      </c>
      <c r="E283" s="6">
        <v>1872.0893154</v>
      </c>
      <c r="F283" s="6">
        <v>59.6142741167899</v>
      </c>
      <c r="G283" s="6">
        <v>40.3857258832101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1711.5149613000001</v>
      </c>
      <c r="E284" s="6">
        <v>415.19742689999998</v>
      </c>
      <c r="F284" s="6">
        <v>80.477029747712507</v>
      </c>
      <c r="G284" s="6">
        <v>19.5229702522875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8155.5952804999997</v>
      </c>
      <c r="E285" s="6">
        <v>1627.2577263000001</v>
      </c>
      <c r="F285" s="6">
        <v>83.366225321295303</v>
      </c>
      <c r="G285" s="6">
        <v>16.6337746787047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8006.5264402000003</v>
      </c>
      <c r="E286" s="6">
        <v>538.80033960000003</v>
      </c>
      <c r="F286" s="6">
        <v>93.694795371972802</v>
      </c>
      <c r="G286" s="6">
        <v>6.30520462802723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13699.5593632</v>
      </c>
      <c r="E287" s="6">
        <v>3705.8545502000002</v>
      </c>
      <c r="F287" s="6">
        <v>78.708610041459806</v>
      </c>
      <c r="G287" s="6">
        <v>21.291389958540201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19863.345810899998</v>
      </c>
      <c r="E288" s="6">
        <v>1427.3154861999999</v>
      </c>
      <c r="F288" s="6">
        <v>93.296049069201899</v>
      </c>
      <c r="G288" s="6">
        <v>6.7039509307980696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11858.0618674</v>
      </c>
      <c r="E289" s="6">
        <v>3207.6090783</v>
      </c>
      <c r="F289" s="6">
        <v>78.709152152194704</v>
      </c>
      <c r="G289" s="6">
        <v>21.290847847805299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10562.804796799999</v>
      </c>
      <c r="E290" s="6">
        <v>841.27102500000001</v>
      </c>
      <c r="F290" s="6">
        <v>92.6230670670233</v>
      </c>
      <c r="G290" s="6">
        <v>7.3769329329767199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16855.397125399999</v>
      </c>
      <c r="E291" s="6">
        <v>4397.9147052999997</v>
      </c>
      <c r="F291" s="6">
        <v>79.307155796080195</v>
      </c>
      <c r="G291" s="6">
        <v>20.692844203919801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20256.5388456</v>
      </c>
      <c r="E292" s="6">
        <v>1282.8934351</v>
      </c>
      <c r="F292" s="6">
        <v>94.043977490300406</v>
      </c>
      <c r="G292" s="6">
        <v>5.95602250969963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12871.9752371</v>
      </c>
      <c r="E293" s="6">
        <v>2958.0820229999999</v>
      </c>
      <c r="F293" s="6">
        <v>81.313510277338594</v>
      </c>
      <c r="G293" s="6">
        <v>18.686489722661399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14917.064661</v>
      </c>
      <c r="E294" s="6">
        <v>1403.7927307</v>
      </c>
      <c r="F294" s="6">
        <v>91.398780731863397</v>
      </c>
      <c r="G294" s="6">
        <v>8.6012192681366209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5904.2835209000004</v>
      </c>
      <c r="E295" s="6">
        <v>2356.4189581999999</v>
      </c>
      <c r="F295" s="6">
        <v>71.474351434858505</v>
      </c>
      <c r="G295" s="6">
        <v>28.525648565141498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6346.9463138000001</v>
      </c>
      <c r="E296" s="6">
        <v>342.71931269999999</v>
      </c>
      <c r="F296" s="6">
        <v>94.8768842594707</v>
      </c>
      <c r="G296" s="6">
        <v>5.1231157405293102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5779.5652370999996</v>
      </c>
      <c r="E297" s="6">
        <v>1042.57752</v>
      </c>
      <c r="F297" s="6">
        <v>84.717741080469807</v>
      </c>
      <c r="G297" s="6">
        <v>15.2822589195302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19493.153133200001</v>
      </c>
      <c r="E298" s="6">
        <v>799.07064070000001</v>
      </c>
      <c r="F298" s="6">
        <v>96.062182983967602</v>
      </c>
      <c r="G298" s="6">
        <v>3.93781701603237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8401.6157261999997</v>
      </c>
      <c r="E299" s="6">
        <v>2611.8729588000001</v>
      </c>
      <c r="F299" s="6">
        <v>76.284781021682207</v>
      </c>
      <c r="G299" s="6">
        <v>23.7152189783178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10411.9849908</v>
      </c>
      <c r="E300" s="6">
        <v>971.22852990000001</v>
      </c>
      <c r="F300" s="6">
        <v>91.467887972637499</v>
      </c>
      <c r="G300" s="6">
        <v>8.5321120273625102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24172.011191599999</v>
      </c>
      <c r="E301" s="6">
        <v>10888.2779228</v>
      </c>
      <c r="F301" s="6">
        <v>68.944129675393995</v>
      </c>
      <c r="G301" s="6">
        <v>31.055870324605898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16948.322553099999</v>
      </c>
      <c r="E302" s="6">
        <v>2235.5328454</v>
      </c>
      <c r="F302" s="6">
        <v>88.346801000309895</v>
      </c>
      <c r="G302" s="6">
        <v>11.653198999690099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18574.956099700001</v>
      </c>
      <c r="E303" s="6">
        <v>6116.2669392999996</v>
      </c>
      <c r="F303" s="6">
        <v>75.228983474656999</v>
      </c>
      <c r="G303" s="6">
        <v>24.771016525343001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26209.166282900002</v>
      </c>
      <c r="E304" s="6">
        <v>2111.4624868999999</v>
      </c>
      <c r="F304" s="6">
        <v>92.544436410424694</v>
      </c>
      <c r="G304" s="6">
        <v>7.4555635895753101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12179.482085600001</v>
      </c>
      <c r="E305" s="6">
        <v>5105.0003389000003</v>
      </c>
      <c r="F305" s="6">
        <v>70.464835373584094</v>
      </c>
      <c r="G305" s="6">
        <v>29.535164626415899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12061.196998699999</v>
      </c>
      <c r="E306" s="6">
        <v>698.29142969999998</v>
      </c>
      <c r="F306" s="6">
        <v>94.527277221038503</v>
      </c>
      <c r="G306" s="6">
        <v>5.4727227789614696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28999.043223199998</v>
      </c>
      <c r="E307" s="6">
        <v>8167.3390023000002</v>
      </c>
      <c r="F307" s="6">
        <v>78.024928676818206</v>
      </c>
      <c r="G307" s="6">
        <v>21.975071323181801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51748.608361500003</v>
      </c>
      <c r="E308" s="6">
        <v>2742.8789799000001</v>
      </c>
      <c r="F308" s="6">
        <v>94.966408307566795</v>
      </c>
      <c r="G308" s="6">
        <v>5.0335916924332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3545.7959633999999</v>
      </c>
      <c r="E309" s="6">
        <v>77.544227300000003</v>
      </c>
      <c r="F309" s="6">
        <v>97.859868982243697</v>
      </c>
      <c r="G309" s="6">
        <v>2.14013101775627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27626.770090499998</v>
      </c>
      <c r="E310" s="6">
        <v>425.85744599999998</v>
      </c>
      <c r="F310" s="6">
        <v>98.481933838654101</v>
      </c>
      <c r="G310" s="6">
        <v>1.5180661613458699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10430.145047100001</v>
      </c>
      <c r="E311" s="6">
        <v>1934.6576007000001</v>
      </c>
      <c r="F311" s="6">
        <v>84.353510073658796</v>
      </c>
      <c r="G311" s="6">
        <v>15.6464899263412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45013.400773300003</v>
      </c>
      <c r="E312" s="6">
        <v>1844.4284007000001</v>
      </c>
      <c r="F312" s="6">
        <v>96.063777530429405</v>
      </c>
      <c r="G312" s="6">
        <v>3.9362224695706098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13226.344345699999</v>
      </c>
      <c r="E313" s="6">
        <v>4255.2017484999997</v>
      </c>
      <c r="F313" s="6">
        <v>75.658893523658193</v>
      </c>
      <c r="G313" s="6">
        <v>24.3411064763418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29249.854577599999</v>
      </c>
      <c r="E314" s="6">
        <v>1488.8518007</v>
      </c>
      <c r="F314" s="6">
        <v>95.1564266160822</v>
      </c>
      <c r="G314" s="6">
        <v>4.8435733839178603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9323.5731311</v>
      </c>
      <c r="E315" s="6">
        <v>2549.0446074000001</v>
      </c>
      <c r="F315" s="6">
        <v>78.530054082899795</v>
      </c>
      <c r="G315" s="6">
        <v>21.469945917100201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36572.177016200003</v>
      </c>
      <c r="E316" s="6">
        <v>1217.8134333999999</v>
      </c>
      <c r="F316" s="6">
        <v>96.777417991083695</v>
      </c>
      <c r="G316" s="6">
        <v>3.22258200891631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2857.7938743999998</v>
      </c>
      <c r="E317" s="6">
        <v>1151.3807945999999</v>
      </c>
      <c r="F317" s="6">
        <v>71.281351159310105</v>
      </c>
      <c r="G317" s="6">
        <v>28.718648840689902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7234.9106743000002</v>
      </c>
      <c r="E318" s="6">
        <v>312.89861130000003</v>
      </c>
      <c r="F318" s="6">
        <v>95.854444654597202</v>
      </c>
      <c r="G318" s="6">
        <v>4.1455553454027996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3904.6368026999999</v>
      </c>
      <c r="E319" s="6">
        <v>730.44367469999997</v>
      </c>
      <c r="F319" s="6">
        <v>84.240971041138593</v>
      </c>
      <c r="G319" s="6">
        <v>15.759028958861499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17070.651947599999</v>
      </c>
      <c r="E320" s="6">
        <v>584.00228049999998</v>
      </c>
      <c r="F320" s="6">
        <v>96.692077494383994</v>
      </c>
      <c r="G320" s="6">
        <v>3.3079225056159598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1714.5972830000001</v>
      </c>
      <c r="E321" s="6">
        <v>96.632630500000005</v>
      </c>
      <c r="F321" s="6">
        <v>94.664805954244201</v>
      </c>
      <c r="G321" s="6">
        <v>5.3351940457557996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8025.908109</v>
      </c>
      <c r="E322" s="6">
        <v>250.7551909</v>
      </c>
      <c r="F322" s="6">
        <v>96.970334761557496</v>
      </c>
      <c r="G322" s="6">
        <v>3.02966523844252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14484.716956099999</v>
      </c>
      <c r="E323" s="6">
        <v>1101.2730494</v>
      </c>
      <c r="F323" s="6">
        <v>92.934211756767596</v>
      </c>
      <c r="G323" s="6">
        <v>7.0657882432324302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26390.0890831</v>
      </c>
      <c r="E324" s="6">
        <v>692.32790939999995</v>
      </c>
      <c r="F324" s="6">
        <v>97.443625841845204</v>
      </c>
      <c r="G324" s="6">
        <v>2.5563741581548198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7866.5427415000004</v>
      </c>
      <c r="E325" s="6">
        <v>2145.7770887000001</v>
      </c>
      <c r="F325" s="6">
        <v>78.568632194232094</v>
      </c>
      <c r="G325" s="6">
        <v>21.431367805767898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8650.7781073000006</v>
      </c>
      <c r="E326" s="6">
        <v>532.98950960000002</v>
      </c>
      <c r="F326" s="6">
        <v>94.196395947354006</v>
      </c>
      <c r="G326" s="6">
        <v>5.8036040526460102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6140.6766728000002</v>
      </c>
      <c r="E327" s="6">
        <v>1807.8845967</v>
      </c>
      <c r="F327" s="6">
        <v>77.255197067711293</v>
      </c>
      <c r="G327" s="6">
        <v>22.7448029322887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12465.8411746</v>
      </c>
      <c r="E328" s="6">
        <v>953.11681699999997</v>
      </c>
      <c r="F328" s="6">
        <v>92.8972367482137</v>
      </c>
      <c r="G328" s="6">
        <v>7.1027632517862598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19788.259531600001</v>
      </c>
      <c r="E329" s="6">
        <v>7026.0356533000004</v>
      </c>
      <c r="F329" s="6">
        <v>73.797425571504107</v>
      </c>
      <c r="G329" s="6">
        <v>26.202574428495801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17381.918538400001</v>
      </c>
      <c r="E330" s="6">
        <v>955.41701950000004</v>
      </c>
      <c r="F330" s="6">
        <v>94.789771848351293</v>
      </c>
      <c r="G330" s="6">
        <v>5.2102281516487396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3395.1710383999998</v>
      </c>
      <c r="E331" s="6">
        <v>283.6202505</v>
      </c>
      <c r="F331" s="6">
        <v>92.290395724384595</v>
      </c>
      <c r="G331" s="6">
        <v>7.7096042756153702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5475.0477344999999</v>
      </c>
      <c r="E332" s="6">
        <v>129.5550757</v>
      </c>
      <c r="F332" s="6">
        <v>97.688416466119307</v>
      </c>
      <c r="G332" s="6">
        <v>2.31158353388073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25130.647429600001</v>
      </c>
      <c r="E333" s="6">
        <v>7629.8016234999996</v>
      </c>
      <c r="F333" s="6">
        <v>76.710326494202903</v>
      </c>
      <c r="G333" s="6">
        <v>23.289673505797101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28405.1387092</v>
      </c>
      <c r="E334" s="6">
        <v>1788.3322204000001</v>
      </c>
      <c r="F334" s="6">
        <v>94.077089631166501</v>
      </c>
      <c r="G334" s="6">
        <v>5.9229103688334801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33942.867191899997</v>
      </c>
      <c r="E335" s="6">
        <v>7778.1106382999997</v>
      </c>
      <c r="F335" s="6">
        <v>81.356835235367498</v>
      </c>
      <c r="G335" s="6">
        <v>18.643164764632498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36082.391302099997</v>
      </c>
      <c r="E336" s="6">
        <v>1023.6642771</v>
      </c>
      <c r="F336" s="6">
        <v>97.241247389081593</v>
      </c>
      <c r="G336" s="6">
        <v>2.75875261091837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17340.084769900001</v>
      </c>
      <c r="E337" s="6">
        <v>4311.5893735999998</v>
      </c>
      <c r="F337" s="6">
        <v>80.0865773933958</v>
      </c>
      <c r="G337" s="6">
        <v>19.9134226066042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22763.183186300001</v>
      </c>
      <c r="E338" s="6">
        <v>1344.4624802999999</v>
      </c>
      <c r="F338" s="6">
        <v>94.423086771336202</v>
      </c>
      <c r="G338" s="6">
        <v>5.5769132286637504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12643.157587</v>
      </c>
      <c r="E339" s="6">
        <v>1543.1423059000001</v>
      </c>
      <c r="F339" s="6">
        <v>89.122305903935398</v>
      </c>
      <c r="G339" s="6">
        <v>10.8776940960646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19474.615633900001</v>
      </c>
      <c r="E340" s="6">
        <v>999.6225263</v>
      </c>
      <c r="F340" s="6">
        <v>95.1176570357418</v>
      </c>
      <c r="G340" s="6">
        <v>4.8823429642582399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1641.5775208</v>
      </c>
      <c r="E341" s="6">
        <v>1157.0711752</v>
      </c>
      <c r="F341" s="6">
        <v>58.6560765252975</v>
      </c>
      <c r="G341" s="6">
        <v>41.3439234747025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2307.1666915999999</v>
      </c>
      <c r="E342" s="6">
        <v>640.67222760000004</v>
      </c>
      <c r="F342" s="6">
        <v>78.266375973695702</v>
      </c>
      <c r="G342" s="6">
        <v>21.733624026304302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998.31956739999998</v>
      </c>
      <c r="E343" s="6">
        <v>289.25783430000001</v>
      </c>
      <c r="F343" s="6">
        <v>77.534722656821202</v>
      </c>
      <c r="G343" s="6">
        <v>22.465277343178801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3496.5406078000001</v>
      </c>
      <c r="E344" s="6">
        <v>111.6585158</v>
      </c>
      <c r="F344" s="6">
        <v>96.905422567460903</v>
      </c>
      <c r="G344" s="6">
        <v>3.0945774325391202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1915.6065060000001</v>
      </c>
      <c r="E345" s="6">
        <v>406.91633899999999</v>
      </c>
      <c r="F345" s="6">
        <v>82.479554942763102</v>
      </c>
      <c r="G345" s="6">
        <v>17.520445057236898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5035.0981356000002</v>
      </c>
      <c r="E346" s="6">
        <v>245.5742334</v>
      </c>
      <c r="F346" s="6">
        <v>95.349565050813695</v>
      </c>
      <c r="G346" s="6">
        <v>4.6504349491863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2669.5872958</v>
      </c>
      <c r="E347" s="6">
        <v>898.88741919999995</v>
      </c>
      <c r="F347" s="6">
        <v>74.810318385568294</v>
      </c>
      <c r="G347" s="6">
        <v>25.189681614431699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3816.1181926999998</v>
      </c>
      <c r="E348" s="6">
        <v>223.0406917</v>
      </c>
      <c r="F348" s="6">
        <v>94.478041144619894</v>
      </c>
      <c r="G348" s="6">
        <v>5.5219588553801504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5823.1453285999996</v>
      </c>
      <c r="E349" s="6">
        <v>3149.5048142000001</v>
      </c>
      <c r="F349" s="6">
        <v>64.898834078276394</v>
      </c>
      <c r="G349" s="6">
        <v>35.101165921723599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4143.4475759999996</v>
      </c>
      <c r="E350" s="6">
        <v>639.34553730000005</v>
      </c>
      <c r="F350" s="6">
        <v>86.632381494359294</v>
      </c>
      <c r="G350" s="6">
        <v>13.367618505640699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2440.4314408999999</v>
      </c>
      <c r="E351" s="6">
        <v>490.19500499999998</v>
      </c>
      <c r="F351" s="6">
        <v>83.273371272350602</v>
      </c>
      <c r="G351" s="6">
        <v>16.726628727649398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14607.4979754</v>
      </c>
      <c r="E352" s="6">
        <v>471.73877720000002</v>
      </c>
      <c r="F352" s="6">
        <v>96.871600433498998</v>
      </c>
      <c r="G352" s="6">
        <v>3.12839956650101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2274.6572892999998</v>
      </c>
      <c r="E353" s="6">
        <v>281.02255400000001</v>
      </c>
      <c r="F353" s="6">
        <v>89.004000061403104</v>
      </c>
      <c r="G353" s="6">
        <v>10.9959999385968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16783.173129800001</v>
      </c>
      <c r="E354" s="6">
        <v>363.55265780000002</v>
      </c>
      <c r="F354" s="6">
        <v>97.879754640603693</v>
      </c>
      <c r="G354" s="6">
        <v>2.1202453593963102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1462.2197702999999</v>
      </c>
      <c r="E355" s="6">
        <v>160.56829250000001</v>
      </c>
      <c r="F355" s="6">
        <v>90.105405864093498</v>
      </c>
      <c r="G355" s="6">
        <v>9.8945941359065301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13813.317206199999</v>
      </c>
      <c r="E356" s="6">
        <v>141.8195211</v>
      </c>
      <c r="F356" s="6">
        <v>98.983746817596099</v>
      </c>
      <c r="G356" s="6">
        <v>1.0162531824038901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3771.7257706999999</v>
      </c>
      <c r="E357" s="6">
        <v>1964.379279</v>
      </c>
      <c r="F357" s="6">
        <v>65.754126502569207</v>
      </c>
      <c r="G357" s="6">
        <v>34.2458734974308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9255.1809355999994</v>
      </c>
      <c r="E358" s="6">
        <v>426.53510419999998</v>
      </c>
      <c r="F358" s="6">
        <v>95.594426623890001</v>
      </c>
      <c r="G358" s="6">
        <v>4.4055733761100004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12471.854738</v>
      </c>
      <c r="E360" s="6">
        <v>118.73119459999999</v>
      </c>
      <c r="F360" s="6">
        <v>99.056984359301495</v>
      </c>
      <c r="G360" s="6">
        <v>0.94301564069847499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532.99299880000001</v>
      </c>
      <c r="E361" s="6">
        <v>10.1733843</v>
      </c>
      <c r="F361" s="6">
        <v>98.127022471100304</v>
      </c>
      <c r="G361" s="6">
        <v>1.87297752889965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10250.8675982</v>
      </c>
      <c r="E362" s="6">
        <v>70.608962000000005</v>
      </c>
      <c r="F362" s="6">
        <v>99.315902510767998</v>
      </c>
      <c r="G362" s="6">
        <v>0.68409748923202296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17386.724487700001</v>
      </c>
      <c r="E364" s="6">
        <v>97.109079600000001</v>
      </c>
      <c r="F364" s="6">
        <v>99.444577876893007</v>
      </c>
      <c r="G364" s="6">
        <v>0.55542212310704597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1589.2420927999999</v>
      </c>
      <c r="E365" s="6">
        <v>62.398033400000003</v>
      </c>
      <c r="F365" s="6">
        <v>96.222056342045803</v>
      </c>
      <c r="G365" s="6">
        <v>3.77794365795422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17991.873927500001</v>
      </c>
      <c r="E366" s="6">
        <v>316.45228880000002</v>
      </c>
      <c r="F366" s="6">
        <v>98.271538943203595</v>
      </c>
      <c r="G366" s="6">
        <v>1.72846105679645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1242.0079734999999</v>
      </c>
      <c r="E367" s="6">
        <v>9.1067418999999994</v>
      </c>
      <c r="F367" s="6">
        <v>99.272109760367698</v>
      </c>
      <c r="G367" s="6">
        <v>0.72789023963229804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15959.4133707</v>
      </c>
      <c r="E368" s="6">
        <v>183.21046469999999</v>
      </c>
      <c r="F368" s="6">
        <v>98.865051514746796</v>
      </c>
      <c r="G368" s="6">
        <v>1.1349484852532401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529.86483959999998</v>
      </c>
      <c r="E369" s="6">
        <v>36.765984699999997</v>
      </c>
      <c r="F369" s="6">
        <v>93.511474645697305</v>
      </c>
      <c r="G369" s="6">
        <v>6.4885253543027197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3959.0871535000001</v>
      </c>
      <c r="E370" s="6">
        <v>96.122903100000002</v>
      </c>
      <c r="F370" s="6">
        <v>97.629644290717906</v>
      </c>
      <c r="G370" s="6">
        <v>2.3703557092821002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15270.4869115</v>
      </c>
      <c r="E371" s="6">
        <v>925.35099179999997</v>
      </c>
      <c r="F371" s="6">
        <v>94.286488928050701</v>
      </c>
      <c r="G371" s="6">
        <v>5.7135110719492603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56084.906168100002</v>
      </c>
      <c r="E372" s="6">
        <v>1131.4952840999999</v>
      </c>
      <c r="F372" s="6">
        <v>98.022428437682706</v>
      </c>
      <c r="G372" s="6">
        <v>1.97757156231728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40787.786639500002</v>
      </c>
      <c r="E374" s="6">
        <v>443.3110059</v>
      </c>
      <c r="F374" s="6">
        <v>98.924813960296106</v>
      </c>
      <c r="G374" s="6">
        <v>1.07518603970384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1199.6103559999999</v>
      </c>
      <c r="E375" s="6">
        <v>130.9251974</v>
      </c>
      <c r="F375" s="6">
        <v>90.1599625004053</v>
      </c>
      <c r="G375" s="6">
        <v>9.8400374995947093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12074.4681509</v>
      </c>
      <c r="E376" s="6">
        <v>478.34673420000001</v>
      </c>
      <c r="F376" s="6">
        <v>96.189326947155195</v>
      </c>
      <c r="G376" s="6">
        <v>3.8106730528448298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1432.8843347</v>
      </c>
      <c r="E377" s="6">
        <v>419.07813540000001</v>
      </c>
      <c r="F377" s="6">
        <v>77.371132397873495</v>
      </c>
      <c r="G377" s="6">
        <v>22.628867602126501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17447.603301300001</v>
      </c>
      <c r="E378" s="6">
        <v>1656.4698183999999</v>
      </c>
      <c r="F378" s="6">
        <v>91.329232211261498</v>
      </c>
      <c r="G378" s="6">
        <v>8.6707677887385106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4595.1800394000002</v>
      </c>
      <c r="E379" s="6">
        <v>844.48915320000003</v>
      </c>
      <c r="F379" s="6">
        <v>84.475358274565195</v>
      </c>
      <c r="G379" s="6">
        <v>15.524641725434799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20658.736052600001</v>
      </c>
      <c r="E380" s="6">
        <v>663.32242489999999</v>
      </c>
      <c r="F380" s="6">
        <v>96.889031959086097</v>
      </c>
      <c r="G380" s="6">
        <v>3.1109680409139102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1382.8124977</v>
      </c>
      <c r="E381" s="6">
        <v>16.451651500000001</v>
      </c>
      <c r="F381" s="6">
        <v>98.824264059834206</v>
      </c>
      <c r="G381" s="6">
        <v>1.1757359401658301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16137.434155000001</v>
      </c>
      <c r="E382" s="6">
        <v>182.1779803</v>
      </c>
      <c r="F382" s="6">
        <v>98.883686825461098</v>
      </c>
      <c r="G382" s="6">
        <v>1.1163131745388799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2172.1108359999998</v>
      </c>
      <c r="E383" s="6">
        <v>367.0294232</v>
      </c>
      <c r="F383" s="6">
        <v>85.545130015163494</v>
      </c>
      <c r="G383" s="6">
        <v>14.454869984836501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4154.4731773000003</v>
      </c>
      <c r="E384" s="6">
        <v>136.04800230000001</v>
      </c>
      <c r="F384" s="6">
        <v>96.829103118127904</v>
      </c>
      <c r="G384" s="6">
        <v>3.1708968818721401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3744.1817509000002</v>
      </c>
      <c r="E385" s="6">
        <v>484.73097669999999</v>
      </c>
      <c r="F385" s="6">
        <v>88.537692595630901</v>
      </c>
      <c r="G385" s="6">
        <v>11.462307404369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24005.400050699998</v>
      </c>
      <c r="E386" s="6">
        <v>223.9265929</v>
      </c>
      <c r="F386" s="6">
        <v>99.075803483135005</v>
      </c>
      <c r="G386" s="6">
        <v>0.92419651686502202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9883.0944947999997</v>
      </c>
      <c r="E387" s="6">
        <v>4887.7316870000004</v>
      </c>
      <c r="F387" s="6">
        <v>66.909557889033593</v>
      </c>
      <c r="G387" s="6">
        <v>33.0904421109664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9329.6789222000007</v>
      </c>
      <c r="E388" s="6">
        <v>1048.277321</v>
      </c>
      <c r="F388" s="6">
        <v>89.899000377007098</v>
      </c>
      <c r="G388" s="6">
        <v>10.1009996229929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6486.3320522000004</v>
      </c>
      <c r="E389" s="6">
        <v>2391.7074735000001</v>
      </c>
      <c r="F389" s="6">
        <v>73.060409715720198</v>
      </c>
      <c r="G389" s="6">
        <v>26.939590284279799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9434.5390881000003</v>
      </c>
      <c r="E390" s="6">
        <v>592.85634089999996</v>
      </c>
      <c r="F390" s="6">
        <v>94.087633771922299</v>
      </c>
      <c r="G390" s="6">
        <v>5.9123662280776701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789.40156439999998</v>
      </c>
      <c r="E391" s="6">
        <v>102.1077968</v>
      </c>
      <c r="F391" s="6">
        <v>88.546637731031794</v>
      </c>
      <c r="G391" s="6">
        <v>11.453362268968201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5786.7191681000004</v>
      </c>
      <c r="E392" s="6">
        <v>137.4871358</v>
      </c>
      <c r="F392" s="6">
        <v>97.679231128235898</v>
      </c>
      <c r="G392" s="6">
        <v>2.3207688717641402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1599.7318774</v>
      </c>
      <c r="E393" s="6">
        <v>352.64634480000001</v>
      </c>
      <c r="F393" s="6">
        <v>81.937600983756795</v>
      </c>
      <c r="G393" s="6">
        <v>18.062399016243202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10052.444683899999</v>
      </c>
      <c r="E394" s="6">
        <v>464.91944949999998</v>
      </c>
      <c r="F394" s="6">
        <v>95.579506009271299</v>
      </c>
      <c r="G394" s="6">
        <v>4.42049399072868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9254.4979158000006</v>
      </c>
      <c r="E395" s="6">
        <v>3334.1974574000001</v>
      </c>
      <c r="F395" s="6">
        <v>73.514352690603999</v>
      </c>
      <c r="G395" s="6">
        <v>26.485647309396001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5748.6208998000002</v>
      </c>
      <c r="E396" s="6">
        <v>522.35650109999995</v>
      </c>
      <c r="F396" s="6">
        <v>91.670253810434204</v>
      </c>
      <c r="G396" s="6">
        <v>8.3297461895657996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3258.5697730000002</v>
      </c>
      <c r="E397" s="6">
        <v>417.74566329999999</v>
      </c>
      <c r="F397" s="6">
        <v>88.636838417749104</v>
      </c>
      <c r="G397" s="6">
        <v>11.3631615822509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33246.156767100001</v>
      </c>
      <c r="E398" s="6">
        <v>762.76215030000003</v>
      </c>
      <c r="F398" s="6">
        <v>97.757170252448901</v>
      </c>
      <c r="G398" s="6">
        <v>2.24282974755116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2358.1444673999999</v>
      </c>
      <c r="E399" s="6">
        <v>40.909998100000003</v>
      </c>
      <c r="F399" s="6">
        <v>98.294744921871796</v>
      </c>
      <c r="G399" s="6">
        <v>1.7052550781282001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31502.526804900001</v>
      </c>
      <c r="E400" s="6">
        <v>318.58072989999999</v>
      </c>
      <c r="F400" s="6">
        <v>98.998838335367196</v>
      </c>
      <c r="G400" s="6">
        <v>1.0011616646328101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499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14.1728396</v>
      </c>
      <c r="E411" s="6">
        <v>23.310699799999998</v>
      </c>
      <c r="F411" s="6">
        <v>37.810835974577202</v>
      </c>
      <c r="G411" s="6">
        <v>62.189164025422897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31.321445499999999</v>
      </c>
      <c r="E412" s="6">
        <v>89.478968399999999</v>
      </c>
      <c r="F412" s="6">
        <v>25.928260085208201</v>
      </c>
      <c r="G412" s="6">
        <v>74.071739914791806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3.3969849999999999</v>
      </c>
      <c r="E413" s="6">
        <v>81.527640000000005</v>
      </c>
      <c r="F413" s="6">
        <v>4</v>
      </c>
      <c r="G413" s="6">
        <v>96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45.859297499999997</v>
      </c>
      <c r="E414" s="6">
        <v>239.48744249999999</v>
      </c>
      <c r="F414" s="6">
        <v>16.071428571428601</v>
      </c>
      <c r="G414" s="6">
        <v>83.928571428571402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0</v>
      </c>
      <c r="E415" s="6">
        <v>95.323783300000002</v>
      </c>
      <c r="F415" s="6">
        <v>0</v>
      </c>
      <c r="G415" s="6">
        <v>100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8.0447068000000002</v>
      </c>
      <c r="E416" s="6">
        <v>232.39009239999999</v>
      </c>
      <c r="F416" s="6">
        <v>3.3458995231834998</v>
      </c>
      <c r="G416" s="6">
        <v>96.654100476816495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3.1707318</v>
      </c>
      <c r="E417" s="6">
        <v>7.9268295000000002</v>
      </c>
      <c r="F417" s="6">
        <v>28.571428571428601</v>
      </c>
      <c r="G417" s="6">
        <v>71.428571428571402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0</v>
      </c>
      <c r="E418" s="6">
        <v>6.3414636</v>
      </c>
      <c r="F418" s="6">
        <v>0</v>
      </c>
      <c r="G418" s="6">
        <v>100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670.18296190000001</v>
      </c>
      <c r="E419" s="6">
        <v>706.02610019999997</v>
      </c>
      <c r="F419" s="6">
        <v>48.697758237207601</v>
      </c>
      <c r="G419" s="6">
        <v>51.302241762792399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1120.3958903</v>
      </c>
      <c r="E420" s="6">
        <v>432.20539639999998</v>
      </c>
      <c r="F420" s="6">
        <v>72.162499148855005</v>
      </c>
      <c r="G420" s="6">
        <v>27.837500851144998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95.592877900000005</v>
      </c>
      <c r="E421" s="6">
        <v>53.538439400000001</v>
      </c>
      <c r="F421" s="6">
        <v>64.099801189109499</v>
      </c>
      <c r="G421" s="6">
        <v>35.900198810890501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818.90608169999996</v>
      </c>
      <c r="E422" s="6">
        <v>279.7228207</v>
      </c>
      <c r="F422" s="6">
        <v>74.538916636096701</v>
      </c>
      <c r="G422" s="6">
        <v>25.461083363903299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533.21456439999997</v>
      </c>
      <c r="E423" s="6">
        <v>587.65951319999999</v>
      </c>
      <c r="F423" s="6">
        <v>47.571317336708503</v>
      </c>
      <c r="G423" s="6">
        <v>52.428682663291497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1300.9365441</v>
      </c>
      <c r="E424" s="6">
        <v>609.56644059999996</v>
      </c>
      <c r="F424" s="6">
        <v>68.093928903454795</v>
      </c>
      <c r="G424" s="6">
        <v>31.906071096545201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157.00301880000001</v>
      </c>
      <c r="E425" s="6">
        <v>292.35044879999998</v>
      </c>
      <c r="F425" s="6">
        <v>34.939759036144601</v>
      </c>
      <c r="G425" s="6">
        <v>65.060240963855406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348.29405320000001</v>
      </c>
      <c r="E426" s="6">
        <v>337.46625879999999</v>
      </c>
      <c r="F426" s="6">
        <v>50.789473684210499</v>
      </c>
      <c r="G426" s="6">
        <v>49.210526315789501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500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1476.7339794</v>
      </c>
      <c r="E437" s="6">
        <v>1847.6634541999999</v>
      </c>
      <c r="F437" s="6">
        <v>44.4211021364206</v>
      </c>
      <c r="G437" s="6">
        <v>55.5788978635794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3673.7580191000002</v>
      </c>
      <c r="E438" s="6">
        <v>2226.6588833999999</v>
      </c>
      <c r="F438" s="6">
        <v>62.262685498433697</v>
      </c>
      <c r="G438" s="6">
        <v>37.737314501566303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417.77293450000002</v>
      </c>
      <c r="E439" s="6">
        <v>255.83427040000001</v>
      </c>
      <c r="F439" s="6">
        <v>62.020259204623599</v>
      </c>
      <c r="G439" s="6">
        <v>37.979740795376401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5821.2882025999997</v>
      </c>
      <c r="E440" s="6">
        <v>1566.379854</v>
      </c>
      <c r="F440" s="6">
        <v>78.797370943045706</v>
      </c>
      <c r="G440" s="6">
        <v>21.202629056954301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227.879818</v>
      </c>
      <c r="E441" s="6">
        <v>161.54199439999999</v>
      </c>
      <c r="F441" s="6">
        <v>58.5174766137471</v>
      </c>
      <c r="G441" s="6">
        <v>41.4825233862529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2433.5575032000002</v>
      </c>
      <c r="E442" s="6">
        <v>951.99303150000003</v>
      </c>
      <c r="F442" s="6">
        <v>71.880702363098607</v>
      </c>
      <c r="G442" s="6">
        <v>28.1192976369014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41.872048999999997</v>
      </c>
      <c r="E443" s="6">
        <v>40.740372000000001</v>
      </c>
      <c r="F443" s="6">
        <v>50.684931506849303</v>
      </c>
      <c r="G443" s="6">
        <v>49.315068493150697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312.34285199999999</v>
      </c>
      <c r="E444" s="6">
        <v>229.73043100000001</v>
      </c>
      <c r="F444" s="6">
        <v>57.620041753653403</v>
      </c>
      <c r="G444" s="6">
        <v>42.379958246346597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836.83778480000001</v>
      </c>
      <c r="E445" s="6">
        <v>313.92523119999998</v>
      </c>
      <c r="F445" s="6">
        <v>72.720253706867496</v>
      </c>
      <c r="G445" s="6">
        <v>27.279746293132501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4203.8600749999996</v>
      </c>
      <c r="E446" s="6">
        <v>1554.9097964</v>
      </c>
      <c r="F446" s="6">
        <v>72.999271873630406</v>
      </c>
      <c r="G446" s="6">
        <v>27.000728126369602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23.159440199999999</v>
      </c>
      <c r="E447" s="6">
        <v>105.4817848</v>
      </c>
      <c r="F447" s="6">
        <v>18.003124737035101</v>
      </c>
      <c r="G447" s="6">
        <v>81.996875262964906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225.80493129999999</v>
      </c>
      <c r="E448" s="6">
        <v>343.02924419999999</v>
      </c>
      <c r="F448" s="6">
        <v>39.696090886508301</v>
      </c>
      <c r="G448" s="6">
        <v>60.303909113491699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149.12026059999999</v>
      </c>
      <c r="E449" s="6">
        <v>155.40939080000001</v>
      </c>
      <c r="F449" s="6">
        <v>48.967402653389001</v>
      </c>
      <c r="G449" s="6">
        <v>51.032597346610999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546.03268070000001</v>
      </c>
      <c r="E450" s="6">
        <v>820.55815680000001</v>
      </c>
      <c r="F450" s="6">
        <v>39.955827722282699</v>
      </c>
      <c r="G450" s="6">
        <v>60.044172277717301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323.49435490000002</v>
      </c>
      <c r="E451" s="6">
        <v>94.7132206</v>
      </c>
      <c r="F451" s="6">
        <v>77.352581314013094</v>
      </c>
      <c r="G451" s="6">
        <v>22.647418685986999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2376.6953177</v>
      </c>
      <c r="E452" s="6">
        <v>179.2888821</v>
      </c>
      <c r="F452" s="6">
        <v>92.985524632193403</v>
      </c>
      <c r="G452" s="6">
        <v>7.0144753678066101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501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973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502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863715.3886223</v>
      </c>
      <c r="E17" s="6">
        <v>524.47522430000004</v>
      </c>
      <c r="F17" s="6">
        <v>99.939313696782506</v>
      </c>
      <c r="G17" s="6">
        <v>6.0686303217447099E-2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1945969.2119739</v>
      </c>
      <c r="E18" s="6">
        <v>140.4369155</v>
      </c>
      <c r="F18" s="6">
        <v>99.992783710024796</v>
      </c>
      <c r="G18" s="6">
        <v>7.2162899752408203E-3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3317.5287337</v>
      </c>
      <c r="E19" s="6">
        <v>6.8686999000000002</v>
      </c>
      <c r="F19" s="6">
        <v>99.793385116034003</v>
      </c>
      <c r="G19" s="6">
        <v>0.20661488396596001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5892.8741251000001</v>
      </c>
      <c r="E20" s="6">
        <v>7.5427774000000003</v>
      </c>
      <c r="F20" s="6">
        <v>99.872165348234901</v>
      </c>
      <c r="G20" s="6">
        <v>0.1278346517651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860397.85988859995</v>
      </c>
      <c r="E21" s="6">
        <v>517.60652440000001</v>
      </c>
      <c r="F21" s="6">
        <v>99.939877195311993</v>
      </c>
      <c r="G21" s="6">
        <v>6.0122804687968399E-2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1940076.3378488</v>
      </c>
      <c r="E22" s="6">
        <v>132.89413809999999</v>
      </c>
      <c r="F22" s="6">
        <v>99.993150525422294</v>
      </c>
      <c r="G22" s="6">
        <v>6.8494745777447803E-3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503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863715.3886223</v>
      </c>
      <c r="E33" s="6">
        <v>524.47522430000004</v>
      </c>
      <c r="F33" s="6">
        <v>99.939313696782506</v>
      </c>
      <c r="G33" s="6">
        <v>6.0686303217447099E-2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1945969.2119739</v>
      </c>
      <c r="E34" s="6">
        <v>140.4369155</v>
      </c>
      <c r="F34" s="6">
        <v>99.992783710024796</v>
      </c>
      <c r="G34" s="6">
        <v>7.2162899752408203E-3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5653.3614488000003</v>
      </c>
      <c r="E35" s="6">
        <v>0</v>
      </c>
      <c r="F35" s="6">
        <v>100</v>
      </c>
      <c r="G35" s="6">
        <v>0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47523.383882900001</v>
      </c>
      <c r="E36" s="6">
        <v>0</v>
      </c>
      <c r="F36" s="6">
        <v>100</v>
      </c>
      <c r="G36" s="6">
        <v>0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1365.6836708000001</v>
      </c>
      <c r="E37" s="6">
        <v>0</v>
      </c>
      <c r="F37" s="6">
        <v>100</v>
      </c>
      <c r="G37" s="6">
        <v>0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10707.8701564</v>
      </c>
      <c r="E38" s="6">
        <v>0</v>
      </c>
      <c r="F38" s="6">
        <v>100</v>
      </c>
      <c r="G38" s="6">
        <v>0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5023.2697795000004</v>
      </c>
      <c r="E39" s="6">
        <v>0</v>
      </c>
      <c r="F39" s="6">
        <v>100</v>
      </c>
      <c r="G39" s="6">
        <v>0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35304.696337000001</v>
      </c>
      <c r="E40" s="6">
        <v>4.5267080000000002</v>
      </c>
      <c r="F40" s="6">
        <v>99.987179814196907</v>
      </c>
      <c r="G40" s="6">
        <v>1.2820185803099999E-2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2166.3576827000002</v>
      </c>
      <c r="E41" s="6">
        <v>0</v>
      </c>
      <c r="F41" s="6">
        <v>100</v>
      </c>
      <c r="G41" s="6">
        <v>0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11069.589612899999</v>
      </c>
      <c r="E42" s="6">
        <v>8.1309243000000002</v>
      </c>
      <c r="F42" s="6">
        <v>99.926601106493905</v>
      </c>
      <c r="G42" s="6">
        <v>7.33988935060748E-2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7649.9469822999999</v>
      </c>
      <c r="E43" s="6">
        <v>1.1996481000000001</v>
      </c>
      <c r="F43" s="6">
        <v>99.984320675606497</v>
      </c>
      <c r="G43" s="6">
        <v>1.5679324393463898E-2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42945.473940399999</v>
      </c>
      <c r="E44" s="6">
        <v>2.8791554000000001</v>
      </c>
      <c r="F44" s="6">
        <v>99.993296237940498</v>
      </c>
      <c r="G44" s="6">
        <v>6.7037620594619703E-3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62341.689634399998</v>
      </c>
      <c r="E45" s="6">
        <v>0</v>
      </c>
      <c r="F45" s="6">
        <v>100</v>
      </c>
      <c r="G45" s="6">
        <v>0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196611.48670199999</v>
      </c>
      <c r="E46" s="6">
        <v>0</v>
      </c>
      <c r="F46" s="6">
        <v>100</v>
      </c>
      <c r="G46" s="6">
        <v>0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8514.8714061999999</v>
      </c>
      <c r="E48" s="6">
        <v>5.0312513000000001</v>
      </c>
      <c r="F48" s="6">
        <v>99.940947080004804</v>
      </c>
      <c r="G48" s="6">
        <v>5.9052919995171899E-2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504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860397.85988859995</v>
      </c>
      <c r="E59" s="6">
        <v>517.60652440000001</v>
      </c>
      <c r="F59" s="6">
        <v>99.939877195311993</v>
      </c>
      <c r="G59" s="6">
        <v>6.0122804687968399E-2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1940076.3378488</v>
      </c>
      <c r="E60" s="6">
        <v>132.89413809999999</v>
      </c>
      <c r="F60" s="6">
        <v>99.993150525422294</v>
      </c>
      <c r="G60" s="6">
        <v>6.8494745777447803E-3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2821.9254710999999</v>
      </c>
      <c r="E62" s="6">
        <v>5.6302868999999998</v>
      </c>
      <c r="F62" s="6">
        <v>99.800877953190806</v>
      </c>
      <c r="G62" s="6">
        <v>0.19912204680916501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40135.715826300002</v>
      </c>
      <c r="E66" s="6">
        <v>0</v>
      </c>
      <c r="F66" s="6">
        <v>100</v>
      </c>
      <c r="G66" s="6">
        <v>0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976.26185840000005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7322.3196217000004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9321.2071947000004</v>
      </c>
      <c r="E71" s="6">
        <v>53.141504699999999</v>
      </c>
      <c r="F71" s="6">
        <v>99.433117900730494</v>
      </c>
      <c r="G71" s="6">
        <v>0.56688209926948097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39734.410266300001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12730.2948958</v>
      </c>
      <c r="E75" s="6">
        <v>0</v>
      </c>
      <c r="F75" s="6">
        <v>100</v>
      </c>
      <c r="G75" s="6">
        <v>0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43689.457416600002</v>
      </c>
      <c r="E76" s="6">
        <v>0</v>
      </c>
      <c r="F76" s="6">
        <v>100</v>
      </c>
      <c r="G76" s="6">
        <v>0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4135.0753019000003</v>
      </c>
      <c r="E78" s="6">
        <v>0</v>
      </c>
      <c r="F78" s="6">
        <v>100</v>
      </c>
      <c r="G78" s="6">
        <v>0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1015.5946666999999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5318.9506658</v>
      </c>
      <c r="E80" s="6">
        <v>0</v>
      </c>
      <c r="F80" s="6">
        <v>100</v>
      </c>
      <c r="G80" s="6">
        <v>0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62037.159982999998</v>
      </c>
      <c r="E87" s="6">
        <v>0</v>
      </c>
      <c r="F87" s="6">
        <v>100</v>
      </c>
      <c r="G87" s="6">
        <v>0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195244.89586449999</v>
      </c>
      <c r="E88" s="6">
        <v>0</v>
      </c>
      <c r="F88" s="6">
        <v>100</v>
      </c>
      <c r="G88" s="6">
        <v>0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2487.8074105999999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564.32460800000001</v>
      </c>
      <c r="E95" s="6">
        <v>0</v>
      </c>
      <c r="F95" s="6">
        <v>100</v>
      </c>
      <c r="G95" s="6">
        <v>0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3273.6547999999998</v>
      </c>
      <c r="E96" s="6">
        <v>0</v>
      </c>
      <c r="F96" s="6">
        <v>100</v>
      </c>
      <c r="G96" s="6">
        <v>0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6157.6232281000002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162.35963580000001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412.50482979999998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38136.923538499999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505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30682.976311099999</v>
      </c>
      <c r="E113" s="6">
        <v>0</v>
      </c>
      <c r="F113" s="6">
        <v>100</v>
      </c>
      <c r="G113" s="6">
        <v>0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199405.81552939999</v>
      </c>
      <c r="E114" s="6">
        <v>0</v>
      </c>
      <c r="F114" s="6">
        <v>100</v>
      </c>
      <c r="G114" s="6">
        <v>0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8958.9432228000005</v>
      </c>
      <c r="E115" s="6">
        <v>0</v>
      </c>
      <c r="F115" s="6">
        <v>100</v>
      </c>
      <c r="G115" s="6">
        <v>0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69050.447306000002</v>
      </c>
      <c r="E116" s="6">
        <v>12.7648054</v>
      </c>
      <c r="F116" s="6">
        <v>99.981517214433296</v>
      </c>
      <c r="G116" s="6">
        <v>1.8482785566663398E-2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15636.083672299999</v>
      </c>
      <c r="E117" s="6">
        <v>240.32059269999999</v>
      </c>
      <c r="F117" s="6">
        <v>98.486303392829399</v>
      </c>
      <c r="G117" s="6">
        <v>1.5136966071706399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23164.751562400001</v>
      </c>
      <c r="E118" s="6">
        <v>23.198491499999999</v>
      </c>
      <c r="F118" s="6">
        <v>99.899954539120202</v>
      </c>
      <c r="G118" s="6">
        <v>0.10004546087979101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59440.063339100001</v>
      </c>
      <c r="E119" s="6">
        <v>0</v>
      </c>
      <c r="F119" s="6">
        <v>100</v>
      </c>
      <c r="G119" s="6">
        <v>0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76231.0316207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66740.992846599998</v>
      </c>
      <c r="E121" s="6">
        <v>2.9732793000000002</v>
      </c>
      <c r="F121" s="6">
        <v>99.995545246300793</v>
      </c>
      <c r="G121" s="6">
        <v>4.4547536992204902E-3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61944.955019499997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114139.8294726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119552.67614890001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119180.50026479999</v>
      </c>
      <c r="E127" s="6">
        <v>0</v>
      </c>
      <c r="F127" s="6">
        <v>100</v>
      </c>
      <c r="G127" s="6">
        <v>0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245903.34606129999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25925.456741999998</v>
      </c>
      <c r="E129" s="6">
        <v>0</v>
      </c>
      <c r="F129" s="6">
        <v>100</v>
      </c>
      <c r="G129" s="6">
        <v>0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120851.4438862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67093.226465800006</v>
      </c>
      <c r="E131" s="6">
        <v>0</v>
      </c>
      <c r="F131" s="6">
        <v>100</v>
      </c>
      <c r="G131" s="6">
        <v>0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230180.17617240001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98926.204428199999</v>
      </c>
      <c r="E133" s="6">
        <v>0</v>
      </c>
      <c r="F133" s="6">
        <v>100</v>
      </c>
      <c r="G133" s="6">
        <v>0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347425.5751969</v>
      </c>
      <c r="E134" s="6">
        <v>0</v>
      </c>
      <c r="F134" s="6">
        <v>100</v>
      </c>
      <c r="G134" s="6">
        <v>0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10028.9016063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70333.537142999994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11539.3316584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6038.8883316000001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2322.522845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62210.9137624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74476.440682400003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108300.0141185</v>
      </c>
      <c r="E149" s="6">
        <v>281.18135230000001</v>
      </c>
      <c r="F149" s="6">
        <v>99.741040471067905</v>
      </c>
      <c r="G149" s="6">
        <v>0.25895952893207602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100016.4166583</v>
      </c>
      <c r="E150" s="6">
        <v>104.47361859999999</v>
      </c>
      <c r="F150" s="6">
        <v>99.895652527348602</v>
      </c>
      <c r="G150" s="6">
        <v>0.10434747265137399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449.35346759999999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685.760312</v>
      </c>
      <c r="E152" s="6">
        <v>0</v>
      </c>
      <c r="F152" s="6">
        <v>100</v>
      </c>
      <c r="G152" s="6">
        <v>0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506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30645.492771699999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199285.01511549999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8874.0185978000009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68765.100565999994</v>
      </c>
      <c r="E166" s="6">
        <v>12.7648054</v>
      </c>
      <c r="F166" s="6">
        <v>99.981440532748294</v>
      </c>
      <c r="G166" s="6">
        <v>1.8559467251666101E-2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15540.759889000001</v>
      </c>
      <c r="E167" s="6">
        <v>240.32059269999999</v>
      </c>
      <c r="F167" s="6">
        <v>98.477160084325803</v>
      </c>
      <c r="G167" s="6">
        <v>1.5228399156742101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22924.3167632</v>
      </c>
      <c r="E168" s="6">
        <v>23.198491499999999</v>
      </c>
      <c r="F168" s="6">
        <v>99.898906303177</v>
      </c>
      <c r="G168" s="6">
        <v>0.10109369682300801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59428.965777799996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76224.690157100005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65367.757063800003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60392.353732800002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114139.8294726</v>
      </c>
      <c r="E175" s="6">
        <v>0</v>
      </c>
      <c r="F175" s="6">
        <v>100</v>
      </c>
      <c r="G175" s="6">
        <v>0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119552.67614890001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119180.50026479999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245903.34606129999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25925.456741999998</v>
      </c>
      <c r="E179" s="6">
        <v>0</v>
      </c>
      <c r="F179" s="6">
        <v>100</v>
      </c>
      <c r="G179" s="6">
        <v>0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120851.4438862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67093.226465800006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230180.17617240001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98777.073110900004</v>
      </c>
      <c r="E183" s="6">
        <v>0</v>
      </c>
      <c r="F183" s="6">
        <v>100</v>
      </c>
      <c r="G183" s="6">
        <v>0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346326.94629450003</v>
      </c>
      <c r="E184" s="6">
        <v>0</v>
      </c>
      <c r="F184" s="6">
        <v>100</v>
      </c>
      <c r="G184" s="6">
        <v>0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10028.9016063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70333.537142999994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11539.3316584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6038.8883316000001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2322.522845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62210.9137624</v>
      </c>
      <c r="E197" s="6">
        <v>0</v>
      </c>
      <c r="F197" s="6">
        <v>100</v>
      </c>
      <c r="G197" s="6">
        <v>0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74476.440682400003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107183.0354615</v>
      </c>
      <c r="E199" s="6">
        <v>277.28593169999999</v>
      </c>
      <c r="F199" s="6">
        <v>99.741964356606204</v>
      </c>
      <c r="G199" s="6">
        <v>0.25803564339381002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98113.456451000005</v>
      </c>
      <c r="E200" s="6">
        <v>96.930841200000003</v>
      </c>
      <c r="F200" s="6">
        <v>99.901302862281199</v>
      </c>
      <c r="G200" s="6">
        <v>9.8697137718851399E-2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507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9643.7998607999998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15870.181807499999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2568.703078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17036.3488024</v>
      </c>
      <c r="E245" s="6">
        <v>0</v>
      </c>
      <c r="F245" s="6">
        <v>100</v>
      </c>
      <c r="G245" s="6">
        <v>0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4105.957375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3810.6005166999998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15102.132059699999</v>
      </c>
      <c r="E279" s="6">
        <v>0</v>
      </c>
      <c r="F279" s="6">
        <v>100</v>
      </c>
      <c r="G279" s="6">
        <v>0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12341.181723600001</v>
      </c>
      <c r="E281" s="6">
        <v>0</v>
      </c>
      <c r="F281" s="6">
        <v>100</v>
      </c>
      <c r="G281" s="6">
        <v>0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14052.5779411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4635.5222654999998</v>
      </c>
      <c r="E283" s="6">
        <v>0</v>
      </c>
      <c r="F283" s="6">
        <v>100</v>
      </c>
      <c r="G283" s="6">
        <v>0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2126.7123882000001</v>
      </c>
      <c r="E284" s="6">
        <v>0</v>
      </c>
      <c r="F284" s="6">
        <v>100</v>
      </c>
      <c r="G284" s="6">
        <v>0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9782.8530068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8545.3267797999997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15065.6709457</v>
      </c>
      <c r="E289" s="6">
        <v>0</v>
      </c>
      <c r="F289" s="6">
        <v>100</v>
      </c>
      <c r="G289" s="6">
        <v>0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21253.3118307</v>
      </c>
      <c r="E291" s="6">
        <v>0</v>
      </c>
      <c r="F291" s="6">
        <v>100</v>
      </c>
      <c r="G291" s="6">
        <v>0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15830.0572601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11013.488685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11352.331177800001</v>
      </c>
      <c r="E300" s="6">
        <v>30.882342900000001</v>
      </c>
      <c r="F300" s="6">
        <v>99.7287027705855</v>
      </c>
      <c r="G300" s="6">
        <v>0.27129722941453599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34993.971405199998</v>
      </c>
      <c r="E301" s="6">
        <v>66.317709199999996</v>
      </c>
      <c r="F301" s="6">
        <v>99.810846656216697</v>
      </c>
      <c r="G301" s="6">
        <v>0.18915334378335699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19117.806900200001</v>
      </c>
      <c r="E302" s="6">
        <v>66.048498300000006</v>
      </c>
      <c r="F302" s="6">
        <v>99.655707901628801</v>
      </c>
      <c r="G302" s="6">
        <v>0.34429209837123997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24691.223039</v>
      </c>
      <c r="E303" s="6">
        <v>0</v>
      </c>
      <c r="F303" s="6">
        <v>100</v>
      </c>
      <c r="G303" s="6">
        <v>0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28320.628769800001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17284.482424500002</v>
      </c>
      <c r="E305" s="6">
        <v>0</v>
      </c>
      <c r="F305" s="6">
        <v>100</v>
      </c>
      <c r="G305" s="6">
        <v>0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37166.382225499998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12364.802647799999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4009.174669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10012.3198302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7948.5612695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13418.9579916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32760.449053100001</v>
      </c>
      <c r="E333" s="6">
        <v>0</v>
      </c>
      <c r="F333" s="6">
        <v>100</v>
      </c>
      <c r="G333" s="6">
        <v>0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30193.4709296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24107.645666600001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14186.2998929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2798.6486960000002</v>
      </c>
      <c r="E341" s="6">
        <v>0</v>
      </c>
      <c r="F341" s="6">
        <v>100</v>
      </c>
      <c r="G341" s="6">
        <v>0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2935.0741137999999</v>
      </c>
      <c r="E342" s="6">
        <v>12.7648054</v>
      </c>
      <c r="F342" s="6">
        <v>99.566977513022906</v>
      </c>
      <c r="G342" s="6">
        <v>0.43302248697714402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1287.5774017000001</v>
      </c>
      <c r="E343" s="6">
        <v>0</v>
      </c>
      <c r="F343" s="6">
        <v>100</v>
      </c>
      <c r="G343" s="6">
        <v>0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2322.522845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3568.4747149999998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8732.3295500999993</v>
      </c>
      <c r="E349" s="6">
        <v>240.32059269999999</v>
      </c>
      <c r="F349" s="6">
        <v>97.321631971878006</v>
      </c>
      <c r="G349" s="6">
        <v>2.6783680281220201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4759.5946217999999</v>
      </c>
      <c r="E350" s="6">
        <v>23.198491499999999</v>
      </c>
      <c r="F350" s="6">
        <v>99.514959335466799</v>
      </c>
      <c r="G350" s="6">
        <v>0.48504066453323202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5736.1050496999997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14770.826181799999</v>
      </c>
      <c r="E387" s="6">
        <v>0</v>
      </c>
      <c r="F387" s="6">
        <v>100</v>
      </c>
      <c r="G387" s="6">
        <v>0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10377.9562432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8878.0395257</v>
      </c>
      <c r="E389" s="6">
        <v>0</v>
      </c>
      <c r="F389" s="6">
        <v>100</v>
      </c>
      <c r="G389" s="6">
        <v>0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10027.395429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891.50936119999994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1952.3782222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10517.3641334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12377.7271507</v>
      </c>
      <c r="E395" s="6">
        <v>210.9682225</v>
      </c>
      <c r="F395" s="6">
        <v>98.324145463483603</v>
      </c>
      <c r="G395" s="6">
        <v>1.6758545365163799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6270.9774009000002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508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120.8004139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84.924625000000006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285.34674000000001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1373.2357827999999</v>
      </c>
      <c r="E419" s="6">
        <v>2.9732793000000002</v>
      </c>
      <c r="F419" s="6">
        <v>99.783951480782804</v>
      </c>
      <c r="G419" s="6">
        <v>0.216048519217202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1552.6012866999999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1098.6289024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1116.9786570000001</v>
      </c>
      <c r="E423" s="6">
        <v>3.8954206</v>
      </c>
      <c r="F423" s="6">
        <v>99.652465814149195</v>
      </c>
      <c r="G423" s="6">
        <v>0.34753418585081602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1902.9602073000001</v>
      </c>
      <c r="E424" s="6">
        <v>7.5427774000000003</v>
      </c>
      <c r="F424" s="6">
        <v>99.605194157747704</v>
      </c>
      <c r="G424" s="6">
        <v>0.39480584225229098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449.35346759999999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685.760312</v>
      </c>
      <c r="E426" s="6">
        <v>0</v>
      </c>
      <c r="F426" s="6">
        <v>100</v>
      </c>
      <c r="G426" s="6">
        <v>0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509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3317.5287337</v>
      </c>
      <c r="E437" s="6">
        <v>6.8686999000000002</v>
      </c>
      <c r="F437" s="6">
        <v>99.793385116034003</v>
      </c>
      <c r="G437" s="6">
        <v>0.20661488396596001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5892.8741251000001</v>
      </c>
      <c r="E438" s="6">
        <v>7.5427774000000003</v>
      </c>
      <c r="F438" s="6">
        <v>99.872165348234901</v>
      </c>
      <c r="G438" s="6">
        <v>0.1278346517651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673.60720490000006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7387.6680565999995</v>
      </c>
      <c r="E440" s="6">
        <v>0</v>
      </c>
      <c r="F440" s="6">
        <v>100</v>
      </c>
      <c r="G440" s="6">
        <v>0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389.42181240000002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3385.5505346999998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82.612420999999998</v>
      </c>
      <c r="E443" s="6">
        <v>0</v>
      </c>
      <c r="F443" s="6">
        <v>100</v>
      </c>
      <c r="G443" s="6">
        <v>0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537.54657499999996</v>
      </c>
      <c r="E444" s="6">
        <v>4.5267080000000002</v>
      </c>
      <c r="F444" s="6">
        <v>99.164926931106507</v>
      </c>
      <c r="G444" s="6">
        <v>0.83507306889352795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5750.6389471000002</v>
      </c>
      <c r="E446" s="6">
        <v>8.1309243000000002</v>
      </c>
      <c r="F446" s="6">
        <v>99.858807966257203</v>
      </c>
      <c r="G446" s="6">
        <v>0.141192033742847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127.4415769</v>
      </c>
      <c r="E447" s="6">
        <v>1.1996481000000001</v>
      </c>
      <c r="F447" s="6">
        <v>99.067446613634203</v>
      </c>
      <c r="G447" s="6">
        <v>0.93255338636584095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565.95502009999996</v>
      </c>
      <c r="E448" s="6">
        <v>2.8791554000000001</v>
      </c>
      <c r="F448" s="6">
        <v>99.493849785402006</v>
      </c>
      <c r="G448" s="6">
        <v>0.50615021459799803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304.52965139999998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1366.5908374999999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2550.9529484999998</v>
      </c>
      <c r="E452" s="6">
        <v>5.0312513000000001</v>
      </c>
      <c r="F452" s="6">
        <v>99.803157965515098</v>
      </c>
      <c r="G452" s="6">
        <v>0.196842034484943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510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974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511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856847.74424310005</v>
      </c>
      <c r="E17" s="6">
        <v>7392.1196035000003</v>
      </c>
      <c r="F17" s="6">
        <v>99.144668058865193</v>
      </c>
      <c r="G17" s="6">
        <v>0.85533194113481403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1943345.3647743999</v>
      </c>
      <c r="E18" s="6">
        <v>2764.2841149999999</v>
      </c>
      <c r="F18" s="6">
        <v>99.857958460019105</v>
      </c>
      <c r="G18" s="6">
        <v>0.142041539980931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2950.7870699</v>
      </c>
      <c r="E19" s="6">
        <v>373.61036369999999</v>
      </c>
      <c r="F19" s="6">
        <v>88.761561420909402</v>
      </c>
      <c r="G19" s="6">
        <v>11.2384385790906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5506.9493663000003</v>
      </c>
      <c r="E20" s="6">
        <v>393.46753619999998</v>
      </c>
      <c r="F20" s="6">
        <v>93.331529912178098</v>
      </c>
      <c r="G20" s="6">
        <v>6.6684700878219001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853896.95717319997</v>
      </c>
      <c r="E21" s="6">
        <v>7018.5092397999997</v>
      </c>
      <c r="F21" s="6">
        <v>99.184762091794795</v>
      </c>
      <c r="G21" s="6">
        <v>0.81523790820515596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1937838.4154081</v>
      </c>
      <c r="E22" s="6">
        <v>2370.8165788000001</v>
      </c>
      <c r="F22" s="6">
        <v>99.877806138651707</v>
      </c>
      <c r="G22" s="6">
        <v>0.122193861348249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512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856847.74424310005</v>
      </c>
      <c r="E33" s="6">
        <v>7392.1196035000003</v>
      </c>
      <c r="F33" s="6">
        <v>99.144668058865193</v>
      </c>
      <c r="G33" s="6">
        <v>0.85533194113481403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1943345.3647743999</v>
      </c>
      <c r="E34" s="6">
        <v>2764.2841149999999</v>
      </c>
      <c r="F34" s="6">
        <v>99.857958460019105</v>
      </c>
      <c r="G34" s="6">
        <v>0.142041539980931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5630.5443257999996</v>
      </c>
      <c r="E35" s="6">
        <v>22.817122999999999</v>
      </c>
      <c r="F35" s="6">
        <v>99.596397237172198</v>
      </c>
      <c r="G35" s="6">
        <v>0.40360276282782598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46992.234087899997</v>
      </c>
      <c r="E36" s="6">
        <v>531.14979500000004</v>
      </c>
      <c r="F36" s="6">
        <v>98.882340120584104</v>
      </c>
      <c r="G36" s="6">
        <v>1.11765987941595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1326.2074086</v>
      </c>
      <c r="E37" s="6">
        <v>39.476262200000001</v>
      </c>
      <c r="F37" s="6">
        <v>97.109413911577704</v>
      </c>
      <c r="G37" s="6">
        <v>2.8905860884223098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10548.317804099999</v>
      </c>
      <c r="E38" s="6">
        <v>159.5523523</v>
      </c>
      <c r="F38" s="6">
        <v>98.509952493170303</v>
      </c>
      <c r="G38" s="6">
        <v>1.4900475068297001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5019.8747485000004</v>
      </c>
      <c r="E39" s="6">
        <v>3.3950309999999999</v>
      </c>
      <c r="F39" s="6">
        <v>99.932413922623596</v>
      </c>
      <c r="G39" s="6">
        <v>6.7586077376436099E-2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35275.272734999999</v>
      </c>
      <c r="E40" s="6">
        <v>33.950310000000002</v>
      </c>
      <c r="F40" s="6">
        <v>99.9038486064767</v>
      </c>
      <c r="G40" s="6">
        <v>9.6151393523249903E-2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2133.7696729999998</v>
      </c>
      <c r="E41" s="6">
        <v>32.588009700000001</v>
      </c>
      <c r="F41" s="6">
        <v>98.495723492004998</v>
      </c>
      <c r="G41" s="6">
        <v>1.50427650799496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10910.0391984</v>
      </c>
      <c r="E42" s="6">
        <v>167.68133879999999</v>
      </c>
      <c r="F42" s="6">
        <v>98.486319110173298</v>
      </c>
      <c r="G42" s="6">
        <v>1.51368088982666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7622.8567472000004</v>
      </c>
      <c r="E43" s="6">
        <v>28.289883199999998</v>
      </c>
      <c r="F43" s="6">
        <v>99.630253025244599</v>
      </c>
      <c r="G43" s="6">
        <v>0.36974697475535101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42899.189335900002</v>
      </c>
      <c r="E44" s="6">
        <v>49.163759900000002</v>
      </c>
      <c r="F44" s="6">
        <v>99.885528183606198</v>
      </c>
      <c r="G44" s="6">
        <v>0.114471816393835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61688.840649400001</v>
      </c>
      <c r="E45" s="6">
        <v>652.84898499999997</v>
      </c>
      <c r="F45" s="6">
        <v>98.952789074488393</v>
      </c>
      <c r="G45" s="6">
        <v>1.04721092551165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195532.03282709999</v>
      </c>
      <c r="E46" s="6">
        <v>1079.4538749000001</v>
      </c>
      <c r="F46" s="6">
        <v>99.450971103974098</v>
      </c>
      <c r="G46" s="6">
        <v>0.54902889602584903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8514.3325169</v>
      </c>
      <c r="E48" s="6">
        <v>5.5701406000000002</v>
      </c>
      <c r="F48" s="6">
        <v>99.934622015955796</v>
      </c>
      <c r="G48" s="6">
        <v>6.5377984044179799E-2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513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853896.95717319997</v>
      </c>
      <c r="E59" s="6">
        <v>7018.5092397999997</v>
      </c>
      <c r="F59" s="6">
        <v>99.184762091794795</v>
      </c>
      <c r="G59" s="6">
        <v>0.81523790820515596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1937838.4154081</v>
      </c>
      <c r="E60" s="6">
        <v>2370.8165788000001</v>
      </c>
      <c r="F60" s="6">
        <v>99.877806138651707</v>
      </c>
      <c r="G60" s="6">
        <v>0.122193861348249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736.31968449999999</v>
      </c>
      <c r="E61" s="6">
        <v>51.528862799999999</v>
      </c>
      <c r="F61" s="6">
        <v>93.459547145629401</v>
      </c>
      <c r="G61" s="6">
        <v>6.5404528543705798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2780.9514640000002</v>
      </c>
      <c r="E62" s="6">
        <v>46.604294000000003</v>
      </c>
      <c r="F62" s="6">
        <v>98.351781609676706</v>
      </c>
      <c r="G62" s="6">
        <v>1.6482183903232499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39874.637813200003</v>
      </c>
      <c r="E66" s="6">
        <v>261.07801310000002</v>
      </c>
      <c r="F66" s="6">
        <v>99.349512005142998</v>
      </c>
      <c r="G66" s="6">
        <v>0.65048799485699405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943.13051389999998</v>
      </c>
      <c r="E67" s="6">
        <v>33.131344499999997</v>
      </c>
      <c r="F67" s="6">
        <v>96.6063055506133</v>
      </c>
      <c r="G67" s="6">
        <v>3.3936944493866701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7225.4546264999999</v>
      </c>
      <c r="E68" s="6">
        <v>96.864995199999996</v>
      </c>
      <c r="F68" s="6">
        <v>98.677126918730295</v>
      </c>
      <c r="G68" s="6">
        <v>1.32287308126972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5390.0919535000003</v>
      </c>
      <c r="E70" s="6">
        <v>13.9334223</v>
      </c>
      <c r="F70" s="6">
        <v>99.742165860982198</v>
      </c>
      <c r="G70" s="6">
        <v>0.25783413901784902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9070.4667764999995</v>
      </c>
      <c r="E71" s="6">
        <v>303.88192290000001</v>
      </c>
      <c r="F71" s="6">
        <v>96.758367619507794</v>
      </c>
      <c r="G71" s="6">
        <v>3.2416323804922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39604.004072000003</v>
      </c>
      <c r="E72" s="6">
        <v>130.40619430000001</v>
      </c>
      <c r="F72" s="6">
        <v>99.671805386248295</v>
      </c>
      <c r="G72" s="6">
        <v>0.328194613751702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12166.443078300001</v>
      </c>
      <c r="E75" s="6">
        <v>563.85181750000004</v>
      </c>
      <c r="F75" s="6">
        <v>95.570787463171598</v>
      </c>
      <c r="G75" s="6">
        <v>4.4292125368284001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43689.457416600002</v>
      </c>
      <c r="E76" s="6">
        <v>0</v>
      </c>
      <c r="F76" s="6">
        <v>100</v>
      </c>
      <c r="G76" s="6">
        <v>0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4085.9759574999998</v>
      </c>
      <c r="E78" s="6">
        <v>49.0993444</v>
      </c>
      <c r="F78" s="6">
        <v>98.812613052598095</v>
      </c>
      <c r="G78" s="6">
        <v>1.1873869474018901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1015.5946666999999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5309.5696958999997</v>
      </c>
      <c r="E80" s="6">
        <v>9.3809699000000002</v>
      </c>
      <c r="F80" s="6">
        <v>99.823631191762701</v>
      </c>
      <c r="G80" s="6">
        <v>0.17636880823727399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9526.5676093000002</v>
      </c>
      <c r="E81" s="6">
        <v>30.125811800000001</v>
      </c>
      <c r="F81" s="6">
        <v>99.684767414077697</v>
      </c>
      <c r="G81" s="6">
        <v>0.31523258592230202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34370.514488499997</v>
      </c>
      <c r="E82" s="6">
        <v>89.162322200000006</v>
      </c>
      <c r="F82" s="6">
        <v>99.741256069551099</v>
      </c>
      <c r="G82" s="6">
        <v>0.25874393044891902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2232.5845423999999</v>
      </c>
      <c r="E85" s="6">
        <v>10.6517851</v>
      </c>
      <c r="F85" s="6">
        <v>99.525159923213707</v>
      </c>
      <c r="G85" s="6">
        <v>0.474840076786337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7067.4583389999998</v>
      </c>
      <c r="E86" s="6">
        <v>16.154775000000001</v>
      </c>
      <c r="F86" s="6">
        <v>99.7719415961881</v>
      </c>
      <c r="G86" s="6">
        <v>0.228058403811917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61409.543425800002</v>
      </c>
      <c r="E87" s="6">
        <v>627.61655719999999</v>
      </c>
      <c r="F87" s="6">
        <v>98.988321584398804</v>
      </c>
      <c r="G87" s="6">
        <v>1.01167841560121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194200.3875786</v>
      </c>
      <c r="E88" s="6">
        <v>1044.5082858999999</v>
      </c>
      <c r="F88" s="6">
        <v>99.465026585573398</v>
      </c>
      <c r="G88" s="6">
        <v>0.53497341442661295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387.07580849999999</v>
      </c>
      <c r="E93" s="6">
        <v>7.8855066000000003</v>
      </c>
      <c r="F93" s="6">
        <v>98.003473682478599</v>
      </c>
      <c r="G93" s="6">
        <v>1.9965263175213701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2487.8074105999999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548.53389560000005</v>
      </c>
      <c r="E95" s="6">
        <v>15.7907124</v>
      </c>
      <c r="F95" s="6">
        <v>97.201838768654198</v>
      </c>
      <c r="G95" s="6">
        <v>2.79816123134577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3255.5546006</v>
      </c>
      <c r="E96" s="6">
        <v>18.100199400000001</v>
      </c>
      <c r="F96" s="6">
        <v>99.447095051072594</v>
      </c>
      <c r="G96" s="6">
        <v>0.55290494892741904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6157.6232281000002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158.3249634</v>
      </c>
      <c r="E99" s="6">
        <v>4.0346723999999998</v>
      </c>
      <c r="F99" s="6">
        <v>97.514978165527495</v>
      </c>
      <c r="G99" s="6">
        <v>2.4850218344724802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411.12499919999999</v>
      </c>
      <c r="E100" s="6">
        <v>1.3798306</v>
      </c>
      <c r="F100" s="6">
        <v>99.665499528655502</v>
      </c>
      <c r="G100" s="6">
        <v>0.33450047134454203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38136.923538499999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514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30635.401049299999</v>
      </c>
      <c r="E113" s="6">
        <v>47.5752618</v>
      </c>
      <c r="F113" s="6">
        <v>99.844945740212296</v>
      </c>
      <c r="G113" s="6">
        <v>0.15505425978766299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199260.8182298</v>
      </c>
      <c r="E114" s="6">
        <v>144.99729959999999</v>
      </c>
      <c r="F114" s="6">
        <v>99.9272853205334</v>
      </c>
      <c r="G114" s="6">
        <v>7.2714679466618595E-2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8880.6280318999998</v>
      </c>
      <c r="E115" s="6">
        <v>78.315190900000005</v>
      </c>
      <c r="F115" s="6">
        <v>99.125843428712699</v>
      </c>
      <c r="G115" s="6">
        <v>0.87415657128725099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68859.774998699999</v>
      </c>
      <c r="E116" s="6">
        <v>203.4371127</v>
      </c>
      <c r="F116" s="6">
        <v>99.705433462359295</v>
      </c>
      <c r="G116" s="6">
        <v>0.29456653764069501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15104.893824999999</v>
      </c>
      <c r="E117" s="6">
        <v>771.51044000000002</v>
      </c>
      <c r="F117" s="6">
        <v>95.140521574517905</v>
      </c>
      <c r="G117" s="6">
        <v>4.8594784254821297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23087.2454244</v>
      </c>
      <c r="E118" s="6">
        <v>100.7046295</v>
      </c>
      <c r="F118" s="6">
        <v>99.565702749635406</v>
      </c>
      <c r="G118" s="6">
        <v>0.434297250364581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58984.047813700003</v>
      </c>
      <c r="E119" s="6">
        <v>456.0155254</v>
      </c>
      <c r="F119" s="6">
        <v>99.232814536555097</v>
      </c>
      <c r="G119" s="6">
        <v>0.76718546344487204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76064.399408199999</v>
      </c>
      <c r="E120" s="6">
        <v>166.63221250000001</v>
      </c>
      <c r="F120" s="6">
        <v>99.781411573531997</v>
      </c>
      <c r="G120" s="6">
        <v>0.21858842646798499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64971.839384600004</v>
      </c>
      <c r="E121" s="6">
        <v>1772.1267413</v>
      </c>
      <c r="F121" s="6">
        <v>97.344888468334005</v>
      </c>
      <c r="G121" s="6">
        <v>2.6551115316659701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61609.594940499999</v>
      </c>
      <c r="E122" s="6">
        <v>335.36007899999998</v>
      </c>
      <c r="F122" s="6">
        <v>99.458615993999103</v>
      </c>
      <c r="G122" s="6">
        <v>0.54138400600086001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26497.295249800001</v>
      </c>
      <c r="E123" s="6">
        <v>42.5390917</v>
      </c>
      <c r="F123" s="6">
        <v>99.8397160617032</v>
      </c>
      <c r="G123" s="6">
        <v>0.160283938296789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43830.831233999997</v>
      </c>
      <c r="E124" s="6">
        <v>61.190724299999999</v>
      </c>
      <c r="F124" s="6">
        <v>99.860588048647799</v>
      </c>
      <c r="G124" s="6">
        <v>0.139411951352195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113977.6089092</v>
      </c>
      <c r="E125" s="6">
        <v>162.2205634</v>
      </c>
      <c r="F125" s="6">
        <v>99.857875586331602</v>
      </c>
      <c r="G125" s="6">
        <v>0.14212441366836101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119508.5034079</v>
      </c>
      <c r="E126" s="6">
        <v>44.172741000000002</v>
      </c>
      <c r="F126" s="6">
        <v>99.963051650182194</v>
      </c>
      <c r="G126" s="6">
        <v>3.6948349817768997E-2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118999.741174</v>
      </c>
      <c r="E127" s="6">
        <v>180.7590908</v>
      </c>
      <c r="F127" s="6">
        <v>99.848331656270602</v>
      </c>
      <c r="G127" s="6">
        <v>0.15166834372936999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245848.9555248</v>
      </c>
      <c r="E128" s="6">
        <v>54.390536500000003</v>
      </c>
      <c r="F128" s="6">
        <v>99.977881335341195</v>
      </c>
      <c r="G128" s="6">
        <v>2.2118664658772599E-2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25873.0257723</v>
      </c>
      <c r="E129" s="6">
        <v>52.430969699999999</v>
      </c>
      <c r="F129" s="6">
        <v>99.797762599819293</v>
      </c>
      <c r="G129" s="6">
        <v>0.202237400180728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120673.5238221</v>
      </c>
      <c r="E130" s="6">
        <v>177.92006409999999</v>
      </c>
      <c r="F130" s="6">
        <v>99.8527778747372</v>
      </c>
      <c r="G130" s="6">
        <v>0.14722212526276399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67006.767730099993</v>
      </c>
      <c r="E131" s="6">
        <v>86.458735700000005</v>
      </c>
      <c r="F131" s="6">
        <v>99.871136416812405</v>
      </c>
      <c r="G131" s="6">
        <v>0.128863583187598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230176.78009449999</v>
      </c>
      <c r="E132" s="6">
        <v>3.3960778999999999</v>
      </c>
      <c r="F132" s="6">
        <v>99.998524600182193</v>
      </c>
      <c r="G132" s="6">
        <v>1.47539981786112E-3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98447.305093699993</v>
      </c>
      <c r="E133" s="6">
        <v>478.89933450000001</v>
      </c>
      <c r="F133" s="6">
        <v>99.515902447417204</v>
      </c>
      <c r="G133" s="6">
        <v>0.484097552582827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347283.28699699999</v>
      </c>
      <c r="E134" s="6">
        <v>142.2881999</v>
      </c>
      <c r="F134" s="6">
        <v>99.959044984002901</v>
      </c>
      <c r="G134" s="6">
        <v>4.0955015997126698E-2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10020.271283800001</v>
      </c>
      <c r="E135" s="6">
        <v>8.6303225000000001</v>
      </c>
      <c r="F135" s="6">
        <v>99.913945486367396</v>
      </c>
      <c r="G135" s="6">
        <v>8.60545136326651E-2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6987.1627108000002</v>
      </c>
      <c r="E137" s="6">
        <v>25.419624899999999</v>
      </c>
      <c r="F137" s="6">
        <v>99.637514061395194</v>
      </c>
      <c r="G137" s="6">
        <v>0.36248593860484901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70230.551311799994</v>
      </c>
      <c r="E138" s="6">
        <v>102.98583120000001</v>
      </c>
      <c r="F138" s="6">
        <v>99.8535750718884</v>
      </c>
      <c r="G138" s="6">
        <v>0.146424928111624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11520.860813699999</v>
      </c>
      <c r="E139" s="6">
        <v>18.470844700000001</v>
      </c>
      <c r="F139" s="6">
        <v>99.839931416768394</v>
      </c>
      <c r="G139" s="6">
        <v>0.16006858323163101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6038.8883316000001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22166.444689200001</v>
      </c>
      <c r="E142" s="6">
        <v>12.3179832</v>
      </c>
      <c r="F142" s="6">
        <v>99.944460458042897</v>
      </c>
      <c r="G142" s="6">
        <v>5.5539541957085402E-2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2322.522845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61945.123676700001</v>
      </c>
      <c r="E147" s="6">
        <v>265.79008570000002</v>
      </c>
      <c r="F147" s="6">
        <v>99.572759714292104</v>
      </c>
      <c r="G147" s="6">
        <v>0.42724028570794298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74428.504593899997</v>
      </c>
      <c r="E148" s="6">
        <v>47.936088499999997</v>
      </c>
      <c r="F148" s="6">
        <v>99.9356359030308</v>
      </c>
      <c r="G148" s="6">
        <v>6.4364096969161497E-2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105786.0221795</v>
      </c>
      <c r="E149" s="6">
        <v>2795.1732913000001</v>
      </c>
      <c r="F149" s="6">
        <v>97.425729861252407</v>
      </c>
      <c r="G149" s="6">
        <v>2.5742701387476301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99064.418318199998</v>
      </c>
      <c r="E150" s="6">
        <v>1056.4719587</v>
      </c>
      <c r="F150" s="6">
        <v>98.944803671063895</v>
      </c>
      <c r="G150" s="6">
        <v>1.0551963289361099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299.56897839999999</v>
      </c>
      <c r="E151" s="6">
        <v>149.7844892</v>
      </c>
      <c r="F151" s="6">
        <v>66.6666666666667</v>
      </c>
      <c r="G151" s="6">
        <v>33.3333333333333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575.67773560000001</v>
      </c>
      <c r="E152" s="6">
        <v>110.08257639999999</v>
      </c>
      <c r="F152" s="6">
        <v>83.947368421052602</v>
      </c>
      <c r="G152" s="6">
        <v>16.052631578947398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515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30597.917509899999</v>
      </c>
      <c r="E163" s="6">
        <v>47.5752618</v>
      </c>
      <c r="F163" s="6">
        <v>99.844756088099402</v>
      </c>
      <c r="G163" s="6">
        <v>0.155243911900591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199151.3150269</v>
      </c>
      <c r="E164" s="6">
        <v>133.70008859999999</v>
      </c>
      <c r="F164" s="6">
        <v>99.932910114429603</v>
      </c>
      <c r="G164" s="6">
        <v>6.7089885570428401E-2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8804.1958694000004</v>
      </c>
      <c r="E165" s="6">
        <v>69.822728400000003</v>
      </c>
      <c r="F165" s="6">
        <v>99.213178024922001</v>
      </c>
      <c r="G165" s="6">
        <v>0.78682197507801099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68589.714691200003</v>
      </c>
      <c r="E166" s="6">
        <v>188.15068020000001</v>
      </c>
      <c r="F166" s="6">
        <v>99.726437162328395</v>
      </c>
      <c r="G166" s="6">
        <v>0.273562837671666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15032.6331539</v>
      </c>
      <c r="E167" s="6">
        <v>748.44732780000004</v>
      </c>
      <c r="F167" s="6">
        <v>95.257312522625398</v>
      </c>
      <c r="G167" s="6">
        <v>4.7426874773746404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22869.918516400001</v>
      </c>
      <c r="E168" s="6">
        <v>77.596738299999998</v>
      </c>
      <c r="F168" s="6">
        <v>99.661851239932801</v>
      </c>
      <c r="G168" s="6">
        <v>0.33814876006720201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58974.535618299997</v>
      </c>
      <c r="E169" s="6">
        <v>454.4301595</v>
      </c>
      <c r="F169" s="6">
        <v>99.235338940275199</v>
      </c>
      <c r="G169" s="6">
        <v>0.76466105972477605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76059.643310500003</v>
      </c>
      <c r="E170" s="6">
        <v>165.04684660000001</v>
      </c>
      <c r="F170" s="6">
        <v>99.783473246975703</v>
      </c>
      <c r="G170" s="6">
        <v>0.216526753024298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63647.009569399997</v>
      </c>
      <c r="E171" s="6">
        <v>1720.7474944000001</v>
      </c>
      <c r="F171" s="6">
        <v>97.367589815387902</v>
      </c>
      <c r="G171" s="6">
        <v>2.6324101846121502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60094.282135000001</v>
      </c>
      <c r="E172" s="6">
        <v>298.07159780000001</v>
      </c>
      <c r="F172" s="6">
        <v>99.506441495692002</v>
      </c>
      <c r="G172" s="6">
        <v>0.49355850430799297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26497.295249800001</v>
      </c>
      <c r="E173" s="6">
        <v>42.5390917</v>
      </c>
      <c r="F173" s="6">
        <v>99.8397160617032</v>
      </c>
      <c r="G173" s="6">
        <v>0.160283938296789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43830.831233999997</v>
      </c>
      <c r="E174" s="6">
        <v>61.190724299999999</v>
      </c>
      <c r="F174" s="6">
        <v>99.860588048647799</v>
      </c>
      <c r="G174" s="6">
        <v>0.139411951352195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113977.6089092</v>
      </c>
      <c r="E175" s="6">
        <v>162.2205634</v>
      </c>
      <c r="F175" s="6">
        <v>99.857875586331602</v>
      </c>
      <c r="G175" s="6">
        <v>0.14212441366836101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119508.5034079</v>
      </c>
      <c r="E176" s="6">
        <v>44.172741000000002</v>
      </c>
      <c r="F176" s="6">
        <v>99.963051650182194</v>
      </c>
      <c r="G176" s="6">
        <v>3.6948349817768997E-2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118999.741174</v>
      </c>
      <c r="E177" s="6">
        <v>180.7590908</v>
      </c>
      <c r="F177" s="6">
        <v>99.848331656270602</v>
      </c>
      <c r="G177" s="6">
        <v>0.15166834372936999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245848.9555248</v>
      </c>
      <c r="E178" s="6">
        <v>54.390536500000003</v>
      </c>
      <c r="F178" s="6">
        <v>99.977881335341195</v>
      </c>
      <c r="G178" s="6">
        <v>2.2118664658772599E-2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25873.0257723</v>
      </c>
      <c r="E179" s="6">
        <v>52.430969699999999</v>
      </c>
      <c r="F179" s="6">
        <v>99.797762599819293</v>
      </c>
      <c r="G179" s="6">
        <v>0.202237400180728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120673.5238221</v>
      </c>
      <c r="E180" s="6">
        <v>177.92006409999999</v>
      </c>
      <c r="F180" s="6">
        <v>99.8527778747372</v>
      </c>
      <c r="G180" s="6">
        <v>0.14722212526276399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67006.767730099993</v>
      </c>
      <c r="E181" s="6">
        <v>86.458735700000005</v>
      </c>
      <c r="F181" s="6">
        <v>99.871136416812405</v>
      </c>
      <c r="G181" s="6">
        <v>0.128863583187598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230176.78009449999</v>
      </c>
      <c r="E182" s="6">
        <v>3.3960778999999999</v>
      </c>
      <c r="F182" s="6">
        <v>99.998524600182193</v>
      </c>
      <c r="G182" s="6">
        <v>1.47539981786112E-3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98303.3003838</v>
      </c>
      <c r="E183" s="6">
        <v>473.7727271</v>
      </c>
      <c r="F183" s="6">
        <v>99.520361646504696</v>
      </c>
      <c r="G183" s="6">
        <v>0.47963835349533102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346220.77175399999</v>
      </c>
      <c r="E184" s="6">
        <v>106.17454050000001</v>
      </c>
      <c r="F184" s="6">
        <v>99.969342685680104</v>
      </c>
      <c r="G184" s="6">
        <v>3.0657314319895299E-2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10020.271283800001</v>
      </c>
      <c r="E185" s="6">
        <v>8.6303225000000001</v>
      </c>
      <c r="F185" s="6">
        <v>99.913945486367396</v>
      </c>
      <c r="G185" s="6">
        <v>8.60545136326651E-2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6987.1627108000002</v>
      </c>
      <c r="E187" s="6">
        <v>25.419624899999999</v>
      </c>
      <c r="F187" s="6">
        <v>99.637514061395194</v>
      </c>
      <c r="G187" s="6">
        <v>0.36248593860484901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70230.551311799994</v>
      </c>
      <c r="E188" s="6">
        <v>102.98583120000001</v>
      </c>
      <c r="F188" s="6">
        <v>99.8535750718884</v>
      </c>
      <c r="G188" s="6">
        <v>0.146424928111624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11520.860813699999</v>
      </c>
      <c r="E189" s="6">
        <v>18.470844700000001</v>
      </c>
      <c r="F189" s="6">
        <v>99.839931416768394</v>
      </c>
      <c r="G189" s="6">
        <v>0.16006858323163101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6038.8883316000001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22166.444689200001</v>
      </c>
      <c r="E192" s="6">
        <v>12.3179832</v>
      </c>
      <c r="F192" s="6">
        <v>99.944460458042897</v>
      </c>
      <c r="G192" s="6">
        <v>5.5539541957085402E-2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2322.522845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61945.123676700001</v>
      </c>
      <c r="E197" s="6">
        <v>265.79008570000002</v>
      </c>
      <c r="F197" s="6">
        <v>99.572759714292104</v>
      </c>
      <c r="G197" s="6">
        <v>0.42724028570794298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74428.504593899997</v>
      </c>
      <c r="E198" s="6">
        <v>47.936088499999997</v>
      </c>
      <c r="F198" s="6">
        <v>99.9356359030308</v>
      </c>
      <c r="G198" s="6">
        <v>6.4364096969161497E-2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104799.3271815</v>
      </c>
      <c r="E199" s="6">
        <v>2660.9942117000001</v>
      </c>
      <c r="F199" s="6">
        <v>97.523742552412997</v>
      </c>
      <c r="G199" s="6">
        <v>2.4762574475869599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97312.621252099998</v>
      </c>
      <c r="E200" s="6">
        <v>897.76604010000005</v>
      </c>
      <c r="F200" s="6">
        <v>99.085874656589098</v>
      </c>
      <c r="G200" s="6">
        <v>0.91412534341090201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516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9619.7159064000007</v>
      </c>
      <c r="E213" s="6">
        <v>24.0839544</v>
      </c>
      <c r="F213" s="6">
        <v>99.750264887828095</v>
      </c>
      <c r="G213" s="6">
        <v>0.249735112171875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15843.385434600001</v>
      </c>
      <c r="E214" s="6">
        <v>26.796372900000001</v>
      </c>
      <c r="F214" s="6">
        <v>99.831152703699104</v>
      </c>
      <c r="G214" s="6">
        <v>0.16884729630089301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57374.351524099999</v>
      </c>
      <c r="E218" s="6">
        <v>44.216372399999997</v>
      </c>
      <c r="F218" s="6">
        <v>99.922992902784202</v>
      </c>
      <c r="G218" s="6">
        <v>7.7007097215838496E-2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16967.847666599999</v>
      </c>
      <c r="E220" s="6">
        <v>10.1118612</v>
      </c>
      <c r="F220" s="6">
        <v>99.940441245701905</v>
      </c>
      <c r="G220" s="6">
        <v>5.9558754298139699E-2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18216.615314499999</v>
      </c>
      <c r="E226" s="6">
        <v>34.772803099999997</v>
      </c>
      <c r="F226" s="6">
        <v>99.809478583897601</v>
      </c>
      <c r="G226" s="6">
        <v>0.19052141610241799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1649.9756453</v>
      </c>
      <c r="E227" s="6">
        <v>8.6303225000000001</v>
      </c>
      <c r="F227" s="6">
        <v>99.479664087339103</v>
      </c>
      <c r="G227" s="6">
        <v>0.52033591266088297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2568.703078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11993.420090199999</v>
      </c>
      <c r="E237" s="6">
        <v>57.810006700000002</v>
      </c>
      <c r="F237" s="6">
        <v>99.520297876356494</v>
      </c>
      <c r="G237" s="6">
        <v>0.47970212364355103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51791.072302100001</v>
      </c>
      <c r="E238" s="6">
        <v>71.401737400000002</v>
      </c>
      <c r="F238" s="6">
        <v>99.862324852945406</v>
      </c>
      <c r="G238" s="6">
        <v>0.13767514705453199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16688.2016501</v>
      </c>
      <c r="E245" s="6">
        <v>348.14715230000002</v>
      </c>
      <c r="F245" s="6">
        <v>97.9564450321013</v>
      </c>
      <c r="G245" s="6">
        <v>2.0435549678987202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16436.4679359</v>
      </c>
      <c r="E246" s="6">
        <v>165.04684660000001</v>
      </c>
      <c r="F246" s="6">
        <v>99.005832607672801</v>
      </c>
      <c r="G246" s="6">
        <v>0.99416739232723095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4105.957375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7145.0911223000003</v>
      </c>
      <c r="E252" s="6">
        <v>12.3179832</v>
      </c>
      <c r="F252" s="6">
        <v>99.827898852525607</v>
      </c>
      <c r="G252" s="6">
        <v>0.172101147474362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5784.7557640000005</v>
      </c>
      <c r="E255" s="6">
        <v>18.470844700000001</v>
      </c>
      <c r="F255" s="6">
        <v>99.681714226490698</v>
      </c>
      <c r="G255" s="6">
        <v>0.31828577350932902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3810.6005166999998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14189.7269504</v>
      </c>
      <c r="E259" s="6">
        <v>76.856288899999996</v>
      </c>
      <c r="F259" s="6">
        <v>99.461284544373001</v>
      </c>
      <c r="G259" s="6">
        <v>0.53871545562699896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37141.165607499999</v>
      </c>
      <c r="E266" s="6">
        <v>61.190724299999999</v>
      </c>
      <c r="F266" s="6">
        <v>99.835519224227994</v>
      </c>
      <c r="G266" s="6">
        <v>0.16448077577197701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9018.7740606000007</v>
      </c>
      <c r="E271" s="6">
        <v>112.8604204</v>
      </c>
      <c r="F271" s="6">
        <v>98.764072076747894</v>
      </c>
      <c r="G271" s="6">
        <v>1.2359279232521401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15062.746956000001</v>
      </c>
      <c r="E279" s="6">
        <v>39.385103700000002</v>
      </c>
      <c r="F279" s="6">
        <v>99.739208321419099</v>
      </c>
      <c r="G279" s="6">
        <v>0.260791678580927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12274.2838201</v>
      </c>
      <c r="E281" s="6">
        <v>66.897903499999998</v>
      </c>
      <c r="F281" s="6">
        <v>99.457929516003603</v>
      </c>
      <c r="G281" s="6">
        <v>0.54207048399645097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14052.5779411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4104.4408530999999</v>
      </c>
      <c r="E283" s="6">
        <v>531.08141239999998</v>
      </c>
      <c r="F283" s="6">
        <v>88.543223784025599</v>
      </c>
      <c r="G283" s="6">
        <v>11.456776215974401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2027.9214706</v>
      </c>
      <c r="E284" s="6">
        <v>98.7909176</v>
      </c>
      <c r="F284" s="6">
        <v>95.354758915773502</v>
      </c>
      <c r="G284" s="6">
        <v>4.6452410842264502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9691.3167639000003</v>
      </c>
      <c r="E285" s="6">
        <v>91.536242900000005</v>
      </c>
      <c r="F285" s="6">
        <v>99.064319551398995</v>
      </c>
      <c r="G285" s="6">
        <v>0.93568044860097299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8497.3906912999992</v>
      </c>
      <c r="E286" s="6">
        <v>47.936088499999997</v>
      </c>
      <c r="F286" s="6">
        <v>99.439037385752002</v>
      </c>
      <c r="G286" s="6">
        <v>0.56096261424799398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14968.273391799999</v>
      </c>
      <c r="E289" s="6">
        <v>97.397553900000005</v>
      </c>
      <c r="F289" s="6">
        <v>99.353513333385294</v>
      </c>
      <c r="G289" s="6">
        <v>0.64648666661473098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21186.090509599999</v>
      </c>
      <c r="E291" s="6">
        <v>67.221321099999997</v>
      </c>
      <c r="F291" s="6">
        <v>99.683713664790304</v>
      </c>
      <c r="G291" s="6">
        <v>0.31628633520964999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15789.037659</v>
      </c>
      <c r="E293" s="6">
        <v>41.019601100000003</v>
      </c>
      <c r="F293" s="6">
        <v>99.7408752196785</v>
      </c>
      <c r="G293" s="6">
        <v>0.259124780321489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16271.86362</v>
      </c>
      <c r="E294" s="6">
        <v>48.993771700000003</v>
      </c>
      <c r="F294" s="6">
        <v>99.699808836483598</v>
      </c>
      <c r="G294" s="6">
        <v>0.300191163516421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8218.1633873999999</v>
      </c>
      <c r="E295" s="6">
        <v>42.5390917</v>
      </c>
      <c r="F295" s="6">
        <v>99.485042684836699</v>
      </c>
      <c r="G295" s="6">
        <v>0.51495731516328203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10992.920873700001</v>
      </c>
      <c r="E299" s="6">
        <v>20.567811299999999</v>
      </c>
      <c r="F299" s="6">
        <v>99.813248899705897</v>
      </c>
      <c r="G299" s="6">
        <v>0.186751100294066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11352.331177800001</v>
      </c>
      <c r="E300" s="6">
        <v>30.882342900000001</v>
      </c>
      <c r="F300" s="6">
        <v>99.7287027705855</v>
      </c>
      <c r="G300" s="6">
        <v>0.27129722941453599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33673.7417498</v>
      </c>
      <c r="E301" s="6">
        <v>1386.5473646</v>
      </c>
      <c r="F301" s="6">
        <v>96.045248343287298</v>
      </c>
      <c r="G301" s="6">
        <v>3.9547516567127099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18755.8827815</v>
      </c>
      <c r="E302" s="6">
        <v>427.97261700000001</v>
      </c>
      <c r="F302" s="6">
        <v>97.769100068209099</v>
      </c>
      <c r="G302" s="6">
        <v>2.2308999317908902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24459.339685200001</v>
      </c>
      <c r="E303" s="6">
        <v>231.88335380000001</v>
      </c>
      <c r="F303" s="6">
        <v>99.060867282946106</v>
      </c>
      <c r="G303" s="6">
        <v>0.939132717053903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28074.8292248</v>
      </c>
      <c r="E304" s="6">
        <v>245.79954499999999</v>
      </c>
      <c r="F304" s="6">
        <v>99.132083023304503</v>
      </c>
      <c r="G304" s="6">
        <v>0.86791697669548595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17132.312054900001</v>
      </c>
      <c r="E305" s="6">
        <v>152.17036959999999</v>
      </c>
      <c r="F305" s="6">
        <v>99.119612807240898</v>
      </c>
      <c r="G305" s="6">
        <v>0.88038719275912503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36750.419505099999</v>
      </c>
      <c r="E307" s="6">
        <v>415.96272040000002</v>
      </c>
      <c r="F307" s="6">
        <v>98.880809227338204</v>
      </c>
      <c r="G307" s="6">
        <v>1.11919077266177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12278.343912099999</v>
      </c>
      <c r="E311" s="6">
        <v>86.458735700000005</v>
      </c>
      <c r="F311" s="6">
        <v>99.300767362304995</v>
      </c>
      <c r="G311" s="6">
        <v>0.69923263769505595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11820.1867688</v>
      </c>
      <c r="E315" s="6">
        <v>52.430969699999999</v>
      </c>
      <c r="F315" s="6">
        <v>99.558387452078193</v>
      </c>
      <c r="G315" s="6">
        <v>0.44161254792175397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37643.141562999997</v>
      </c>
      <c r="E316" s="6">
        <v>146.84888659999999</v>
      </c>
      <c r="F316" s="6">
        <v>99.611407981709206</v>
      </c>
      <c r="G316" s="6">
        <v>0.38859201829079698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4009.174669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7531.5275646999999</v>
      </c>
      <c r="E318" s="6">
        <v>16.2817209</v>
      </c>
      <c r="F318" s="6">
        <v>99.784285475640402</v>
      </c>
      <c r="G318" s="6">
        <v>0.215714524359577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15533.6552641</v>
      </c>
      <c r="E323" s="6">
        <v>52.334741399999999</v>
      </c>
      <c r="F323" s="6">
        <v>99.664219331710498</v>
      </c>
      <c r="G323" s="6">
        <v>0.335780668289483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9996.7559012000002</v>
      </c>
      <c r="E325" s="6">
        <v>15.563929</v>
      </c>
      <c r="F325" s="6">
        <v>99.844552219026696</v>
      </c>
      <c r="G325" s="6">
        <v>0.155447780973344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7948.5612695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13405.3081695</v>
      </c>
      <c r="E328" s="6">
        <v>13.6498221</v>
      </c>
      <c r="F328" s="6">
        <v>99.898279567545103</v>
      </c>
      <c r="G328" s="6">
        <v>0.101720432454923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18296.594843499999</v>
      </c>
      <c r="E330" s="6">
        <v>40.740714400000002</v>
      </c>
      <c r="F330" s="6">
        <v>99.777826422648104</v>
      </c>
      <c r="G330" s="6">
        <v>0.222173577351854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32702.478725600002</v>
      </c>
      <c r="E333" s="6">
        <v>57.970327500000003</v>
      </c>
      <c r="F333" s="6">
        <v>99.823047823898705</v>
      </c>
      <c r="G333" s="6">
        <v>0.176952176101245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30193.4709296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41616.727594299999</v>
      </c>
      <c r="E335" s="6">
        <v>104.25023590000001</v>
      </c>
      <c r="F335" s="6">
        <v>99.750125137708196</v>
      </c>
      <c r="G335" s="6">
        <v>0.24987486229178901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24063.472925599999</v>
      </c>
      <c r="E338" s="6">
        <v>44.172741000000002</v>
      </c>
      <c r="F338" s="6">
        <v>99.816768747927995</v>
      </c>
      <c r="G338" s="6">
        <v>0.183231252072031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14186.2998929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2728.8259675999998</v>
      </c>
      <c r="E341" s="6">
        <v>69.822728400000003</v>
      </c>
      <c r="F341" s="6">
        <v>97.505127081516306</v>
      </c>
      <c r="G341" s="6">
        <v>2.4948729184836602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2903.0006704000002</v>
      </c>
      <c r="E342" s="6">
        <v>44.838248800000002</v>
      </c>
      <c r="F342" s="6">
        <v>98.478945083872901</v>
      </c>
      <c r="G342" s="6">
        <v>1.5210549161271101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1287.5774017000001</v>
      </c>
      <c r="E343" s="6">
        <v>0</v>
      </c>
      <c r="F343" s="6">
        <v>100</v>
      </c>
      <c r="G343" s="6">
        <v>0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2322.522845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3553.3314258999999</v>
      </c>
      <c r="E347" s="6">
        <v>15.143289100000001</v>
      </c>
      <c r="F347" s="6">
        <v>99.575636923071201</v>
      </c>
      <c r="G347" s="6">
        <v>0.42436307692879399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4030.1258109</v>
      </c>
      <c r="E348" s="6">
        <v>9.0330735000000004</v>
      </c>
      <c r="F348" s="6">
        <v>99.776362511143404</v>
      </c>
      <c r="G348" s="6">
        <v>0.22363748885658999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8273.3570555999995</v>
      </c>
      <c r="E349" s="6">
        <v>699.29308719999995</v>
      </c>
      <c r="F349" s="6">
        <v>92.206393026912593</v>
      </c>
      <c r="G349" s="6">
        <v>7.7936069730874298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4745.9076987999997</v>
      </c>
      <c r="E350" s="6">
        <v>36.885414500000003</v>
      </c>
      <c r="F350" s="6">
        <v>99.228789252927797</v>
      </c>
      <c r="G350" s="6">
        <v>0.77121074707222803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1597.3684378999999</v>
      </c>
      <c r="E355" s="6">
        <v>25.419624899999999</v>
      </c>
      <c r="F355" s="6">
        <v>98.433583196554906</v>
      </c>
      <c r="G355" s="6">
        <v>1.5664168034450701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13887.1289992</v>
      </c>
      <c r="E356" s="6">
        <v>68.007728099999994</v>
      </c>
      <c r="F356" s="6">
        <v>99.512668851413295</v>
      </c>
      <c r="G356" s="6">
        <v>0.48733114858673199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5736.1050496999997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17469.044110700001</v>
      </c>
      <c r="E364" s="6">
        <v>14.789456599999999</v>
      </c>
      <c r="F364" s="6">
        <v>99.915410676136503</v>
      </c>
      <c r="G364" s="6">
        <v>8.4589323863507301E-2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4051.8139787</v>
      </c>
      <c r="E370" s="6">
        <v>3.3960778999999999</v>
      </c>
      <c r="F370" s="6">
        <v>99.916253958423894</v>
      </c>
      <c r="G370" s="6">
        <v>8.3746041576138894E-2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41178.522163299996</v>
      </c>
      <c r="E374" s="6">
        <v>52.575482100000002</v>
      </c>
      <c r="F374" s="6">
        <v>99.872485853876199</v>
      </c>
      <c r="G374" s="6">
        <v>0.127514146123795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1307.0442459999999</v>
      </c>
      <c r="E375" s="6">
        <v>23.4913074</v>
      </c>
      <c r="F375" s="6">
        <v>98.2344472239038</v>
      </c>
      <c r="G375" s="6">
        <v>1.76555277609615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16284.6340322</v>
      </c>
      <c r="E382" s="6">
        <v>34.978103099999998</v>
      </c>
      <c r="F382" s="6">
        <v>99.785668294013306</v>
      </c>
      <c r="G382" s="6">
        <v>0.21433170598669399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13908.4448089</v>
      </c>
      <c r="E387" s="6">
        <v>862.38137289999997</v>
      </c>
      <c r="F387" s="6">
        <v>94.161590135272306</v>
      </c>
      <c r="G387" s="6">
        <v>5.8384098647277503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10227.6693347</v>
      </c>
      <c r="E388" s="6">
        <v>150.28690850000001</v>
      </c>
      <c r="F388" s="6">
        <v>98.551864114878398</v>
      </c>
      <c r="G388" s="6">
        <v>1.4481358851216299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8658.9957388000003</v>
      </c>
      <c r="E389" s="6">
        <v>219.04378689999999</v>
      </c>
      <c r="F389" s="6">
        <v>97.532745982196701</v>
      </c>
      <c r="G389" s="6">
        <v>2.4672540178033202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10027.395429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891.50936119999994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1918.3672707000001</v>
      </c>
      <c r="E393" s="6">
        <v>34.010951499999997</v>
      </c>
      <c r="F393" s="6">
        <v>98.257973218853294</v>
      </c>
      <c r="G393" s="6">
        <v>1.7420267811467101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10485.685883100001</v>
      </c>
      <c r="E394" s="6">
        <v>31.678250299999998</v>
      </c>
      <c r="F394" s="6">
        <v>99.698800479871196</v>
      </c>
      <c r="G394" s="6">
        <v>0.30119952012880602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11718.8700608</v>
      </c>
      <c r="E395" s="6">
        <v>869.82531240000003</v>
      </c>
      <c r="F395" s="6">
        <v>93.090425285436893</v>
      </c>
      <c r="G395" s="6">
        <v>6.9095747145630799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6077.8658656999996</v>
      </c>
      <c r="E396" s="6">
        <v>193.11153519999999</v>
      </c>
      <c r="F396" s="6">
        <v>96.920551249757594</v>
      </c>
      <c r="G396" s="6">
        <v>3.0794487502424301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33902.853329600002</v>
      </c>
      <c r="E398" s="6">
        <v>106.0655878</v>
      </c>
      <c r="F398" s="6">
        <v>99.688124200426302</v>
      </c>
      <c r="G398" s="6">
        <v>0.31187579957366302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31783.8606912</v>
      </c>
      <c r="E400" s="6">
        <v>37.246843599999998</v>
      </c>
      <c r="F400" s="6">
        <v>99.882949254486903</v>
      </c>
      <c r="G400" s="6">
        <v>0.117050745513073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517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109.50320290000001</v>
      </c>
      <c r="E412" s="6">
        <v>11.297211000000001</v>
      </c>
      <c r="F412" s="6">
        <v>90.648036181935595</v>
      </c>
      <c r="G412" s="6">
        <v>9.3519638180643696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76.432162500000004</v>
      </c>
      <c r="E413" s="6">
        <v>8.4924625000000002</v>
      </c>
      <c r="F413" s="6">
        <v>90</v>
      </c>
      <c r="G413" s="6">
        <v>10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270.06030750000002</v>
      </c>
      <c r="E414" s="6">
        <v>15.2864325</v>
      </c>
      <c r="F414" s="6">
        <v>94.642857142857096</v>
      </c>
      <c r="G414" s="6">
        <v>5.3571428571428603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72.260671099999996</v>
      </c>
      <c r="E415" s="6">
        <v>23.063112199999999</v>
      </c>
      <c r="F415" s="6">
        <v>75.805500577524796</v>
      </c>
      <c r="G415" s="6">
        <v>24.1944994224752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217.326908</v>
      </c>
      <c r="E416" s="6">
        <v>23.107891200000001</v>
      </c>
      <c r="F416" s="6">
        <v>90.389123672244196</v>
      </c>
      <c r="G416" s="6">
        <v>9.6108763277558005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4.7560976999999998</v>
      </c>
      <c r="E418" s="6">
        <v>1.5853659</v>
      </c>
      <c r="F418" s="6">
        <v>75</v>
      </c>
      <c r="G418" s="6">
        <v>25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1324.8298152</v>
      </c>
      <c r="E419" s="6">
        <v>51.379246899999998</v>
      </c>
      <c r="F419" s="6">
        <v>96.2666103345084</v>
      </c>
      <c r="G419" s="6">
        <v>3.7333896654915799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1515.3128055</v>
      </c>
      <c r="E420" s="6">
        <v>37.2884812</v>
      </c>
      <c r="F420" s="6">
        <v>97.598322150095896</v>
      </c>
      <c r="G420" s="6">
        <v>2.4016778499040998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144.00470989999999</v>
      </c>
      <c r="E421" s="6">
        <v>5.1266074000000001</v>
      </c>
      <c r="F421" s="6">
        <v>96.562353573470403</v>
      </c>
      <c r="G421" s="6">
        <v>3.43764642652962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1062.5152430000001</v>
      </c>
      <c r="E422" s="6">
        <v>36.113659400000003</v>
      </c>
      <c r="F422" s="6">
        <v>96.712842769646002</v>
      </c>
      <c r="G422" s="6">
        <v>3.28715723035396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986.69499800000006</v>
      </c>
      <c r="E423" s="6">
        <v>134.17907959999999</v>
      </c>
      <c r="F423" s="6">
        <v>88.029067467836995</v>
      </c>
      <c r="G423" s="6">
        <v>11.970932532162999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1751.7970660999999</v>
      </c>
      <c r="E424" s="6">
        <v>158.70591859999999</v>
      </c>
      <c r="F424" s="6">
        <v>91.692977196530194</v>
      </c>
      <c r="G424" s="6">
        <v>8.3070228034697902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299.56897839999999</v>
      </c>
      <c r="E425" s="6">
        <v>149.7844892</v>
      </c>
      <c r="F425" s="6">
        <v>66.6666666666667</v>
      </c>
      <c r="G425" s="6">
        <v>33.3333333333333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575.67773560000001</v>
      </c>
      <c r="E426" s="6">
        <v>110.08257639999999</v>
      </c>
      <c r="F426" s="6">
        <v>83.947368421052602</v>
      </c>
      <c r="G426" s="6">
        <v>16.052631578947398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518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2950.7870699</v>
      </c>
      <c r="E437" s="6">
        <v>373.61036369999999</v>
      </c>
      <c r="F437" s="6">
        <v>88.761561420909402</v>
      </c>
      <c r="G437" s="6">
        <v>11.2384385790906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5506.9493663000003</v>
      </c>
      <c r="E438" s="6">
        <v>393.46753619999998</v>
      </c>
      <c r="F438" s="6">
        <v>93.331529912178098</v>
      </c>
      <c r="G438" s="6">
        <v>6.6684700878219001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650.79008190000002</v>
      </c>
      <c r="E439" s="6">
        <v>22.817122999999999</v>
      </c>
      <c r="F439" s="6">
        <v>96.612696118149799</v>
      </c>
      <c r="G439" s="6">
        <v>3.38730388185015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7117.5962747000003</v>
      </c>
      <c r="E440" s="6">
        <v>270.07178190000002</v>
      </c>
      <c r="F440" s="6">
        <v>96.344289160925101</v>
      </c>
      <c r="G440" s="6">
        <v>3.6557108390748998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383.07689470000003</v>
      </c>
      <c r="E441" s="6">
        <v>6.3449176999999999</v>
      </c>
      <c r="F441" s="6">
        <v>98.370682509822402</v>
      </c>
      <c r="G441" s="6">
        <v>1.6293174901776499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3322.8631776000002</v>
      </c>
      <c r="E442" s="6">
        <v>62.6873571</v>
      </c>
      <c r="F442" s="6">
        <v>98.148385130941307</v>
      </c>
      <c r="G442" s="6">
        <v>1.85161486905865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79.217389999999995</v>
      </c>
      <c r="E443" s="6">
        <v>3.3950309999999999</v>
      </c>
      <c r="F443" s="6">
        <v>95.890410958904098</v>
      </c>
      <c r="G443" s="6">
        <v>4.10958904109589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508.122973</v>
      </c>
      <c r="E444" s="6">
        <v>33.950310000000002</v>
      </c>
      <c r="F444" s="6">
        <v>93.736951983298496</v>
      </c>
      <c r="G444" s="6">
        <v>6.2630480167014602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1118.1750062999999</v>
      </c>
      <c r="E445" s="6">
        <v>32.588009700000001</v>
      </c>
      <c r="F445" s="6">
        <v>97.1681389437354</v>
      </c>
      <c r="G445" s="6">
        <v>2.8318610562646001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5600.4695025000001</v>
      </c>
      <c r="E446" s="6">
        <v>158.3003689</v>
      </c>
      <c r="F446" s="6">
        <v>97.251142649645104</v>
      </c>
      <c r="G446" s="6">
        <v>2.7488573503548599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100.3513418</v>
      </c>
      <c r="E447" s="6">
        <v>28.289883199999998</v>
      </c>
      <c r="F447" s="6">
        <v>78.008695734979199</v>
      </c>
      <c r="G447" s="6">
        <v>21.991304265020801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519.67041559999996</v>
      </c>
      <c r="E448" s="6">
        <v>49.163759900000002</v>
      </c>
      <c r="F448" s="6">
        <v>91.3571015917274</v>
      </c>
      <c r="G448" s="6">
        <v>8.6428984082725897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279.2972236</v>
      </c>
      <c r="E449" s="6">
        <v>25.2324278</v>
      </c>
      <c r="F449" s="6">
        <v>91.714295247113</v>
      </c>
      <c r="G449" s="6">
        <v>8.2857047528869998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1331.6452485</v>
      </c>
      <c r="E450" s="6">
        <v>34.945588999999998</v>
      </c>
      <c r="F450" s="6">
        <v>97.4428638008485</v>
      </c>
      <c r="G450" s="6">
        <v>2.5571361991514898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2550.4140591999999</v>
      </c>
      <c r="E452" s="6">
        <v>5.5701406000000002</v>
      </c>
      <c r="F452" s="6">
        <v>99.782074529238699</v>
      </c>
      <c r="G452" s="6">
        <v>0.21792547076135499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519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975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520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858796.91776640003</v>
      </c>
      <c r="E17" s="6">
        <v>5442.9460802000003</v>
      </c>
      <c r="F17" s="6">
        <v>99.370204232888</v>
      </c>
      <c r="G17" s="6">
        <v>0.62979576711195395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1941610.8260812999</v>
      </c>
      <c r="E18" s="6">
        <v>4498.8228080999997</v>
      </c>
      <c r="F18" s="6">
        <v>99.768829941793499</v>
      </c>
      <c r="G18" s="6">
        <v>0.23117005820650299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3314.3260894</v>
      </c>
      <c r="E19" s="6">
        <v>10.0713442</v>
      </c>
      <c r="F19" s="6">
        <v>99.697047528126205</v>
      </c>
      <c r="G19" s="6">
        <v>0.30295247187378899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5886.8835337</v>
      </c>
      <c r="E20" s="6">
        <v>13.5333688</v>
      </c>
      <c r="F20" s="6">
        <v>99.770637074911306</v>
      </c>
      <c r="G20" s="6">
        <v>0.22936292508866499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855482.59167700005</v>
      </c>
      <c r="E21" s="6">
        <v>5432.8747359999998</v>
      </c>
      <c r="F21" s="6">
        <v>99.368942137996896</v>
      </c>
      <c r="G21" s="6">
        <v>0.63105786200311198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1935723.9425476</v>
      </c>
      <c r="E22" s="6">
        <v>4485.2894392999997</v>
      </c>
      <c r="F22" s="6">
        <v>99.768824446077602</v>
      </c>
      <c r="G22" s="6">
        <v>0.23117555392243799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521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858796.91776640003</v>
      </c>
      <c r="E33" s="6">
        <v>5442.9460802000003</v>
      </c>
      <c r="F33" s="6">
        <v>99.370204232888</v>
      </c>
      <c r="G33" s="6">
        <v>0.62979576711195395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1941610.8260812999</v>
      </c>
      <c r="E34" s="6">
        <v>4498.8228080999997</v>
      </c>
      <c r="F34" s="6">
        <v>99.768829941793499</v>
      </c>
      <c r="G34" s="6">
        <v>0.23117005820650299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5548.6331540000001</v>
      </c>
      <c r="E35" s="6">
        <v>104.7282948</v>
      </c>
      <c r="F35" s="6">
        <v>98.147503998311805</v>
      </c>
      <c r="G35" s="6">
        <v>1.85249600168816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47158.403728899997</v>
      </c>
      <c r="E36" s="6">
        <v>364.98015400000003</v>
      </c>
      <c r="F36" s="6">
        <v>99.231998809471705</v>
      </c>
      <c r="G36" s="6">
        <v>0.76800119052828697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1365.6836708000001</v>
      </c>
      <c r="E37" s="6">
        <v>0</v>
      </c>
      <c r="F37" s="6">
        <v>100</v>
      </c>
      <c r="G37" s="6">
        <v>0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10707.8701564</v>
      </c>
      <c r="E38" s="6">
        <v>0</v>
      </c>
      <c r="F38" s="6">
        <v>100</v>
      </c>
      <c r="G38" s="6">
        <v>0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5023.2697795000004</v>
      </c>
      <c r="E39" s="6">
        <v>0</v>
      </c>
      <c r="F39" s="6">
        <v>100</v>
      </c>
      <c r="G39" s="6">
        <v>0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35309.223044999999</v>
      </c>
      <c r="E40" s="6">
        <v>0</v>
      </c>
      <c r="F40" s="6">
        <v>100</v>
      </c>
      <c r="G40" s="6">
        <v>0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2166.3576827000002</v>
      </c>
      <c r="E41" s="6">
        <v>0</v>
      </c>
      <c r="F41" s="6">
        <v>100</v>
      </c>
      <c r="G41" s="6">
        <v>0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11077.720537200001</v>
      </c>
      <c r="E42" s="6">
        <v>0</v>
      </c>
      <c r="F42" s="6">
        <v>100</v>
      </c>
      <c r="G42" s="6">
        <v>0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7569.2469381000001</v>
      </c>
      <c r="E43" s="6">
        <v>81.899692299999998</v>
      </c>
      <c r="F43" s="6">
        <v>98.929576228815307</v>
      </c>
      <c r="G43" s="6">
        <v>1.07042377118472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42428.983618999999</v>
      </c>
      <c r="E44" s="6">
        <v>519.36947680000003</v>
      </c>
      <c r="F44" s="6">
        <v>98.790711542206296</v>
      </c>
      <c r="G44" s="6">
        <v>1.20928845779372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62341.689634399998</v>
      </c>
      <c r="E45" s="6">
        <v>0</v>
      </c>
      <c r="F45" s="6">
        <v>100</v>
      </c>
      <c r="G45" s="6">
        <v>0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196611.48670199999</v>
      </c>
      <c r="E46" s="6">
        <v>0</v>
      </c>
      <c r="F46" s="6">
        <v>100</v>
      </c>
      <c r="G46" s="6">
        <v>0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8500.9329582999999</v>
      </c>
      <c r="E48" s="6">
        <v>18.969699200000001</v>
      </c>
      <c r="F48" s="6">
        <v>99.777348404523096</v>
      </c>
      <c r="G48" s="6">
        <v>0.22265159547687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522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855482.59167700005</v>
      </c>
      <c r="E59" s="6">
        <v>5432.8747359999998</v>
      </c>
      <c r="F59" s="6">
        <v>99.368942137996896</v>
      </c>
      <c r="G59" s="6">
        <v>0.63105786200311198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1935723.9425476</v>
      </c>
      <c r="E60" s="6">
        <v>4485.2894392999997</v>
      </c>
      <c r="F60" s="6">
        <v>99.768824446077602</v>
      </c>
      <c r="G60" s="6">
        <v>0.23117555392243799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2827.555758</v>
      </c>
      <c r="E62" s="6">
        <v>0</v>
      </c>
      <c r="F62" s="6">
        <v>100</v>
      </c>
      <c r="G62" s="6">
        <v>0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4885.4139570999996</v>
      </c>
      <c r="E65" s="6">
        <v>94.340286800000001</v>
      </c>
      <c r="F65" s="6">
        <v>98.105523241120494</v>
      </c>
      <c r="G65" s="6">
        <v>1.89447675887948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39821.7902665</v>
      </c>
      <c r="E66" s="6">
        <v>313.92555979999997</v>
      </c>
      <c r="F66" s="6">
        <v>99.217839888146997</v>
      </c>
      <c r="G66" s="6">
        <v>0.78216011185302403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976.26185840000005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7322.3196217000004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9374.3486993999995</v>
      </c>
      <c r="E71" s="6">
        <v>0</v>
      </c>
      <c r="F71" s="6">
        <v>100</v>
      </c>
      <c r="G71" s="6">
        <v>0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39607.164725399998</v>
      </c>
      <c r="E72" s="6">
        <v>127.24554089999999</v>
      </c>
      <c r="F72" s="6">
        <v>99.679759835248106</v>
      </c>
      <c r="G72" s="6">
        <v>0.32024016475191303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12635.937728700001</v>
      </c>
      <c r="E75" s="6">
        <v>94.357167099999998</v>
      </c>
      <c r="F75" s="6">
        <v>99.258798261373101</v>
      </c>
      <c r="G75" s="6">
        <v>0.74120173862689098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43689.457416600002</v>
      </c>
      <c r="E76" s="6">
        <v>0</v>
      </c>
      <c r="F76" s="6">
        <v>100</v>
      </c>
      <c r="G76" s="6">
        <v>0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4135.0753019000003</v>
      </c>
      <c r="E78" s="6">
        <v>0</v>
      </c>
      <c r="F78" s="6">
        <v>100</v>
      </c>
      <c r="G78" s="6">
        <v>0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1015.5946666999999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5318.9506658</v>
      </c>
      <c r="E80" s="6">
        <v>0</v>
      </c>
      <c r="F80" s="6">
        <v>100</v>
      </c>
      <c r="G80" s="6">
        <v>0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9486.5034383000002</v>
      </c>
      <c r="E81" s="6">
        <v>70.189982799999996</v>
      </c>
      <c r="F81" s="6">
        <v>99.265541126965203</v>
      </c>
      <c r="G81" s="6">
        <v>0.73445887303477997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34077.431716599996</v>
      </c>
      <c r="E82" s="6">
        <v>382.24509410000002</v>
      </c>
      <c r="F82" s="6">
        <v>98.890746723482593</v>
      </c>
      <c r="G82" s="6">
        <v>1.1092532765174099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7440.6057130999998</v>
      </c>
      <c r="E83" s="6">
        <v>81.899692299999998</v>
      </c>
      <c r="F83" s="6">
        <v>98.911271074113003</v>
      </c>
      <c r="G83" s="6">
        <v>1.0887289258869599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41865.427895100001</v>
      </c>
      <c r="E84" s="6">
        <v>514.09102519999999</v>
      </c>
      <c r="F84" s="6">
        <v>98.786935202905894</v>
      </c>
      <c r="G84" s="6">
        <v>1.21306479709412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2192.2912458999999</v>
      </c>
      <c r="E85" s="6">
        <v>50.945081600000002</v>
      </c>
      <c r="F85" s="6">
        <v>97.728947192256996</v>
      </c>
      <c r="G85" s="6">
        <v>2.2710528077430099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7066.5255353000002</v>
      </c>
      <c r="E86" s="6">
        <v>17.087578700000002</v>
      </c>
      <c r="F86" s="6">
        <v>99.758773122910597</v>
      </c>
      <c r="G86" s="6">
        <v>0.24122687708943699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62037.159982999998</v>
      </c>
      <c r="E87" s="6">
        <v>0</v>
      </c>
      <c r="F87" s="6">
        <v>100</v>
      </c>
      <c r="G87" s="6">
        <v>0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195244.89586449999</v>
      </c>
      <c r="E88" s="6">
        <v>0</v>
      </c>
      <c r="F88" s="6">
        <v>100</v>
      </c>
      <c r="G88" s="6">
        <v>0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5944.9487584999997</v>
      </c>
      <c r="E90" s="6">
        <v>18.969699200000001</v>
      </c>
      <c r="F90" s="6">
        <v>99.681925577377598</v>
      </c>
      <c r="G90" s="6">
        <v>0.31807442262239999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2482.2912672000002</v>
      </c>
      <c r="E94" s="6">
        <v>5.5161433999999998</v>
      </c>
      <c r="F94" s="6">
        <v>99.778272892970094</v>
      </c>
      <c r="G94" s="6">
        <v>0.221727107029946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564.32460800000001</v>
      </c>
      <c r="E95" s="6">
        <v>0</v>
      </c>
      <c r="F95" s="6">
        <v>100</v>
      </c>
      <c r="G95" s="6">
        <v>0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3273.6547999999998</v>
      </c>
      <c r="E96" s="6">
        <v>0</v>
      </c>
      <c r="F96" s="6">
        <v>100</v>
      </c>
      <c r="G96" s="6">
        <v>0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828.98719870000002</v>
      </c>
      <c r="E97" s="6">
        <v>7.5527160999999996</v>
      </c>
      <c r="F97" s="6">
        <v>99.097148149612707</v>
      </c>
      <c r="G97" s="6">
        <v>0.90285185038728299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6131.7740974999997</v>
      </c>
      <c r="E98" s="6">
        <v>25.849130599999999</v>
      </c>
      <c r="F98" s="6">
        <v>99.580209284614298</v>
      </c>
      <c r="G98" s="6">
        <v>0.41979071538574803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162.35963580000001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410.53499049999999</v>
      </c>
      <c r="E100" s="6">
        <v>1.9698393000000001</v>
      </c>
      <c r="F100" s="6">
        <v>99.522468791224796</v>
      </c>
      <c r="G100" s="6">
        <v>0.477531208775195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38136.923538499999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523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30486.143857800002</v>
      </c>
      <c r="E113" s="6">
        <v>196.8324533</v>
      </c>
      <c r="F113" s="6">
        <v>99.358496218540594</v>
      </c>
      <c r="G113" s="6">
        <v>0.64150378145940501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199301.66640680001</v>
      </c>
      <c r="E114" s="6">
        <v>104.1491226</v>
      </c>
      <c r="F114" s="6">
        <v>99.947770268222399</v>
      </c>
      <c r="G114" s="6">
        <v>5.2229731777629303E-2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8889.9619942999998</v>
      </c>
      <c r="E115" s="6">
        <v>68.9812285</v>
      </c>
      <c r="F115" s="6">
        <v>99.230029404311395</v>
      </c>
      <c r="G115" s="6">
        <v>0.76997059568863802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69043.958387699997</v>
      </c>
      <c r="E116" s="6">
        <v>19.253723699999998</v>
      </c>
      <c r="F116" s="6">
        <v>99.972121592507193</v>
      </c>
      <c r="G116" s="6">
        <v>2.7878407492752399E-2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15796.0946239</v>
      </c>
      <c r="E117" s="6">
        <v>80.309641099999993</v>
      </c>
      <c r="F117" s="6">
        <v>99.494157242663306</v>
      </c>
      <c r="G117" s="6">
        <v>0.50584275733671602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23142.129397000001</v>
      </c>
      <c r="E118" s="6">
        <v>45.820656900000003</v>
      </c>
      <c r="F118" s="6">
        <v>99.802394533395599</v>
      </c>
      <c r="G118" s="6">
        <v>0.197605466604381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59081.980566699996</v>
      </c>
      <c r="E119" s="6">
        <v>358.08277240000001</v>
      </c>
      <c r="F119" s="6">
        <v>99.397573366708599</v>
      </c>
      <c r="G119" s="6">
        <v>0.60242663329137303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76062.6567603</v>
      </c>
      <c r="E120" s="6">
        <v>168.37486039999999</v>
      </c>
      <c r="F120" s="6">
        <v>99.779125564982806</v>
      </c>
      <c r="G120" s="6">
        <v>0.220874435017194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66201.258537100002</v>
      </c>
      <c r="E121" s="6">
        <v>542.70758880000005</v>
      </c>
      <c r="F121" s="6">
        <v>99.186881421196503</v>
      </c>
      <c r="G121" s="6">
        <v>0.81311857880348903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61685.282068499997</v>
      </c>
      <c r="E122" s="6">
        <v>259.67295100000001</v>
      </c>
      <c r="F122" s="6">
        <v>99.580800485014095</v>
      </c>
      <c r="G122" s="6">
        <v>0.41919951498593599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43793.0681711</v>
      </c>
      <c r="E124" s="6">
        <v>98.953787199999994</v>
      </c>
      <c r="F124" s="6">
        <v>99.774551768669895</v>
      </c>
      <c r="G124" s="6">
        <v>0.22544823133008501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113809.54074690001</v>
      </c>
      <c r="E125" s="6">
        <v>330.28872569999999</v>
      </c>
      <c r="F125" s="6">
        <v>99.7106279839157</v>
      </c>
      <c r="G125" s="6">
        <v>0.289372016084261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119515.22972420001</v>
      </c>
      <c r="E126" s="6">
        <v>37.446424700000001</v>
      </c>
      <c r="F126" s="6">
        <v>99.968677886680396</v>
      </c>
      <c r="G126" s="6">
        <v>3.1322113319622702E-2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118425.3419841</v>
      </c>
      <c r="E127" s="6">
        <v>755.15828069999998</v>
      </c>
      <c r="F127" s="6">
        <v>99.366374298629296</v>
      </c>
      <c r="G127" s="6">
        <v>0.63362570137074403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245224.70162589999</v>
      </c>
      <c r="E128" s="6">
        <v>678.64443540000002</v>
      </c>
      <c r="F128" s="6">
        <v>99.724019845085493</v>
      </c>
      <c r="G128" s="6">
        <v>0.27598015491453498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25757.613990599999</v>
      </c>
      <c r="E129" s="6">
        <v>167.8427514</v>
      </c>
      <c r="F129" s="6">
        <v>99.352594814161606</v>
      </c>
      <c r="G129" s="6">
        <v>0.64740518583840301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120783.38216569999</v>
      </c>
      <c r="E130" s="6">
        <v>68.061720500000007</v>
      </c>
      <c r="F130" s="6">
        <v>99.943681499937995</v>
      </c>
      <c r="G130" s="6">
        <v>5.6318500062018703E-2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66374.989268899997</v>
      </c>
      <c r="E131" s="6">
        <v>718.23719689999996</v>
      </c>
      <c r="F131" s="6">
        <v>98.929493728750501</v>
      </c>
      <c r="G131" s="6">
        <v>1.07050627124947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229316.13827210001</v>
      </c>
      <c r="E132" s="6">
        <v>864.03790030000005</v>
      </c>
      <c r="F132" s="6">
        <v>99.624625406641101</v>
      </c>
      <c r="G132" s="6">
        <v>0.37537459335892298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98379.606478300004</v>
      </c>
      <c r="E133" s="6">
        <v>546.5979499</v>
      </c>
      <c r="F133" s="6">
        <v>99.4474689966532</v>
      </c>
      <c r="G133" s="6">
        <v>0.55253100334675997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346487.42006410001</v>
      </c>
      <c r="E134" s="6">
        <v>938.15513280000005</v>
      </c>
      <c r="F134" s="6">
        <v>99.729969466908599</v>
      </c>
      <c r="G134" s="6">
        <v>0.27003053309138503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9841.7665426999993</v>
      </c>
      <c r="E135" s="6">
        <v>187.1350636</v>
      </c>
      <c r="F135" s="6">
        <v>98.134042281535102</v>
      </c>
      <c r="G135" s="6">
        <v>1.8659577184648499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46078.346174099999</v>
      </c>
      <c r="E136" s="6">
        <v>330.30497800000001</v>
      </c>
      <c r="F136" s="6">
        <v>99.288268523647801</v>
      </c>
      <c r="G136" s="6">
        <v>0.71173147635223499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7006.3308944999999</v>
      </c>
      <c r="E137" s="6">
        <v>6.2514412000000004</v>
      </c>
      <c r="F137" s="6">
        <v>99.910853935102097</v>
      </c>
      <c r="G137" s="6">
        <v>8.9146064897874397E-2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70333.537142999994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11485.850821800001</v>
      </c>
      <c r="E139" s="6">
        <v>53.480836600000004</v>
      </c>
      <c r="F139" s="6">
        <v>99.536534366259701</v>
      </c>
      <c r="G139" s="6">
        <v>0.46346563374031202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21589.671935800001</v>
      </c>
      <c r="E140" s="6">
        <v>7.5910431000000003</v>
      </c>
      <c r="F140" s="6">
        <v>99.964851828181096</v>
      </c>
      <c r="G140" s="6">
        <v>3.5148171818884001E-2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6038.8883316000001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22136.318193499999</v>
      </c>
      <c r="E142" s="6">
        <v>42.4444789</v>
      </c>
      <c r="F142" s="6">
        <v>99.808625577869506</v>
      </c>
      <c r="G142" s="6">
        <v>0.19137442213049799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22453.711357</v>
      </c>
      <c r="E143" s="6">
        <v>95.058032999999995</v>
      </c>
      <c r="F143" s="6">
        <v>99.578433610473894</v>
      </c>
      <c r="G143" s="6">
        <v>0.421566389526147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67212.351246000006</v>
      </c>
      <c r="E144" s="6">
        <v>177.11629780000001</v>
      </c>
      <c r="F144" s="6">
        <v>99.737175104277398</v>
      </c>
      <c r="G144" s="6">
        <v>0.26282489572258899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2322.522845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61547.690058699998</v>
      </c>
      <c r="E147" s="6">
        <v>663.22370369999999</v>
      </c>
      <c r="F147" s="6">
        <v>98.933911007587795</v>
      </c>
      <c r="G147" s="6">
        <v>1.0660889924122099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74288.793716500004</v>
      </c>
      <c r="E148" s="6">
        <v>187.6469659</v>
      </c>
      <c r="F148" s="6">
        <v>99.748045201703206</v>
      </c>
      <c r="G148" s="6">
        <v>0.25195479829683098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107908.43705740001</v>
      </c>
      <c r="E149" s="6">
        <v>672.75841339999999</v>
      </c>
      <c r="F149" s="6">
        <v>99.380409830189294</v>
      </c>
      <c r="G149" s="6">
        <v>0.61959016981068304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99649.741947999995</v>
      </c>
      <c r="E150" s="6">
        <v>471.14832890000002</v>
      </c>
      <c r="F150" s="6">
        <v>99.529420555892997</v>
      </c>
      <c r="G150" s="6">
        <v>0.47057944410698499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449.35346759999999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685.760312</v>
      </c>
      <c r="E152" s="6">
        <v>0</v>
      </c>
      <c r="F152" s="6">
        <v>100</v>
      </c>
      <c r="G152" s="6">
        <v>0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524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30448.660318400001</v>
      </c>
      <c r="E163" s="6">
        <v>196.8324533</v>
      </c>
      <c r="F163" s="6">
        <v>99.3577115735539</v>
      </c>
      <c r="G163" s="6">
        <v>0.64228842644608297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199180.86599290001</v>
      </c>
      <c r="E164" s="6">
        <v>104.1491226</v>
      </c>
      <c r="F164" s="6">
        <v>99.947738608174006</v>
      </c>
      <c r="G164" s="6">
        <v>5.2261391825992598E-2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8805.0373693000001</v>
      </c>
      <c r="E165" s="6">
        <v>68.9812285</v>
      </c>
      <c r="F165" s="6">
        <v>99.222660762542205</v>
      </c>
      <c r="G165" s="6">
        <v>0.777339237457779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68758.611647700003</v>
      </c>
      <c r="E166" s="6">
        <v>19.253723699999998</v>
      </c>
      <c r="F166" s="6">
        <v>99.972005930111294</v>
      </c>
      <c r="G166" s="6">
        <v>2.7994069888662598E-2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15700.7708406</v>
      </c>
      <c r="E167" s="6">
        <v>80.309641099999993</v>
      </c>
      <c r="F167" s="6">
        <v>99.491101758253293</v>
      </c>
      <c r="G167" s="6">
        <v>0.50889824174668097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22901.6945978</v>
      </c>
      <c r="E168" s="6">
        <v>45.820656900000003</v>
      </c>
      <c r="F168" s="6">
        <v>99.8003241031047</v>
      </c>
      <c r="G168" s="6">
        <v>0.19967589689526499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59070.883005399999</v>
      </c>
      <c r="E169" s="6">
        <v>358.08277240000001</v>
      </c>
      <c r="F169" s="6">
        <v>99.397460871624702</v>
      </c>
      <c r="G169" s="6">
        <v>0.60253912837528101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76056.315296700006</v>
      </c>
      <c r="E170" s="6">
        <v>168.37486039999999</v>
      </c>
      <c r="F170" s="6">
        <v>99.7791071894776</v>
      </c>
      <c r="G170" s="6">
        <v>0.22089281052238799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64825.049475</v>
      </c>
      <c r="E171" s="6">
        <v>542.70758880000005</v>
      </c>
      <c r="F171" s="6">
        <v>99.169762566168004</v>
      </c>
      <c r="G171" s="6">
        <v>0.83023743383195603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60132.680781800002</v>
      </c>
      <c r="E172" s="6">
        <v>259.67295100000001</v>
      </c>
      <c r="F172" s="6">
        <v>99.5700234633197</v>
      </c>
      <c r="G172" s="6">
        <v>0.42997653668028502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43793.0681711</v>
      </c>
      <c r="E174" s="6">
        <v>98.953787199999994</v>
      </c>
      <c r="F174" s="6">
        <v>99.774551768669895</v>
      </c>
      <c r="G174" s="6">
        <v>0.22544823133008501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113809.54074690001</v>
      </c>
      <c r="E175" s="6">
        <v>330.28872569999999</v>
      </c>
      <c r="F175" s="6">
        <v>99.7106279839157</v>
      </c>
      <c r="G175" s="6">
        <v>0.289372016084261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119515.22972420001</v>
      </c>
      <c r="E176" s="6">
        <v>37.446424700000001</v>
      </c>
      <c r="F176" s="6">
        <v>99.968677886680396</v>
      </c>
      <c r="G176" s="6">
        <v>3.1322113319622702E-2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118425.3419841</v>
      </c>
      <c r="E177" s="6">
        <v>755.15828069999998</v>
      </c>
      <c r="F177" s="6">
        <v>99.366374298629296</v>
      </c>
      <c r="G177" s="6">
        <v>0.63362570137074403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245224.70162589999</v>
      </c>
      <c r="E178" s="6">
        <v>678.64443540000002</v>
      </c>
      <c r="F178" s="6">
        <v>99.724019845085493</v>
      </c>
      <c r="G178" s="6">
        <v>0.27598015491453498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25757.613990599999</v>
      </c>
      <c r="E179" s="6">
        <v>167.8427514</v>
      </c>
      <c r="F179" s="6">
        <v>99.352594814161606</v>
      </c>
      <c r="G179" s="6">
        <v>0.64740518583840301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120783.38216569999</v>
      </c>
      <c r="E180" s="6">
        <v>68.061720500000007</v>
      </c>
      <c r="F180" s="6">
        <v>99.943681499937995</v>
      </c>
      <c r="G180" s="6">
        <v>5.6318500062018703E-2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66374.989268899997</v>
      </c>
      <c r="E181" s="6">
        <v>718.23719689999996</v>
      </c>
      <c r="F181" s="6">
        <v>98.929493728750501</v>
      </c>
      <c r="G181" s="6">
        <v>1.07050627124947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229316.13827210001</v>
      </c>
      <c r="E182" s="6">
        <v>864.03790030000005</v>
      </c>
      <c r="F182" s="6">
        <v>99.624625406641101</v>
      </c>
      <c r="G182" s="6">
        <v>0.37537459335892298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98230.475160999995</v>
      </c>
      <c r="E183" s="6">
        <v>546.5979499</v>
      </c>
      <c r="F183" s="6">
        <v>99.446634798252902</v>
      </c>
      <c r="G183" s="6">
        <v>0.55336520174708803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345388.79116169998</v>
      </c>
      <c r="E184" s="6">
        <v>938.15513280000005</v>
      </c>
      <c r="F184" s="6">
        <v>99.729112867815303</v>
      </c>
      <c r="G184" s="6">
        <v>0.27088713218469501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9841.7665426999993</v>
      </c>
      <c r="E185" s="6">
        <v>187.1350636</v>
      </c>
      <c r="F185" s="6">
        <v>98.134042281535102</v>
      </c>
      <c r="G185" s="6">
        <v>1.8659577184648499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46078.346174099999</v>
      </c>
      <c r="E186" s="6">
        <v>330.30497800000001</v>
      </c>
      <c r="F186" s="6">
        <v>99.288268523647801</v>
      </c>
      <c r="G186" s="6">
        <v>0.71173147635223499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7006.3308944999999</v>
      </c>
      <c r="E187" s="6">
        <v>6.2514412000000004</v>
      </c>
      <c r="F187" s="6">
        <v>99.910853935102097</v>
      </c>
      <c r="G187" s="6">
        <v>8.9146064897874397E-2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70333.537142999994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11485.850821800001</v>
      </c>
      <c r="E189" s="6">
        <v>53.480836600000004</v>
      </c>
      <c r="F189" s="6">
        <v>99.536534366259701</v>
      </c>
      <c r="G189" s="6">
        <v>0.46346563374031202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21589.671935800001</v>
      </c>
      <c r="E190" s="6">
        <v>7.5910431000000003</v>
      </c>
      <c r="F190" s="6">
        <v>99.964851828181096</v>
      </c>
      <c r="G190" s="6">
        <v>3.5148171818884001E-2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6038.8883316000001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22136.318193499999</v>
      </c>
      <c r="E192" s="6">
        <v>42.4444789</v>
      </c>
      <c r="F192" s="6">
        <v>99.808625577869506</v>
      </c>
      <c r="G192" s="6">
        <v>0.19137442213049799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22453.711357</v>
      </c>
      <c r="E193" s="6">
        <v>95.058032999999995</v>
      </c>
      <c r="F193" s="6">
        <v>99.578433610473894</v>
      </c>
      <c r="G193" s="6">
        <v>0.421566389526147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67212.351246000006</v>
      </c>
      <c r="E194" s="6">
        <v>177.11629780000001</v>
      </c>
      <c r="F194" s="6">
        <v>99.737175104277398</v>
      </c>
      <c r="G194" s="6">
        <v>0.26282489572258899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2322.522845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61547.690058699998</v>
      </c>
      <c r="E197" s="6">
        <v>663.22370369999999</v>
      </c>
      <c r="F197" s="6">
        <v>98.933911007587795</v>
      </c>
      <c r="G197" s="6">
        <v>1.0660889924122099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74288.793716500004</v>
      </c>
      <c r="E198" s="6">
        <v>187.6469659</v>
      </c>
      <c r="F198" s="6">
        <v>99.748045201703206</v>
      </c>
      <c r="G198" s="6">
        <v>0.25195479829683098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106797.634324</v>
      </c>
      <c r="E199" s="6">
        <v>662.6870692</v>
      </c>
      <c r="F199" s="6">
        <v>99.383319293476504</v>
      </c>
      <c r="G199" s="6">
        <v>0.61668070652349105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97752.772332099994</v>
      </c>
      <c r="E200" s="6">
        <v>457.61496010000002</v>
      </c>
      <c r="F200" s="6">
        <v>99.534046272785304</v>
      </c>
      <c r="G200" s="6">
        <v>0.46595372721470202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525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10181.9117446</v>
      </c>
      <c r="E211" s="6">
        <v>112.0333073</v>
      </c>
      <c r="F211" s="6">
        <v>98.911658195811697</v>
      </c>
      <c r="G211" s="6">
        <v>1.08834180418829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34917.898138500001</v>
      </c>
      <c r="E212" s="6">
        <v>47.733440000000002</v>
      </c>
      <c r="F212" s="6">
        <v>99.863484690980499</v>
      </c>
      <c r="G212" s="6">
        <v>0.13651530901947401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9559.0007148000004</v>
      </c>
      <c r="E213" s="6">
        <v>84.799145999999993</v>
      </c>
      <c r="F213" s="6">
        <v>99.120687413426197</v>
      </c>
      <c r="G213" s="6">
        <v>0.87931258657378997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15813.766124899999</v>
      </c>
      <c r="E214" s="6">
        <v>56.415682599999997</v>
      </c>
      <c r="F214" s="6">
        <v>99.644517729637201</v>
      </c>
      <c r="G214" s="6">
        <v>0.35548227036276803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34023.365519999999</v>
      </c>
      <c r="E222" s="6">
        <v>39.087493700000003</v>
      </c>
      <c r="F222" s="6">
        <v>99.885247566626305</v>
      </c>
      <c r="G222" s="6">
        <v>0.114752433373718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3148.4655824000001</v>
      </c>
      <c r="E223" s="6">
        <v>124.67363279999999</v>
      </c>
      <c r="F223" s="6">
        <v>96.191007329568095</v>
      </c>
      <c r="G223" s="6">
        <v>3.8089926704318899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38194.759892200003</v>
      </c>
      <c r="E224" s="6">
        <v>108.87303230000001</v>
      </c>
      <c r="F224" s="6">
        <v>99.715763169215293</v>
      </c>
      <c r="G224" s="6">
        <v>0.28423683078468998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9924.6263593000003</v>
      </c>
      <c r="E228" s="6">
        <v>82.729562700000002</v>
      </c>
      <c r="F228" s="6">
        <v>99.173312477893106</v>
      </c>
      <c r="G228" s="6">
        <v>0.826687522106901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2455.2986265999998</v>
      </c>
      <c r="E231" s="6">
        <v>113.4044514</v>
      </c>
      <c r="F231" s="6">
        <v>95.585147525563897</v>
      </c>
      <c r="G231" s="6">
        <v>4.4148524744361302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28599.944404999998</v>
      </c>
      <c r="E232" s="6">
        <v>113.4044514</v>
      </c>
      <c r="F232" s="6">
        <v>99.605046238364096</v>
      </c>
      <c r="G232" s="6">
        <v>0.39495376163593299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9227.0476914999999</v>
      </c>
      <c r="E235" s="6">
        <v>101.7876931</v>
      </c>
      <c r="F235" s="6">
        <v>98.908891743678595</v>
      </c>
      <c r="G235" s="6">
        <v>1.0911082563213701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27703.673768000001</v>
      </c>
      <c r="E236" s="6">
        <v>166.83020880000001</v>
      </c>
      <c r="F236" s="6">
        <v>99.401409429341996</v>
      </c>
      <c r="G236" s="6">
        <v>0.598590570658044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64896.556178799998</v>
      </c>
      <c r="E240" s="6">
        <v>470.58045870000001</v>
      </c>
      <c r="F240" s="6">
        <v>99.280096264106405</v>
      </c>
      <c r="G240" s="6">
        <v>0.71990373589354395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9928.6779466999997</v>
      </c>
      <c r="E241" s="6">
        <v>233.92393100000001</v>
      </c>
      <c r="F241" s="6">
        <v>97.698188575965901</v>
      </c>
      <c r="G241" s="6">
        <v>2.3018114240340699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30339.860179399999</v>
      </c>
      <c r="E242" s="6">
        <v>306.32485580000002</v>
      </c>
      <c r="F242" s="6">
        <v>99.0004470199206</v>
      </c>
      <c r="G242" s="6">
        <v>0.99955298007943705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9274.9161282000005</v>
      </c>
      <c r="E243" s="6">
        <v>61.640590699999997</v>
      </c>
      <c r="F243" s="6">
        <v>99.339793110502697</v>
      </c>
      <c r="G243" s="6">
        <v>0.66020688949729101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37620.812800599997</v>
      </c>
      <c r="E244" s="6">
        <v>108.9745708</v>
      </c>
      <c r="F244" s="6">
        <v>99.711170991431004</v>
      </c>
      <c r="G244" s="6">
        <v>0.28882900856898303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16796.180971000002</v>
      </c>
      <c r="E245" s="6">
        <v>240.16783140000001</v>
      </c>
      <c r="F245" s="6">
        <v>98.590262302177294</v>
      </c>
      <c r="G245" s="6">
        <v>1.4097376978227101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4105.957375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11523.503944599999</v>
      </c>
      <c r="E248" s="6">
        <v>68.498649499999999</v>
      </c>
      <c r="F248" s="6">
        <v>99.409087006805294</v>
      </c>
      <c r="G248" s="6">
        <v>0.59091299319466895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10747.9949027</v>
      </c>
      <c r="E249" s="6">
        <v>95.350914399999994</v>
      </c>
      <c r="F249" s="6">
        <v>99.120650433839003</v>
      </c>
      <c r="G249" s="6">
        <v>0.87934956616094695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7143.9043518999997</v>
      </c>
      <c r="E252" s="6">
        <v>13.504753600000001</v>
      </c>
      <c r="F252" s="6">
        <v>99.811317846989894</v>
      </c>
      <c r="G252" s="6">
        <v>0.188682153010123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5777.8237852000002</v>
      </c>
      <c r="E255" s="6">
        <v>25.4028235</v>
      </c>
      <c r="F255" s="6">
        <v>99.562263802314405</v>
      </c>
      <c r="G255" s="6">
        <v>0.43773619768555899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11907.955895999999</v>
      </c>
      <c r="E256" s="6">
        <v>7.5910431000000003</v>
      </c>
      <c r="F256" s="6">
        <v>99.936292952906001</v>
      </c>
      <c r="G256" s="6">
        <v>6.3707047093999103E-2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3810.6005166999998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14992.413841600001</v>
      </c>
      <c r="E258" s="6">
        <v>28.939725299999999</v>
      </c>
      <c r="F258" s="6">
        <v>99.807342759285206</v>
      </c>
      <c r="G258" s="6">
        <v>0.192657240714775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27317.174750599999</v>
      </c>
      <c r="E262" s="6">
        <v>32.542050799999998</v>
      </c>
      <c r="F262" s="6">
        <v>99.881015035598693</v>
      </c>
      <c r="G262" s="6">
        <v>0.118984964401292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4498.5709770000003</v>
      </c>
      <c r="E263" s="6">
        <v>26.651628800000001</v>
      </c>
      <c r="F263" s="6">
        <v>99.411042701726103</v>
      </c>
      <c r="G263" s="6">
        <v>0.58895729827391197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16267.144524200001</v>
      </c>
      <c r="E264" s="6">
        <v>18.201046600000002</v>
      </c>
      <c r="F264" s="6">
        <v>99.888236657178297</v>
      </c>
      <c r="G264" s="6">
        <v>0.111763342821751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37103.402544600001</v>
      </c>
      <c r="E266" s="6">
        <v>98.953787199999994</v>
      </c>
      <c r="F266" s="6">
        <v>99.734012043975198</v>
      </c>
      <c r="G266" s="6">
        <v>0.265987956024753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5705.7200389999998</v>
      </c>
      <c r="E267" s="6">
        <v>59.150585900000003</v>
      </c>
      <c r="F267" s="6">
        <v>98.973947730162195</v>
      </c>
      <c r="G267" s="6">
        <v>1.0260522698378201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19353.188028799999</v>
      </c>
      <c r="E268" s="6">
        <v>110.69596319999999</v>
      </c>
      <c r="F268" s="6">
        <v>99.431275056686999</v>
      </c>
      <c r="G268" s="6">
        <v>0.56872494331294798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5051.5700330999998</v>
      </c>
      <c r="E269" s="6">
        <v>34.113686999999999</v>
      </c>
      <c r="F269" s="6">
        <v>99.329221224175399</v>
      </c>
      <c r="G269" s="6">
        <v>0.67077877582464396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25835.790681400002</v>
      </c>
      <c r="E270" s="6">
        <v>76.4067024</v>
      </c>
      <c r="F270" s="6">
        <v>99.705132292455602</v>
      </c>
      <c r="G270" s="6">
        <v>0.29486770754443498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9054.5053700000008</v>
      </c>
      <c r="E271" s="6">
        <v>77.129110999999995</v>
      </c>
      <c r="F271" s="6">
        <v>99.155363575267003</v>
      </c>
      <c r="G271" s="6">
        <v>0.84463642473295397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21601.424507399999</v>
      </c>
      <c r="E272" s="6">
        <v>157.55375889999999</v>
      </c>
      <c r="F272" s="6">
        <v>99.275913799941506</v>
      </c>
      <c r="G272" s="6">
        <v>0.72408620005847002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7486.854797</v>
      </c>
      <c r="E273" s="6">
        <v>18.7488624</v>
      </c>
      <c r="F273" s="6">
        <v>99.750201805866496</v>
      </c>
      <c r="G273" s="6">
        <v>0.24979819413351201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15192.086606999999</v>
      </c>
      <c r="E275" s="6">
        <v>218.46640149999999</v>
      </c>
      <c r="F275" s="6">
        <v>98.582358456704995</v>
      </c>
      <c r="G275" s="6">
        <v>1.41764154329504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32498.525190100001</v>
      </c>
      <c r="E276" s="6">
        <v>223.15570260000001</v>
      </c>
      <c r="F276" s="6">
        <v>99.318018828764394</v>
      </c>
      <c r="G276" s="6">
        <v>0.68198117123556601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15102.132059699999</v>
      </c>
      <c r="E279" s="6">
        <v>0</v>
      </c>
      <c r="F279" s="6">
        <v>100</v>
      </c>
      <c r="G279" s="6">
        <v>0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12318.617697</v>
      </c>
      <c r="E281" s="6">
        <v>22.564026599999998</v>
      </c>
      <c r="F281" s="6">
        <v>99.817164781255499</v>
      </c>
      <c r="G281" s="6">
        <v>0.18283521874449701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13952.7017302</v>
      </c>
      <c r="E282" s="6">
        <v>99.876210900000004</v>
      </c>
      <c r="F282" s="6">
        <v>99.289267696513605</v>
      </c>
      <c r="G282" s="6">
        <v>0.71073230348638705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4580.6061547999998</v>
      </c>
      <c r="E283" s="6">
        <v>54.916110699999997</v>
      </c>
      <c r="F283" s="6">
        <v>98.815319880810094</v>
      </c>
      <c r="G283" s="6">
        <v>1.1846801191899099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2092.7869045000002</v>
      </c>
      <c r="E284" s="6">
        <v>33.925483700000001</v>
      </c>
      <c r="F284" s="6">
        <v>98.404792115368593</v>
      </c>
      <c r="G284" s="6">
        <v>1.5952078846314399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9782.8530068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8518.4482164000001</v>
      </c>
      <c r="E286" s="6">
        <v>26.878563400000001</v>
      </c>
      <c r="F286" s="6">
        <v>99.685458916989106</v>
      </c>
      <c r="G286" s="6">
        <v>0.31454108301085998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16813.4523295</v>
      </c>
      <c r="E287" s="6">
        <v>591.96158390000005</v>
      </c>
      <c r="F287" s="6">
        <v>96.598980140057094</v>
      </c>
      <c r="G287" s="6">
        <v>3.40101985994291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21129.892894600001</v>
      </c>
      <c r="E288" s="6">
        <v>160.76840250000001</v>
      </c>
      <c r="F288" s="6">
        <v>99.244887698617902</v>
      </c>
      <c r="G288" s="6">
        <v>0.75511230138209995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14994.4088259</v>
      </c>
      <c r="E289" s="6">
        <v>71.262119799999994</v>
      </c>
      <c r="F289" s="6">
        <v>99.526990068634603</v>
      </c>
      <c r="G289" s="6">
        <v>0.473009931365449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21040.082547900001</v>
      </c>
      <c r="E291" s="6">
        <v>213.22928279999999</v>
      </c>
      <c r="F291" s="6">
        <v>98.996724442296099</v>
      </c>
      <c r="G291" s="6">
        <v>1.0032755577038801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15721.0879623</v>
      </c>
      <c r="E293" s="6">
        <v>108.96929780000001</v>
      </c>
      <c r="F293" s="6">
        <v>99.311630425528193</v>
      </c>
      <c r="G293" s="6">
        <v>0.68836957447184599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16237.781354700001</v>
      </c>
      <c r="E294" s="6">
        <v>83.076036999999999</v>
      </c>
      <c r="F294" s="6">
        <v>99.490982397516404</v>
      </c>
      <c r="G294" s="6">
        <v>0.50901760248360794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6733.2210880000002</v>
      </c>
      <c r="E297" s="6">
        <v>88.921669100000003</v>
      </c>
      <c r="F297" s="6">
        <v>98.696572729917506</v>
      </c>
      <c r="G297" s="6">
        <v>1.30342727008251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20274.199338900002</v>
      </c>
      <c r="E298" s="6">
        <v>18.024435</v>
      </c>
      <c r="F298" s="6">
        <v>99.911175654276093</v>
      </c>
      <c r="G298" s="6">
        <v>8.8824345723917897E-2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10892.873536700001</v>
      </c>
      <c r="E299" s="6">
        <v>120.6151483</v>
      </c>
      <c r="F299" s="6">
        <v>98.904841583355207</v>
      </c>
      <c r="G299" s="6">
        <v>1.0951584166448001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11360.550056399999</v>
      </c>
      <c r="E300" s="6">
        <v>22.663464300000001</v>
      </c>
      <c r="F300" s="6">
        <v>99.800904513837096</v>
      </c>
      <c r="G300" s="6">
        <v>0.19909548616291201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35004.437232800003</v>
      </c>
      <c r="E301" s="6">
        <v>55.851881599999999</v>
      </c>
      <c r="F301" s="6">
        <v>99.840697601158496</v>
      </c>
      <c r="G301" s="6">
        <v>0.159302398841487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19079.0526489</v>
      </c>
      <c r="E302" s="6">
        <v>104.8027496</v>
      </c>
      <c r="F302" s="6">
        <v>99.453692975562205</v>
      </c>
      <c r="G302" s="6">
        <v>0.54630702443782297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24448.105561</v>
      </c>
      <c r="E303" s="6">
        <v>243.11747800000001</v>
      </c>
      <c r="F303" s="6">
        <v>99.015368831199694</v>
      </c>
      <c r="G303" s="6">
        <v>0.98463116880032198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28125.5711003</v>
      </c>
      <c r="E304" s="6">
        <v>195.0576695</v>
      </c>
      <c r="F304" s="6">
        <v>99.311252334524397</v>
      </c>
      <c r="G304" s="6">
        <v>0.68874766547556998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17160.509924800001</v>
      </c>
      <c r="E305" s="6">
        <v>123.9724997</v>
      </c>
      <c r="F305" s="6">
        <v>99.282752606324607</v>
      </c>
      <c r="G305" s="6">
        <v>0.71724739367534895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12642.421786700001</v>
      </c>
      <c r="E306" s="6">
        <v>117.06664170000001</v>
      </c>
      <c r="F306" s="6">
        <v>99.082513046217201</v>
      </c>
      <c r="G306" s="6">
        <v>0.91748695378283096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36857.862359799998</v>
      </c>
      <c r="E307" s="6">
        <v>308.51986570000003</v>
      </c>
      <c r="F307" s="6">
        <v>99.169895353741694</v>
      </c>
      <c r="G307" s="6">
        <v>0.83010464625831504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54285.2776447</v>
      </c>
      <c r="E308" s="6">
        <v>206.20969669999999</v>
      </c>
      <c r="F308" s="6">
        <v>99.621574475646</v>
      </c>
      <c r="G308" s="6">
        <v>0.37842552435402499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27971.1769418</v>
      </c>
      <c r="E310" s="6">
        <v>81.450594699999996</v>
      </c>
      <c r="F310" s="6">
        <v>99.709650746283899</v>
      </c>
      <c r="G310" s="6">
        <v>0.290349253716154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12259.2641957</v>
      </c>
      <c r="E311" s="6">
        <v>105.5384521</v>
      </c>
      <c r="F311" s="6">
        <v>99.146460682744703</v>
      </c>
      <c r="G311" s="6">
        <v>0.85353931725532095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46657.371503800001</v>
      </c>
      <c r="E312" s="6">
        <v>200.4576702</v>
      </c>
      <c r="F312" s="6">
        <v>99.572200262509796</v>
      </c>
      <c r="G312" s="6">
        <v>0.42779973749024602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17266.1995642</v>
      </c>
      <c r="E313" s="6">
        <v>215.34653</v>
      </c>
      <c r="F313" s="6">
        <v>98.768149402578004</v>
      </c>
      <c r="G313" s="6">
        <v>1.23185059742197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11814.441382200001</v>
      </c>
      <c r="E315" s="6">
        <v>58.176356300000002</v>
      </c>
      <c r="F315" s="6">
        <v>99.509995541157295</v>
      </c>
      <c r="G315" s="6">
        <v>0.49000445884270599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3947.5938801000002</v>
      </c>
      <c r="E317" s="6">
        <v>61.580788900000002</v>
      </c>
      <c r="F317" s="6">
        <v>98.464003342728901</v>
      </c>
      <c r="G317" s="6">
        <v>1.5359966572711099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7535.6018597000002</v>
      </c>
      <c r="E318" s="6">
        <v>12.2074259</v>
      </c>
      <c r="F318" s="6">
        <v>99.838265310660503</v>
      </c>
      <c r="G318" s="6">
        <v>0.161734689339459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4586.9948711999996</v>
      </c>
      <c r="E319" s="6">
        <v>48.085606200000001</v>
      </c>
      <c r="F319" s="6">
        <v>98.962572355874698</v>
      </c>
      <c r="G319" s="6">
        <v>1.0374276441252499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17606.568621900002</v>
      </c>
      <c r="E320" s="6">
        <v>48.085606200000001</v>
      </c>
      <c r="F320" s="6">
        <v>99.727632127037296</v>
      </c>
      <c r="G320" s="6">
        <v>0.27236787296272602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27014.199531900002</v>
      </c>
      <c r="E324" s="6">
        <v>68.217460599999995</v>
      </c>
      <c r="F324" s="6">
        <v>99.748111623054598</v>
      </c>
      <c r="G324" s="6">
        <v>0.25188837694542399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9980.9985995999996</v>
      </c>
      <c r="E325" s="6">
        <v>31.3212306</v>
      </c>
      <c r="F325" s="6">
        <v>99.687173091439504</v>
      </c>
      <c r="G325" s="6">
        <v>0.31282690856045398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9161.8335110999997</v>
      </c>
      <c r="E326" s="6">
        <v>21.934105800000001</v>
      </c>
      <c r="F326" s="6">
        <v>99.761164407517896</v>
      </c>
      <c r="G326" s="6">
        <v>0.23883559248207401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7918.1551677999996</v>
      </c>
      <c r="E327" s="6">
        <v>30.406101700000001</v>
      </c>
      <c r="F327" s="6">
        <v>99.617464083510598</v>
      </c>
      <c r="G327" s="6">
        <v>0.38253591648935797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13363.9987499</v>
      </c>
      <c r="E328" s="6">
        <v>54.9592417</v>
      </c>
      <c r="F328" s="6">
        <v>99.590435846550804</v>
      </c>
      <c r="G328" s="6">
        <v>0.409564153449198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26469.322298399999</v>
      </c>
      <c r="E329" s="6">
        <v>344.97288650000002</v>
      </c>
      <c r="F329" s="6">
        <v>98.713473973038603</v>
      </c>
      <c r="G329" s="6">
        <v>1.28652602696142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18276.928083499999</v>
      </c>
      <c r="E330" s="6">
        <v>60.407474399999998</v>
      </c>
      <c r="F330" s="6">
        <v>99.670576599259704</v>
      </c>
      <c r="G330" s="6">
        <v>0.32942340074033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5588.5928211999999</v>
      </c>
      <c r="E332" s="6">
        <v>16.009989000000001</v>
      </c>
      <c r="F332" s="6">
        <v>99.714342130170905</v>
      </c>
      <c r="G332" s="6">
        <v>0.28565786982911401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32477.163216600002</v>
      </c>
      <c r="E333" s="6">
        <v>283.28583650000002</v>
      </c>
      <c r="F333" s="6">
        <v>99.135280972367497</v>
      </c>
      <c r="G333" s="6">
        <v>0.86471902763247899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30156.0245049</v>
      </c>
      <c r="E334" s="6">
        <v>37.446424700000001</v>
      </c>
      <c r="F334" s="6">
        <v>99.875978403452507</v>
      </c>
      <c r="G334" s="6">
        <v>0.124021596547516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24107.645666600001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14139.2970037</v>
      </c>
      <c r="E339" s="6">
        <v>47.002889199999998</v>
      </c>
      <c r="F339" s="6">
        <v>99.668674076011001</v>
      </c>
      <c r="G339" s="6">
        <v>0.33132592398899002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2729.6674674999999</v>
      </c>
      <c r="E341" s="6">
        <v>68.9812285</v>
      </c>
      <c r="F341" s="6">
        <v>97.535195160486097</v>
      </c>
      <c r="G341" s="6">
        <v>2.4648048395138802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2928.5851954999998</v>
      </c>
      <c r="E342" s="6">
        <v>19.253723699999998</v>
      </c>
      <c r="F342" s="6">
        <v>99.346852924201698</v>
      </c>
      <c r="G342" s="6">
        <v>0.65314707579833398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1287.5774017000001</v>
      </c>
      <c r="E343" s="6">
        <v>0</v>
      </c>
      <c r="F343" s="6">
        <v>100</v>
      </c>
      <c r="G343" s="6">
        <v>0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2322.522845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3551.691014</v>
      </c>
      <c r="E347" s="6">
        <v>16.783701000000001</v>
      </c>
      <c r="F347" s="6">
        <v>99.529667369381897</v>
      </c>
      <c r="G347" s="6">
        <v>0.47033263061806502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4021.0380903999999</v>
      </c>
      <c r="E348" s="6">
        <v>18.120794</v>
      </c>
      <c r="F348" s="6">
        <v>99.551372092096003</v>
      </c>
      <c r="G348" s="6">
        <v>0.44862790790394402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8909.1242027000008</v>
      </c>
      <c r="E349" s="6">
        <v>63.5259401</v>
      </c>
      <c r="F349" s="6">
        <v>99.292004713334606</v>
      </c>
      <c r="G349" s="6">
        <v>0.70799528666539702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4755.0932504000002</v>
      </c>
      <c r="E350" s="6">
        <v>27.699862899999999</v>
      </c>
      <c r="F350" s="6">
        <v>99.420843380764893</v>
      </c>
      <c r="G350" s="6">
        <v>0.57915661923515305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2871.2233467000001</v>
      </c>
      <c r="E351" s="6">
        <v>59.4030992</v>
      </c>
      <c r="F351" s="6">
        <v>97.973023846723805</v>
      </c>
      <c r="G351" s="6">
        <v>2.02697615327624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1616.5366216</v>
      </c>
      <c r="E355" s="6">
        <v>6.2514412000000004</v>
      </c>
      <c r="F355" s="6">
        <v>99.614771556230593</v>
      </c>
      <c r="G355" s="6">
        <v>0.38522844376939802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5708.0270366000004</v>
      </c>
      <c r="E357" s="6">
        <v>28.0780131</v>
      </c>
      <c r="F357" s="6">
        <v>99.510503854850597</v>
      </c>
      <c r="G357" s="6">
        <v>0.48949614514937301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5311.9372282000004</v>
      </c>
      <c r="E379" s="6">
        <v>127.7319644</v>
      </c>
      <c r="F379" s="6">
        <v>97.651843156680101</v>
      </c>
      <c r="G379" s="6">
        <v>2.3481568433198801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21074.483062200001</v>
      </c>
      <c r="E380" s="6">
        <v>247.5754153</v>
      </c>
      <c r="F380" s="6">
        <v>98.838876576756206</v>
      </c>
      <c r="G380" s="6">
        <v>1.1611234232438301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2529.8844408999998</v>
      </c>
      <c r="E383" s="6">
        <v>9.2558182999999996</v>
      </c>
      <c r="F383" s="6">
        <v>99.635474319842601</v>
      </c>
      <c r="G383" s="6">
        <v>0.36452568015743297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4274.8439423999998</v>
      </c>
      <c r="E384" s="6">
        <v>15.6772372</v>
      </c>
      <c r="F384" s="6">
        <v>99.634607625886105</v>
      </c>
      <c r="G384" s="6">
        <v>0.36539237411389702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14735.6693235</v>
      </c>
      <c r="E387" s="6">
        <v>35.156858300000003</v>
      </c>
      <c r="F387" s="6">
        <v>99.7619844830121</v>
      </c>
      <c r="G387" s="6">
        <v>0.238015516987931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10266.235197100001</v>
      </c>
      <c r="E388" s="6">
        <v>111.7210461</v>
      </c>
      <c r="F388" s="6">
        <v>98.923477383389397</v>
      </c>
      <c r="G388" s="6">
        <v>1.0765226166105999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8747.6034865000001</v>
      </c>
      <c r="E389" s="6">
        <v>130.43603920000001</v>
      </c>
      <c r="F389" s="6">
        <v>98.530801323620906</v>
      </c>
      <c r="G389" s="6">
        <v>1.46919867637913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9996.4450448000007</v>
      </c>
      <c r="E390" s="6">
        <v>30.950384199999998</v>
      </c>
      <c r="F390" s="6">
        <v>99.691341740543194</v>
      </c>
      <c r="G390" s="6">
        <v>0.30865825945677899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891.50936119999994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5916.4376155</v>
      </c>
      <c r="E392" s="6">
        <v>7.7686884000000003</v>
      </c>
      <c r="F392" s="6">
        <v>99.868865329776099</v>
      </c>
      <c r="G392" s="6">
        <v>0.131134670223853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1952.3782222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10517.3641334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12558.4869807</v>
      </c>
      <c r="E395" s="6">
        <v>30.208392499999999</v>
      </c>
      <c r="F395" s="6">
        <v>99.760035558853005</v>
      </c>
      <c r="G395" s="6">
        <v>0.23996444114701901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6270.9774009000002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526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120.8004139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84.924625000000006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285.34674000000001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1376.2090621</v>
      </c>
      <c r="E419" s="6">
        <v>0</v>
      </c>
      <c r="F419" s="6">
        <v>100</v>
      </c>
      <c r="G419" s="6">
        <v>0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1552.6012866999999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1098.6289024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1110.8027334000001</v>
      </c>
      <c r="E423" s="6">
        <v>10.0713442</v>
      </c>
      <c r="F423" s="6">
        <v>99.101474072666207</v>
      </c>
      <c r="G423" s="6">
        <v>0.89852592733383796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1896.9696159</v>
      </c>
      <c r="E424" s="6">
        <v>13.5333688</v>
      </c>
      <c r="F424" s="6">
        <v>99.291633202963794</v>
      </c>
      <c r="G424" s="6">
        <v>0.708366797036179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449.35346759999999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685.760312</v>
      </c>
      <c r="E426" s="6">
        <v>0</v>
      </c>
      <c r="F426" s="6">
        <v>100</v>
      </c>
      <c r="G426" s="6">
        <v>0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527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3314.3260894</v>
      </c>
      <c r="E437" s="6">
        <v>10.0713442</v>
      </c>
      <c r="F437" s="6">
        <v>99.697047528126205</v>
      </c>
      <c r="G437" s="6">
        <v>0.30295247187378899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5886.8835337</v>
      </c>
      <c r="E438" s="6">
        <v>13.5333688</v>
      </c>
      <c r="F438" s="6">
        <v>99.770637074911306</v>
      </c>
      <c r="G438" s="6">
        <v>0.22936292508866499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663.21919690000004</v>
      </c>
      <c r="E439" s="6">
        <v>10.388007999999999</v>
      </c>
      <c r="F439" s="6">
        <v>98.457853787127704</v>
      </c>
      <c r="G439" s="6">
        <v>1.5421462128722501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7336.6134623999997</v>
      </c>
      <c r="E440" s="6">
        <v>51.054594199999997</v>
      </c>
      <c r="F440" s="6">
        <v>99.308921383461595</v>
      </c>
      <c r="G440" s="6">
        <v>0.69107861653839198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389.42181240000002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3385.5505346999998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82.612420999999998</v>
      </c>
      <c r="E443" s="6">
        <v>0</v>
      </c>
      <c r="F443" s="6">
        <v>100</v>
      </c>
      <c r="G443" s="6">
        <v>0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542.07328299999995</v>
      </c>
      <c r="E444" s="6">
        <v>0</v>
      </c>
      <c r="F444" s="6">
        <v>100</v>
      </c>
      <c r="G444" s="6">
        <v>0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5758.7698713999998</v>
      </c>
      <c r="E446" s="6">
        <v>0</v>
      </c>
      <c r="F446" s="6">
        <v>100</v>
      </c>
      <c r="G446" s="6">
        <v>0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128.64122499999999</v>
      </c>
      <c r="E447" s="6">
        <v>0</v>
      </c>
      <c r="F447" s="6">
        <v>100</v>
      </c>
      <c r="G447" s="6">
        <v>0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563.55572389999998</v>
      </c>
      <c r="E448" s="6">
        <v>5.2784516000000004</v>
      </c>
      <c r="F448" s="6">
        <v>99.072057934043698</v>
      </c>
      <c r="G448" s="6">
        <v>0.92794206595626705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304.52965139999998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1366.5908374999999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2555.9841998000002</v>
      </c>
      <c r="E452" s="6">
        <v>0</v>
      </c>
      <c r="F452" s="6">
        <v>100</v>
      </c>
      <c r="G452" s="6">
        <v>0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528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976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529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855178.00240290002</v>
      </c>
      <c r="E17" s="6">
        <v>9061.8614436999997</v>
      </c>
      <c r="F17" s="6">
        <v>98.951464538633203</v>
      </c>
      <c r="G17" s="6">
        <v>1.0485354613668301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1945045.9578585001</v>
      </c>
      <c r="E18" s="6">
        <v>1063.6910309</v>
      </c>
      <c r="F18" s="6">
        <v>99.945342697853306</v>
      </c>
      <c r="G18" s="6">
        <v>5.46573021467225E-2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3317.9377448999999</v>
      </c>
      <c r="E19" s="6">
        <v>6.4596887000000001</v>
      </c>
      <c r="F19" s="6">
        <v>99.805688434399798</v>
      </c>
      <c r="G19" s="6">
        <v>0.19431156560016899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5895.9668307000002</v>
      </c>
      <c r="E20" s="6">
        <v>4.4500717999999999</v>
      </c>
      <c r="F20" s="6">
        <v>99.924580383495993</v>
      </c>
      <c r="G20" s="6">
        <v>7.5419616503954304E-2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851860.06465800002</v>
      </c>
      <c r="E21" s="6">
        <v>9055.4017550000008</v>
      </c>
      <c r="F21" s="6">
        <v>98.948165980484802</v>
      </c>
      <c r="G21" s="6">
        <v>1.0518340195152101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1939149.9910277999</v>
      </c>
      <c r="E22" s="6">
        <v>1059.2409591000001</v>
      </c>
      <c r="F22" s="6">
        <v>99.945405838626201</v>
      </c>
      <c r="G22" s="6">
        <v>5.4594161373784901E-2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530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855178.00240290002</v>
      </c>
      <c r="E33" s="6">
        <v>9061.8614436999997</v>
      </c>
      <c r="F33" s="6">
        <v>98.951464538633203</v>
      </c>
      <c r="G33" s="6">
        <v>1.0485354613668301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1945045.9578585001</v>
      </c>
      <c r="E34" s="6">
        <v>1063.6910309</v>
      </c>
      <c r="F34" s="6">
        <v>99.945342697853306</v>
      </c>
      <c r="G34" s="6">
        <v>5.46573021467225E-2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5653.3614488000003</v>
      </c>
      <c r="E35" s="6">
        <v>0</v>
      </c>
      <c r="F35" s="6">
        <v>100</v>
      </c>
      <c r="G35" s="6">
        <v>0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47479.420745099997</v>
      </c>
      <c r="E36" s="6">
        <v>43.963137799999998</v>
      </c>
      <c r="F36" s="6">
        <v>99.907491566870902</v>
      </c>
      <c r="G36" s="6">
        <v>9.2508433129104103E-2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1365.6836708000001</v>
      </c>
      <c r="E37" s="6">
        <v>0</v>
      </c>
      <c r="F37" s="6">
        <v>100</v>
      </c>
      <c r="G37" s="6">
        <v>0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10707.8701564</v>
      </c>
      <c r="E38" s="6">
        <v>0</v>
      </c>
      <c r="F38" s="6">
        <v>100</v>
      </c>
      <c r="G38" s="6">
        <v>0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4976.2764282999997</v>
      </c>
      <c r="E39" s="6">
        <v>46.993351199999999</v>
      </c>
      <c r="F39" s="6">
        <v>99.064486813115593</v>
      </c>
      <c r="G39" s="6">
        <v>0.93551318688437202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35235.691079099997</v>
      </c>
      <c r="E40" s="6">
        <v>73.531965900000003</v>
      </c>
      <c r="F40" s="6">
        <v>99.791748558708605</v>
      </c>
      <c r="G40" s="6">
        <v>0.20825144129137799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2166.3576827000002</v>
      </c>
      <c r="E41" s="6">
        <v>0</v>
      </c>
      <c r="F41" s="6">
        <v>100</v>
      </c>
      <c r="G41" s="6">
        <v>0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11064.472730400001</v>
      </c>
      <c r="E42" s="6">
        <v>13.247806799999999</v>
      </c>
      <c r="F42" s="6">
        <v>99.880410353777094</v>
      </c>
      <c r="G42" s="6">
        <v>0.119589646222909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7487.8991603000004</v>
      </c>
      <c r="E43" s="6">
        <v>163.24747009999999</v>
      </c>
      <c r="F43" s="6">
        <v>97.866365945054895</v>
      </c>
      <c r="G43" s="6">
        <v>2.13363405494511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42892.773282399998</v>
      </c>
      <c r="E44" s="6">
        <v>55.579813399999999</v>
      </c>
      <c r="F44" s="6">
        <v>99.8705891858623</v>
      </c>
      <c r="G44" s="6">
        <v>0.12941081413767899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60834.245573799999</v>
      </c>
      <c r="E45" s="6">
        <v>1507.4440606000001</v>
      </c>
      <c r="F45" s="6">
        <v>97.5819647022076</v>
      </c>
      <c r="G45" s="6">
        <v>2.4180352977924402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196611.48670199999</v>
      </c>
      <c r="E46" s="6">
        <v>0</v>
      </c>
      <c r="F46" s="6">
        <v>100</v>
      </c>
      <c r="G46" s="6">
        <v>0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8519.9026575000007</v>
      </c>
      <c r="E48" s="6">
        <v>0</v>
      </c>
      <c r="F48" s="6">
        <v>100</v>
      </c>
      <c r="G48" s="6">
        <v>0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531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851860.06465800002</v>
      </c>
      <c r="E59" s="6">
        <v>9055.4017550000008</v>
      </c>
      <c r="F59" s="6">
        <v>98.948165980484802</v>
      </c>
      <c r="G59" s="6">
        <v>1.0518340195152101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1939149.9910277999</v>
      </c>
      <c r="E60" s="6">
        <v>1059.2409591000001</v>
      </c>
      <c r="F60" s="6">
        <v>99.945405838626201</v>
      </c>
      <c r="G60" s="6">
        <v>5.4594161373784901E-2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2811.886618</v>
      </c>
      <c r="E62" s="6">
        <v>15.669140000000001</v>
      </c>
      <c r="F62" s="6">
        <v>99.445841520342498</v>
      </c>
      <c r="G62" s="6">
        <v>0.55415847965746801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2751.0150695000002</v>
      </c>
      <c r="E63" s="6">
        <v>31.256748399999999</v>
      </c>
      <c r="F63" s="6">
        <v>98.876574596381701</v>
      </c>
      <c r="G63" s="6">
        <v>1.1234254036182501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21012.725069200002</v>
      </c>
      <c r="E64" s="6">
        <v>50.830622200000001</v>
      </c>
      <c r="F64" s="6">
        <v>99.758679764495994</v>
      </c>
      <c r="G64" s="6">
        <v>0.24132023550398701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40135.715826300002</v>
      </c>
      <c r="E66" s="6">
        <v>0</v>
      </c>
      <c r="F66" s="6">
        <v>100</v>
      </c>
      <c r="G66" s="6">
        <v>0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976.26185840000005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7322.3196217000004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2022.4059400000001</v>
      </c>
      <c r="E69" s="6">
        <v>67.282300300000003</v>
      </c>
      <c r="F69" s="6">
        <v>96.7802709034559</v>
      </c>
      <c r="G69" s="6">
        <v>3.2197290965441199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5387.6101263</v>
      </c>
      <c r="E70" s="6">
        <v>16.415249500000002</v>
      </c>
      <c r="F70" s="6">
        <v>99.696240332743301</v>
      </c>
      <c r="G70" s="6">
        <v>0.30375966725674203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9294.4596130000009</v>
      </c>
      <c r="E71" s="6">
        <v>79.889086399999997</v>
      </c>
      <c r="F71" s="6">
        <v>99.147790540316507</v>
      </c>
      <c r="G71" s="6">
        <v>0.85220945968345796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39638.955699899998</v>
      </c>
      <c r="E72" s="6">
        <v>95.454566400000004</v>
      </c>
      <c r="F72" s="6">
        <v>99.759768508554004</v>
      </c>
      <c r="G72" s="6">
        <v>0.24023149144598699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4894.7956843000002</v>
      </c>
      <c r="E73" s="6">
        <v>45.861674200000003</v>
      </c>
      <c r="F73" s="6">
        <v>99.071749549255898</v>
      </c>
      <c r="G73" s="6">
        <v>0.92825045074414503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34695.881150100002</v>
      </c>
      <c r="E74" s="6">
        <v>71.268611899999996</v>
      </c>
      <c r="F74" s="6">
        <v>99.795011634868303</v>
      </c>
      <c r="G74" s="6">
        <v>0.20498836513166099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12494.675846300001</v>
      </c>
      <c r="E75" s="6">
        <v>235.61904949999999</v>
      </c>
      <c r="F75" s="6">
        <v>98.149146964555101</v>
      </c>
      <c r="G75" s="6">
        <v>1.85085303544489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43518.0551481</v>
      </c>
      <c r="E76" s="6">
        <v>171.40226849999999</v>
      </c>
      <c r="F76" s="6">
        <v>99.607680482580506</v>
      </c>
      <c r="G76" s="6">
        <v>0.392319517419493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4135.0753019000003</v>
      </c>
      <c r="E78" s="6">
        <v>0</v>
      </c>
      <c r="F78" s="6">
        <v>100</v>
      </c>
      <c r="G78" s="6">
        <v>0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1015.5946666999999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5312.1446900999999</v>
      </c>
      <c r="E80" s="6">
        <v>6.8059757000000003</v>
      </c>
      <c r="F80" s="6">
        <v>99.872042887260406</v>
      </c>
      <c r="G80" s="6">
        <v>0.127957112739573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9317.4894643000007</v>
      </c>
      <c r="E81" s="6">
        <v>239.20395679999999</v>
      </c>
      <c r="F81" s="6">
        <v>97.497000832192995</v>
      </c>
      <c r="G81" s="6">
        <v>2.50299916780701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7360.5666423000002</v>
      </c>
      <c r="E83" s="6">
        <v>161.93876309999999</v>
      </c>
      <c r="F83" s="6">
        <v>97.847276214866497</v>
      </c>
      <c r="G83" s="6">
        <v>2.1527237851335101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42326.818262300003</v>
      </c>
      <c r="E84" s="6">
        <v>52.700657999999997</v>
      </c>
      <c r="F84" s="6">
        <v>99.875645926752696</v>
      </c>
      <c r="G84" s="6">
        <v>0.124354073247292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2216.2893137000001</v>
      </c>
      <c r="E85" s="6">
        <v>26.947013800000001</v>
      </c>
      <c r="F85" s="6">
        <v>98.798743874211794</v>
      </c>
      <c r="G85" s="6">
        <v>1.2012561257882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60529.715922399999</v>
      </c>
      <c r="E87" s="6">
        <v>1507.4440606000001</v>
      </c>
      <c r="F87" s="6">
        <v>97.570094986596601</v>
      </c>
      <c r="G87" s="6">
        <v>2.4299050134033902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195244.89586449999</v>
      </c>
      <c r="E88" s="6">
        <v>0</v>
      </c>
      <c r="F88" s="6">
        <v>100</v>
      </c>
      <c r="G88" s="6">
        <v>0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655.46341940000002</v>
      </c>
      <c r="E91" s="6">
        <v>5.2782802000000002</v>
      </c>
      <c r="F91" s="6">
        <v>99.201158303888604</v>
      </c>
      <c r="G91" s="6">
        <v>0.79884169611140998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2441.7012427</v>
      </c>
      <c r="E92" s="6">
        <v>5.0078250999999998</v>
      </c>
      <c r="F92" s="6">
        <v>99.795324047067695</v>
      </c>
      <c r="G92" s="6">
        <v>0.204675952932274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390.7545811</v>
      </c>
      <c r="E93" s="6">
        <v>4.206734</v>
      </c>
      <c r="F93" s="6">
        <v>98.934899738488298</v>
      </c>
      <c r="G93" s="6">
        <v>1.06510026151166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2479.8874740000001</v>
      </c>
      <c r="E94" s="6">
        <v>7.9199365999999998</v>
      </c>
      <c r="F94" s="6">
        <v>99.681649931330895</v>
      </c>
      <c r="G94" s="6">
        <v>0.31835006866909799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564.32460800000001</v>
      </c>
      <c r="E95" s="6">
        <v>0</v>
      </c>
      <c r="F95" s="6">
        <v>100</v>
      </c>
      <c r="G95" s="6">
        <v>0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3260.0497322000001</v>
      </c>
      <c r="E96" s="6">
        <v>13.6050678</v>
      </c>
      <c r="F96" s="6">
        <v>99.584407378566596</v>
      </c>
      <c r="G96" s="6">
        <v>0.41559262143338999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827.39396199999999</v>
      </c>
      <c r="E97" s="6">
        <v>9.1459527999999999</v>
      </c>
      <c r="F97" s="6">
        <v>98.906692599098903</v>
      </c>
      <c r="G97" s="6">
        <v>1.0933074009010799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6157.6232281000002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158.59156519999999</v>
      </c>
      <c r="E99" s="6">
        <v>3.7680706000000002</v>
      </c>
      <c r="F99" s="6">
        <v>97.679182648178895</v>
      </c>
      <c r="G99" s="6">
        <v>2.3208173518211401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412.50482979999998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38060.3615804</v>
      </c>
      <c r="E102" s="6">
        <v>76.561958099999998</v>
      </c>
      <c r="F102" s="6">
        <v>99.799244535226606</v>
      </c>
      <c r="G102" s="6">
        <v>0.20075546477342099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532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30302.132016899999</v>
      </c>
      <c r="E113" s="6">
        <v>380.84429419999998</v>
      </c>
      <c r="F113" s="6">
        <v>98.758776559553596</v>
      </c>
      <c r="G113" s="6">
        <v>1.24122344044643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199339.69997479999</v>
      </c>
      <c r="E114" s="6">
        <v>66.115554599999996</v>
      </c>
      <c r="F114" s="6">
        <v>99.966843717960501</v>
      </c>
      <c r="G114" s="6">
        <v>3.3156282039453401E-2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8937.2143684000002</v>
      </c>
      <c r="E115" s="6">
        <v>21.728854399999999</v>
      </c>
      <c r="F115" s="6">
        <v>99.757461858395303</v>
      </c>
      <c r="G115" s="6">
        <v>0.24253814160470699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69063.212111400004</v>
      </c>
      <c r="E116" s="6">
        <v>0</v>
      </c>
      <c r="F116" s="6">
        <v>100</v>
      </c>
      <c r="G116" s="6">
        <v>0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15500.526463099999</v>
      </c>
      <c r="E117" s="6">
        <v>375.87780190000001</v>
      </c>
      <c r="F117" s="6">
        <v>97.632475240450802</v>
      </c>
      <c r="G117" s="6">
        <v>2.3675247595491999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23159.275671399999</v>
      </c>
      <c r="E118" s="6">
        <v>28.6743825</v>
      </c>
      <c r="F118" s="6">
        <v>99.876339295050499</v>
      </c>
      <c r="G118" s="6">
        <v>0.12366070494954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58649.926744099997</v>
      </c>
      <c r="E119" s="6">
        <v>790.13659500000006</v>
      </c>
      <c r="F119" s="6">
        <v>98.670700280899197</v>
      </c>
      <c r="G119" s="6">
        <v>1.32929971910081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76231.0316207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66028.750448299994</v>
      </c>
      <c r="E121" s="6">
        <v>715.21567760000005</v>
      </c>
      <c r="F121" s="6">
        <v>98.928418973108506</v>
      </c>
      <c r="G121" s="6">
        <v>1.0715810268914501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61854.828643200002</v>
      </c>
      <c r="E122" s="6">
        <v>90.126376300000004</v>
      </c>
      <c r="F122" s="6">
        <v>99.8545057038598</v>
      </c>
      <c r="G122" s="6">
        <v>0.14549429614022399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26268.900595300001</v>
      </c>
      <c r="E123" s="6">
        <v>270.93374619999997</v>
      </c>
      <c r="F123" s="6">
        <v>98.979143039426006</v>
      </c>
      <c r="G123" s="6">
        <v>1.0208569605739599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113075.1133351</v>
      </c>
      <c r="E125" s="6">
        <v>1064.7161375000001</v>
      </c>
      <c r="F125" s="6">
        <v>99.067182645690195</v>
      </c>
      <c r="G125" s="6">
        <v>0.93281735430977797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119434.2551658</v>
      </c>
      <c r="E126" s="6">
        <v>118.4209831</v>
      </c>
      <c r="F126" s="6">
        <v>99.900946606203505</v>
      </c>
      <c r="G126" s="6">
        <v>9.9053393796479705E-2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118199.2340537</v>
      </c>
      <c r="E127" s="6">
        <v>981.26621109999996</v>
      </c>
      <c r="F127" s="6">
        <v>99.176655401747993</v>
      </c>
      <c r="G127" s="6">
        <v>0.82334459825204898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245789.02629400001</v>
      </c>
      <c r="E128" s="6">
        <v>114.3197673</v>
      </c>
      <c r="F128" s="6">
        <v>99.953510283966807</v>
      </c>
      <c r="G128" s="6">
        <v>4.64897160331856E-2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25660.103293799999</v>
      </c>
      <c r="E129" s="6">
        <v>265.3534482</v>
      </c>
      <c r="F129" s="6">
        <v>98.976475319834506</v>
      </c>
      <c r="G129" s="6">
        <v>1.0235246801655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120851.4438862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66384.8265484</v>
      </c>
      <c r="E131" s="6">
        <v>708.39991740000005</v>
      </c>
      <c r="F131" s="6">
        <v>98.944155834030298</v>
      </c>
      <c r="G131" s="6">
        <v>1.05584416596972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230153.4805226</v>
      </c>
      <c r="E132" s="6">
        <v>26.695649800000002</v>
      </c>
      <c r="F132" s="6">
        <v>99.988402281098303</v>
      </c>
      <c r="G132" s="6">
        <v>1.15977189017379E-2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98256.186902000001</v>
      </c>
      <c r="E133" s="6">
        <v>670.01752620000002</v>
      </c>
      <c r="F133" s="6">
        <v>99.322709761207605</v>
      </c>
      <c r="G133" s="6">
        <v>0.67729023879238603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347363.27000359999</v>
      </c>
      <c r="E134" s="6">
        <v>62.305193299999999</v>
      </c>
      <c r="F134" s="6">
        <v>99.982066607138904</v>
      </c>
      <c r="G134" s="6">
        <v>1.7933392861100999E-2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9800.7792451999994</v>
      </c>
      <c r="E135" s="6">
        <v>228.12236110000001</v>
      </c>
      <c r="F135" s="6">
        <v>97.725350491456595</v>
      </c>
      <c r="G135" s="6">
        <v>2.27464950854336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46392.1242852</v>
      </c>
      <c r="E136" s="6">
        <v>16.526866900000002</v>
      </c>
      <c r="F136" s="6">
        <v>99.964388392056804</v>
      </c>
      <c r="G136" s="6">
        <v>3.5611607943171503E-2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6985.9533240000001</v>
      </c>
      <c r="E137" s="6">
        <v>26.6290117</v>
      </c>
      <c r="F137" s="6">
        <v>99.620268106308899</v>
      </c>
      <c r="G137" s="6">
        <v>0.37973189369108301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70308.728449000002</v>
      </c>
      <c r="E138" s="6">
        <v>24.808693999999999</v>
      </c>
      <c r="F138" s="6">
        <v>99.964727077568199</v>
      </c>
      <c r="G138" s="6">
        <v>3.5272922431811897E-2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11226.601621899999</v>
      </c>
      <c r="E139" s="6">
        <v>312.73003649999998</v>
      </c>
      <c r="F139" s="6">
        <v>97.289877388415704</v>
      </c>
      <c r="G139" s="6">
        <v>2.71012261158427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21415.181679599998</v>
      </c>
      <c r="E140" s="6">
        <v>182.08129930000001</v>
      </c>
      <c r="F140" s="6">
        <v>99.1569241923021</v>
      </c>
      <c r="G140" s="6">
        <v>0.84307580769789703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5958.7145047000004</v>
      </c>
      <c r="E141" s="6">
        <v>80.173826899999995</v>
      </c>
      <c r="F141" s="6">
        <v>98.672374409037005</v>
      </c>
      <c r="G141" s="6">
        <v>1.3276255909629999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22152.442762499999</v>
      </c>
      <c r="E142" s="6">
        <v>26.319909899999999</v>
      </c>
      <c r="F142" s="6">
        <v>99.881328321652703</v>
      </c>
      <c r="G142" s="6">
        <v>0.118671678347293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22432.117156299999</v>
      </c>
      <c r="E143" s="6">
        <v>116.6522337</v>
      </c>
      <c r="F143" s="6">
        <v>99.482666962075001</v>
      </c>
      <c r="G143" s="6">
        <v>0.51733303792504703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67357.297915899995</v>
      </c>
      <c r="E144" s="6">
        <v>32.169627900000002</v>
      </c>
      <c r="F144" s="6">
        <v>99.952263122009199</v>
      </c>
      <c r="G144" s="6">
        <v>4.7736877990750201E-2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2288.6671153000002</v>
      </c>
      <c r="E145" s="6">
        <v>33.855729699999998</v>
      </c>
      <c r="F145" s="6">
        <v>98.542286472105701</v>
      </c>
      <c r="G145" s="6">
        <v>1.4577135278942801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5269.3057061</v>
      </c>
      <c r="E146" s="6">
        <v>11.3666629</v>
      </c>
      <c r="F146" s="6">
        <v>99.784749704095901</v>
      </c>
      <c r="G146" s="6">
        <v>0.215250295904128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61762.746312399999</v>
      </c>
      <c r="E147" s="6">
        <v>448.16744999999997</v>
      </c>
      <c r="F147" s="6">
        <v>99.279599956188306</v>
      </c>
      <c r="G147" s="6">
        <v>0.72040004381171896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74476.440682400003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107010.15488640001</v>
      </c>
      <c r="E149" s="6">
        <v>1571.0405843999999</v>
      </c>
      <c r="F149" s="6">
        <v>98.553119094343998</v>
      </c>
      <c r="G149" s="6">
        <v>1.4468809056559799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99857.130213800003</v>
      </c>
      <c r="E150" s="6">
        <v>263.76006310000002</v>
      </c>
      <c r="F150" s="6">
        <v>99.736558412164996</v>
      </c>
      <c r="G150" s="6">
        <v>0.26344158783499699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449.35346759999999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685.760312</v>
      </c>
      <c r="E152" s="6">
        <v>0</v>
      </c>
      <c r="F152" s="6">
        <v>100</v>
      </c>
      <c r="G152" s="6">
        <v>0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533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30264.648477499999</v>
      </c>
      <c r="E163" s="6">
        <v>380.84429419999998</v>
      </c>
      <c r="F163" s="6">
        <v>98.757258377154599</v>
      </c>
      <c r="G163" s="6">
        <v>1.24274162284542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199218.8995609</v>
      </c>
      <c r="E164" s="6">
        <v>66.115554599999996</v>
      </c>
      <c r="F164" s="6">
        <v>99.966823619647599</v>
      </c>
      <c r="G164" s="6">
        <v>3.3176380352371797E-2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8852.2897434000006</v>
      </c>
      <c r="E165" s="6">
        <v>21.728854399999999</v>
      </c>
      <c r="F165" s="6">
        <v>99.755140761082203</v>
      </c>
      <c r="G165" s="6">
        <v>0.24485923891783301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68777.865371399996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15405.202679800001</v>
      </c>
      <c r="E167" s="6">
        <v>375.87780190000001</v>
      </c>
      <c r="F167" s="6">
        <v>97.618174482185296</v>
      </c>
      <c r="G167" s="6">
        <v>2.3818255178146601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22918.840872199999</v>
      </c>
      <c r="E168" s="6">
        <v>28.6743825</v>
      </c>
      <c r="F168" s="6">
        <v>99.875043628115094</v>
      </c>
      <c r="G168" s="6">
        <v>0.12495637188486899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58638.8291828</v>
      </c>
      <c r="E169" s="6">
        <v>790.13659500000006</v>
      </c>
      <c r="F169" s="6">
        <v>98.6704520520275</v>
      </c>
      <c r="G169" s="6">
        <v>1.3295479479724699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76224.690157100005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64652.541386199999</v>
      </c>
      <c r="E171" s="6">
        <v>715.21567760000005</v>
      </c>
      <c r="F171" s="6">
        <v>98.905858622467406</v>
      </c>
      <c r="G171" s="6">
        <v>1.0941413775325599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60302.2273565</v>
      </c>
      <c r="E172" s="6">
        <v>90.126376300000004</v>
      </c>
      <c r="F172" s="6">
        <v>99.850765253000802</v>
      </c>
      <c r="G172" s="6">
        <v>0.14923474699919001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26268.900595300001</v>
      </c>
      <c r="E173" s="6">
        <v>270.93374619999997</v>
      </c>
      <c r="F173" s="6">
        <v>98.979143039426006</v>
      </c>
      <c r="G173" s="6">
        <v>1.0208569605739599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113075.1133351</v>
      </c>
      <c r="E175" s="6">
        <v>1064.7161375000001</v>
      </c>
      <c r="F175" s="6">
        <v>99.067182645690195</v>
      </c>
      <c r="G175" s="6">
        <v>0.93281735430977797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119434.2551658</v>
      </c>
      <c r="E176" s="6">
        <v>118.4209831</v>
      </c>
      <c r="F176" s="6">
        <v>99.900946606203505</v>
      </c>
      <c r="G176" s="6">
        <v>9.9053393796479705E-2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118199.2340537</v>
      </c>
      <c r="E177" s="6">
        <v>981.26621109999996</v>
      </c>
      <c r="F177" s="6">
        <v>99.176655401747993</v>
      </c>
      <c r="G177" s="6">
        <v>0.82334459825204898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245789.02629400001</v>
      </c>
      <c r="E178" s="6">
        <v>114.3197673</v>
      </c>
      <c r="F178" s="6">
        <v>99.953510283966807</v>
      </c>
      <c r="G178" s="6">
        <v>4.64897160331856E-2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25660.103293799999</v>
      </c>
      <c r="E179" s="6">
        <v>265.3534482</v>
      </c>
      <c r="F179" s="6">
        <v>98.976475319834506</v>
      </c>
      <c r="G179" s="6">
        <v>1.0235246801655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120851.4438862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66384.8265484</v>
      </c>
      <c r="E181" s="6">
        <v>708.39991740000005</v>
      </c>
      <c r="F181" s="6">
        <v>98.944155834030298</v>
      </c>
      <c r="G181" s="6">
        <v>1.05584416596972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230153.4805226</v>
      </c>
      <c r="E182" s="6">
        <v>26.695649800000002</v>
      </c>
      <c r="F182" s="6">
        <v>99.988402281098303</v>
      </c>
      <c r="G182" s="6">
        <v>1.15977189017379E-2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98107.055584700007</v>
      </c>
      <c r="E183" s="6">
        <v>670.01752620000002</v>
      </c>
      <c r="F183" s="6">
        <v>99.321687204228297</v>
      </c>
      <c r="G183" s="6">
        <v>0.67831279577169801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346269.09117299999</v>
      </c>
      <c r="E184" s="6">
        <v>57.855121500000003</v>
      </c>
      <c r="F184" s="6">
        <v>99.983294652027794</v>
      </c>
      <c r="G184" s="6">
        <v>1.67053479722028E-2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9800.7792451999994</v>
      </c>
      <c r="E185" s="6">
        <v>228.12236110000001</v>
      </c>
      <c r="F185" s="6">
        <v>97.725350491456595</v>
      </c>
      <c r="G185" s="6">
        <v>2.27464950854336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46392.1242852</v>
      </c>
      <c r="E186" s="6">
        <v>16.526866900000002</v>
      </c>
      <c r="F186" s="6">
        <v>99.964388392056804</v>
      </c>
      <c r="G186" s="6">
        <v>3.5611607943171503E-2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6985.9533240000001</v>
      </c>
      <c r="E187" s="6">
        <v>26.6290117</v>
      </c>
      <c r="F187" s="6">
        <v>99.620268106308899</v>
      </c>
      <c r="G187" s="6">
        <v>0.37973189369108301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70308.728449000002</v>
      </c>
      <c r="E188" s="6">
        <v>24.808693999999999</v>
      </c>
      <c r="F188" s="6">
        <v>99.964727077568199</v>
      </c>
      <c r="G188" s="6">
        <v>3.5272922431811897E-2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11226.601621899999</v>
      </c>
      <c r="E189" s="6">
        <v>312.73003649999998</v>
      </c>
      <c r="F189" s="6">
        <v>97.289877388415704</v>
      </c>
      <c r="G189" s="6">
        <v>2.71012261158427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21415.181679599998</v>
      </c>
      <c r="E190" s="6">
        <v>182.08129930000001</v>
      </c>
      <c r="F190" s="6">
        <v>99.1569241923021</v>
      </c>
      <c r="G190" s="6">
        <v>0.84307580769789703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5958.7145047000004</v>
      </c>
      <c r="E191" s="6">
        <v>80.173826899999995</v>
      </c>
      <c r="F191" s="6">
        <v>98.672374409037005</v>
      </c>
      <c r="G191" s="6">
        <v>1.3276255909629999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22152.442762499999</v>
      </c>
      <c r="E192" s="6">
        <v>26.319909899999999</v>
      </c>
      <c r="F192" s="6">
        <v>99.881328321652703</v>
      </c>
      <c r="G192" s="6">
        <v>0.118671678347293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22432.117156299999</v>
      </c>
      <c r="E193" s="6">
        <v>116.6522337</v>
      </c>
      <c r="F193" s="6">
        <v>99.482666962075001</v>
      </c>
      <c r="G193" s="6">
        <v>0.51733303792504703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67357.297915899995</v>
      </c>
      <c r="E194" s="6">
        <v>32.169627900000002</v>
      </c>
      <c r="F194" s="6">
        <v>99.952263122009199</v>
      </c>
      <c r="G194" s="6">
        <v>4.7736877990750201E-2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2288.6671153000002</v>
      </c>
      <c r="E195" s="6">
        <v>33.855729699999998</v>
      </c>
      <c r="F195" s="6">
        <v>98.542286472105701</v>
      </c>
      <c r="G195" s="6">
        <v>1.4577135278942801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5269.3057061</v>
      </c>
      <c r="E196" s="6">
        <v>11.3666629</v>
      </c>
      <c r="F196" s="6">
        <v>99.784749704095901</v>
      </c>
      <c r="G196" s="6">
        <v>0.215250295904128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61762.746312399999</v>
      </c>
      <c r="E197" s="6">
        <v>448.16744999999997</v>
      </c>
      <c r="F197" s="6">
        <v>99.279599956188306</v>
      </c>
      <c r="G197" s="6">
        <v>0.72040004381171896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74476.440682400003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105895.7404975</v>
      </c>
      <c r="E199" s="6">
        <v>1564.5808956999999</v>
      </c>
      <c r="F199" s="6">
        <v>98.544038510758597</v>
      </c>
      <c r="G199" s="6">
        <v>1.4559614892413699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97946.627229100006</v>
      </c>
      <c r="E200" s="6">
        <v>263.76006310000002</v>
      </c>
      <c r="F200" s="6">
        <v>99.731433639177894</v>
      </c>
      <c r="G200" s="6">
        <v>0.26856636082214902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534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10124.390558200001</v>
      </c>
      <c r="E211" s="6">
        <v>169.55449369999999</v>
      </c>
      <c r="F211" s="6">
        <v>98.352871587665007</v>
      </c>
      <c r="G211" s="6">
        <v>1.6471284123350201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9478.3898678999994</v>
      </c>
      <c r="E213" s="6">
        <v>165.40999289999999</v>
      </c>
      <c r="F213" s="6">
        <v>98.2848047938826</v>
      </c>
      <c r="G213" s="6">
        <v>1.71519520611742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15839.044904799999</v>
      </c>
      <c r="E214" s="6">
        <v>31.1369027</v>
      </c>
      <c r="F214" s="6">
        <v>99.803802482683096</v>
      </c>
      <c r="G214" s="6">
        <v>0.19619751731694199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2662.8657386999998</v>
      </c>
      <c r="E215" s="6">
        <v>26.0183198</v>
      </c>
      <c r="F215" s="6">
        <v>99.032374798096896</v>
      </c>
      <c r="G215" s="6">
        <v>0.967625201903067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2957.5990806</v>
      </c>
      <c r="E221" s="6">
        <v>41.662017599999999</v>
      </c>
      <c r="F221" s="6">
        <v>98.610923949735394</v>
      </c>
      <c r="G221" s="6">
        <v>1.38907605026463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3174.9733734000001</v>
      </c>
      <c r="E223" s="6">
        <v>98.165841799999995</v>
      </c>
      <c r="F223" s="6">
        <v>97.000865672192305</v>
      </c>
      <c r="G223" s="6">
        <v>2.9991343278077398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1632.2686724</v>
      </c>
      <c r="E227" s="6">
        <v>26.337295399999999</v>
      </c>
      <c r="F227" s="6">
        <v>98.412082440838304</v>
      </c>
      <c r="G227" s="6">
        <v>1.5879175591617001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9990.8290550999991</v>
      </c>
      <c r="E228" s="6">
        <v>16.526866900000002</v>
      </c>
      <c r="F228" s="6">
        <v>99.834852811983396</v>
      </c>
      <c r="G228" s="6">
        <v>0.16514718801664299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19899.056958900001</v>
      </c>
      <c r="E230" s="6">
        <v>25.199340500000002</v>
      </c>
      <c r="F230" s="6">
        <v>99.873524310662702</v>
      </c>
      <c r="G230" s="6">
        <v>0.12647568933731701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2512.0008523000001</v>
      </c>
      <c r="E231" s="6">
        <v>56.7022257</v>
      </c>
      <c r="F231" s="6">
        <v>97.792573762781899</v>
      </c>
      <c r="G231" s="6">
        <v>2.2074262372180602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27848.053524399998</v>
      </c>
      <c r="E236" s="6">
        <v>22.4504524</v>
      </c>
      <c r="F236" s="6">
        <v>99.919447267912005</v>
      </c>
      <c r="G236" s="6">
        <v>8.0552732087974602E-2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34282.608214499996</v>
      </c>
      <c r="E239" s="6">
        <v>120.99401140000001</v>
      </c>
      <c r="F239" s="6">
        <v>99.648310050193203</v>
      </c>
      <c r="G239" s="6">
        <v>0.35168994980680301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10023.635235199999</v>
      </c>
      <c r="E241" s="6">
        <v>138.96664250000001</v>
      </c>
      <c r="F241" s="6">
        <v>98.632568271665406</v>
      </c>
      <c r="G241" s="6">
        <v>1.36743172833462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16633.637063099999</v>
      </c>
      <c r="E245" s="6">
        <v>402.71173929999998</v>
      </c>
      <c r="F245" s="6">
        <v>97.636161691856898</v>
      </c>
      <c r="G245" s="6">
        <v>2.3638383081430399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4083.705555</v>
      </c>
      <c r="E247" s="6">
        <v>22.251819999999999</v>
      </c>
      <c r="F247" s="6">
        <v>99.458060131469296</v>
      </c>
      <c r="G247" s="6">
        <v>0.54193986853066101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10654.0048212</v>
      </c>
      <c r="E249" s="6">
        <v>189.3409959</v>
      </c>
      <c r="F249" s="6">
        <v>98.253850803122006</v>
      </c>
      <c r="G249" s="6">
        <v>1.74614919687804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2190.9745311000001</v>
      </c>
      <c r="E251" s="6">
        <v>37.313283800000001</v>
      </c>
      <c r="F251" s="6">
        <v>98.325472878750404</v>
      </c>
      <c r="G251" s="6">
        <v>1.67452712124957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7143.9610223999998</v>
      </c>
      <c r="E252" s="6">
        <v>13.4480831</v>
      </c>
      <c r="F252" s="6">
        <v>99.812109620928794</v>
      </c>
      <c r="G252" s="6">
        <v>0.18789037907119299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5640.763962</v>
      </c>
      <c r="E253" s="6">
        <v>49.628695200000003</v>
      </c>
      <c r="F253" s="6">
        <v>99.127851131025096</v>
      </c>
      <c r="G253" s="6">
        <v>0.87214886897488997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5683.1989041999996</v>
      </c>
      <c r="E255" s="6">
        <v>120.0277045</v>
      </c>
      <c r="F255" s="6">
        <v>97.931707434618204</v>
      </c>
      <c r="G255" s="6">
        <v>2.0682925653817898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11742.8102457</v>
      </c>
      <c r="E256" s="6">
        <v>172.73669340000001</v>
      </c>
      <c r="F256" s="6">
        <v>98.550325098102107</v>
      </c>
      <c r="G256" s="6">
        <v>1.44967490189793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3767.7399736000002</v>
      </c>
      <c r="E257" s="6">
        <v>42.860543100000001</v>
      </c>
      <c r="F257" s="6">
        <v>98.875228644090001</v>
      </c>
      <c r="G257" s="6">
        <v>1.1247713559100001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15008.4817401</v>
      </c>
      <c r="E258" s="6">
        <v>12.871826799999999</v>
      </c>
      <c r="F258" s="6">
        <v>99.914309807417297</v>
      </c>
      <c r="G258" s="6">
        <v>8.5690192582667496E-2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14184.1440659</v>
      </c>
      <c r="E259" s="6">
        <v>82.439173400000001</v>
      </c>
      <c r="F259" s="6">
        <v>99.422151947546197</v>
      </c>
      <c r="G259" s="6">
        <v>0.57784805245383297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9652.7515973999998</v>
      </c>
      <c r="E261" s="6">
        <v>66.784302699999998</v>
      </c>
      <c r="F261" s="6">
        <v>99.312885888931007</v>
      </c>
      <c r="G261" s="6">
        <v>0.68711411106895404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4475.3546747999999</v>
      </c>
      <c r="E263" s="6">
        <v>49.867930999999999</v>
      </c>
      <c r="F263" s="6">
        <v>98.898000488725501</v>
      </c>
      <c r="G263" s="6">
        <v>1.10199951127452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16253.175942899999</v>
      </c>
      <c r="E264" s="6">
        <v>32.169627900000002</v>
      </c>
      <c r="F264" s="6">
        <v>99.802462724784405</v>
      </c>
      <c r="G264" s="6">
        <v>0.19753727521558301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18162.590344799999</v>
      </c>
      <c r="E265" s="6">
        <v>116.54151760000001</v>
      </c>
      <c r="F265" s="6">
        <v>99.3624340670154</v>
      </c>
      <c r="G265" s="6">
        <v>0.63756593298462305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5045.1951580000004</v>
      </c>
      <c r="E269" s="6">
        <v>40.488562100000003</v>
      </c>
      <c r="F269" s="6">
        <v>99.203871803117096</v>
      </c>
      <c r="G269" s="6">
        <v>0.79612819688291303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8993.9880943000007</v>
      </c>
      <c r="E271" s="6">
        <v>137.64638669999999</v>
      </c>
      <c r="F271" s="6">
        <v>98.492642396206307</v>
      </c>
      <c r="G271" s="6">
        <v>1.50735760379369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7467.6582832000004</v>
      </c>
      <c r="E273" s="6">
        <v>37.945376199999998</v>
      </c>
      <c r="F273" s="6">
        <v>99.494439382600802</v>
      </c>
      <c r="G273" s="6">
        <v>0.50556061739920499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15349.5501319</v>
      </c>
      <c r="E275" s="6">
        <v>61.0028766</v>
      </c>
      <c r="F275" s="6">
        <v>99.604148685862498</v>
      </c>
      <c r="G275" s="6">
        <v>0.39585131413747898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32666.135869199999</v>
      </c>
      <c r="E276" s="6">
        <v>55.545023499999999</v>
      </c>
      <c r="F276" s="6">
        <v>99.830250091118103</v>
      </c>
      <c r="G276" s="6">
        <v>0.16974990888194799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3718.9744518000002</v>
      </c>
      <c r="E277" s="6">
        <v>101.4541011</v>
      </c>
      <c r="F277" s="6">
        <v>97.344431398331295</v>
      </c>
      <c r="G277" s="6">
        <v>2.6555686016687501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14966.710760100001</v>
      </c>
      <c r="E279" s="6">
        <v>135.4212996</v>
      </c>
      <c r="F279" s="6">
        <v>99.103296812233694</v>
      </c>
      <c r="G279" s="6">
        <v>0.89670318776625801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12300.7709834</v>
      </c>
      <c r="E281" s="6">
        <v>40.410740199999999</v>
      </c>
      <c r="F281" s="6">
        <v>99.6725537221227</v>
      </c>
      <c r="G281" s="6">
        <v>0.32744627787728497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14052.5779411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4578.0864250000004</v>
      </c>
      <c r="E283" s="6">
        <v>57.435840499999998</v>
      </c>
      <c r="F283" s="6">
        <v>98.760962903199299</v>
      </c>
      <c r="G283" s="6">
        <v>1.2390370968006701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2117.2692304000002</v>
      </c>
      <c r="E284" s="6">
        <v>9.4431577999999998</v>
      </c>
      <c r="F284" s="6">
        <v>99.555973912956205</v>
      </c>
      <c r="G284" s="6">
        <v>0.44402608704378999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9693.2898165000006</v>
      </c>
      <c r="E285" s="6">
        <v>89.563190300000002</v>
      </c>
      <c r="F285" s="6">
        <v>99.084488029844195</v>
      </c>
      <c r="G285" s="6">
        <v>0.915511970155794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8545.3267797999997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17326.3631265</v>
      </c>
      <c r="E287" s="6">
        <v>79.050786900000006</v>
      </c>
      <c r="F287" s="6">
        <v>99.545826446338395</v>
      </c>
      <c r="G287" s="6">
        <v>0.454173553661604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14918.185341500001</v>
      </c>
      <c r="E289" s="6">
        <v>147.48560420000001</v>
      </c>
      <c r="F289" s="6">
        <v>99.021048549835101</v>
      </c>
      <c r="G289" s="6">
        <v>0.97895145016488605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21095.735572500002</v>
      </c>
      <c r="E291" s="6">
        <v>157.57625820000001</v>
      </c>
      <c r="F291" s="6">
        <v>99.258580218202098</v>
      </c>
      <c r="G291" s="6">
        <v>0.74141978179788504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15582.2099705</v>
      </c>
      <c r="E293" s="6">
        <v>247.84728960000001</v>
      </c>
      <c r="F293" s="6">
        <v>98.4343247435705</v>
      </c>
      <c r="G293" s="6">
        <v>1.56567525642945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16261.846019500001</v>
      </c>
      <c r="E294" s="6">
        <v>59.011372199999997</v>
      </c>
      <c r="F294" s="6">
        <v>99.638429705108393</v>
      </c>
      <c r="G294" s="6">
        <v>0.36157029489155601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8106.3102504999997</v>
      </c>
      <c r="E295" s="6">
        <v>154.39222860000001</v>
      </c>
      <c r="F295" s="6">
        <v>98.131003640542403</v>
      </c>
      <c r="G295" s="6">
        <v>1.86899635945757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6795.6773747999996</v>
      </c>
      <c r="E297" s="6">
        <v>26.465382300000002</v>
      </c>
      <c r="F297" s="6">
        <v>99.612066424841998</v>
      </c>
      <c r="G297" s="6">
        <v>0.38793357515799098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20227.776407699999</v>
      </c>
      <c r="E298" s="6">
        <v>64.447366200000005</v>
      </c>
      <c r="F298" s="6">
        <v>99.682403629498296</v>
      </c>
      <c r="G298" s="6">
        <v>0.31759637050175199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10960.5185592</v>
      </c>
      <c r="E299" s="6">
        <v>52.970125799999998</v>
      </c>
      <c r="F299" s="6">
        <v>99.519043172286104</v>
      </c>
      <c r="G299" s="6">
        <v>0.48095682771385201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11334.685158099999</v>
      </c>
      <c r="E300" s="6">
        <v>48.528362600000001</v>
      </c>
      <c r="F300" s="6">
        <v>99.573684860503107</v>
      </c>
      <c r="G300" s="6">
        <v>0.42631513949688099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34577.505921700002</v>
      </c>
      <c r="E301" s="6">
        <v>482.78319269999997</v>
      </c>
      <c r="F301" s="6">
        <v>98.622991410239905</v>
      </c>
      <c r="G301" s="6">
        <v>1.3770085897600599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19183.8553985</v>
      </c>
      <c r="E302" s="6">
        <v>0</v>
      </c>
      <c r="F302" s="6">
        <v>100</v>
      </c>
      <c r="G302" s="6">
        <v>0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24333.6716185</v>
      </c>
      <c r="E303" s="6">
        <v>357.55142050000001</v>
      </c>
      <c r="F303" s="6">
        <v>98.551908830375694</v>
      </c>
      <c r="G303" s="6">
        <v>1.4480911696243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28169.844435499999</v>
      </c>
      <c r="E304" s="6">
        <v>150.78433430000001</v>
      </c>
      <c r="F304" s="6">
        <v>99.467581261964099</v>
      </c>
      <c r="G304" s="6">
        <v>0.53241873803589601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16908.962617100002</v>
      </c>
      <c r="E305" s="6">
        <v>375.51980739999999</v>
      </c>
      <c r="F305" s="6">
        <v>97.827416533643401</v>
      </c>
      <c r="G305" s="6">
        <v>2.1725834663565999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36813.888795799998</v>
      </c>
      <c r="E307" s="6">
        <v>352.49342969999998</v>
      </c>
      <c r="F307" s="6">
        <v>99.051579926285797</v>
      </c>
      <c r="G307" s="6">
        <v>0.94842007371423098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12292.369495700001</v>
      </c>
      <c r="E311" s="6">
        <v>72.433152100000001</v>
      </c>
      <c r="F311" s="6">
        <v>99.414198882398793</v>
      </c>
      <c r="G311" s="6">
        <v>0.58580111760123899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17067.585298400001</v>
      </c>
      <c r="E313" s="6">
        <v>413.96079580000003</v>
      </c>
      <c r="F313" s="6">
        <v>97.632012674569197</v>
      </c>
      <c r="G313" s="6">
        <v>2.3679873254307999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11628.9676605</v>
      </c>
      <c r="E315" s="6">
        <v>243.65007800000001</v>
      </c>
      <c r="F315" s="6">
        <v>97.947798174197899</v>
      </c>
      <c r="G315" s="6">
        <v>2.05220182580209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3993.5114921999998</v>
      </c>
      <c r="E317" s="6">
        <v>15.6631768</v>
      </c>
      <c r="F317" s="6">
        <v>99.609316677541798</v>
      </c>
      <c r="G317" s="6">
        <v>0.39068332245815701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9897.9247556999999</v>
      </c>
      <c r="E325" s="6">
        <v>114.39507450000001</v>
      </c>
      <c r="F325" s="6">
        <v>98.857456848761899</v>
      </c>
      <c r="G325" s="6">
        <v>1.1425431512380599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7920.4349350000002</v>
      </c>
      <c r="E327" s="6">
        <v>28.126334499999999</v>
      </c>
      <c r="F327" s="6">
        <v>99.646145591052701</v>
      </c>
      <c r="G327" s="6">
        <v>0.353854408947259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13418.9579916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26252.633584399999</v>
      </c>
      <c r="E329" s="6">
        <v>561.66160049999996</v>
      </c>
      <c r="F329" s="6">
        <v>97.905365042686995</v>
      </c>
      <c r="G329" s="6">
        <v>2.0946349573129601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18278.560814100001</v>
      </c>
      <c r="E330" s="6">
        <v>58.774743800000003</v>
      </c>
      <c r="F330" s="6">
        <v>99.679480458791701</v>
      </c>
      <c r="G330" s="6">
        <v>0.32051954120825898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32429.672094000001</v>
      </c>
      <c r="E333" s="6">
        <v>330.7769591</v>
      </c>
      <c r="F333" s="6">
        <v>98.990316162748996</v>
      </c>
      <c r="G333" s="6">
        <v>1.009683837251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30136.2692647</v>
      </c>
      <c r="E334" s="6">
        <v>57.201664899999997</v>
      </c>
      <c r="F334" s="6">
        <v>99.810549555454003</v>
      </c>
      <c r="G334" s="6">
        <v>0.189450444546018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41223.401478400003</v>
      </c>
      <c r="E335" s="6">
        <v>497.5763518</v>
      </c>
      <c r="F335" s="6">
        <v>98.807371308924999</v>
      </c>
      <c r="G335" s="6">
        <v>1.1926286910749899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24046.4263484</v>
      </c>
      <c r="E338" s="6">
        <v>61.219318199999996</v>
      </c>
      <c r="F338" s="6">
        <v>99.746058495107107</v>
      </c>
      <c r="G338" s="6">
        <v>0.25394150489285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14051.391167399999</v>
      </c>
      <c r="E339" s="6">
        <v>134.9087255</v>
      </c>
      <c r="F339" s="6">
        <v>99.049021051870497</v>
      </c>
      <c r="G339" s="6">
        <v>0.95097894812952299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2776.9198415999999</v>
      </c>
      <c r="E341" s="6">
        <v>21.728854399999999</v>
      </c>
      <c r="F341" s="6">
        <v>99.223594785903103</v>
      </c>
      <c r="G341" s="6">
        <v>0.77640521409693997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2947.8389192</v>
      </c>
      <c r="E342" s="6">
        <v>0</v>
      </c>
      <c r="F342" s="6">
        <v>100</v>
      </c>
      <c r="G342" s="6">
        <v>0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1257.7399794</v>
      </c>
      <c r="E343" s="6">
        <v>29.8374223</v>
      </c>
      <c r="F343" s="6">
        <v>97.682669619658895</v>
      </c>
      <c r="G343" s="6">
        <v>2.3173303803410499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2288.6671153000002</v>
      </c>
      <c r="E345" s="6">
        <v>33.855729699999998</v>
      </c>
      <c r="F345" s="6">
        <v>98.542286472105701</v>
      </c>
      <c r="G345" s="6">
        <v>1.4577135278942801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5269.3057061</v>
      </c>
      <c r="E346" s="6">
        <v>11.3666629</v>
      </c>
      <c r="F346" s="6">
        <v>99.784749704095901</v>
      </c>
      <c r="G346" s="6">
        <v>0.215250295904128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3434.6975877999998</v>
      </c>
      <c r="E347" s="6">
        <v>133.7771272</v>
      </c>
      <c r="F347" s="6">
        <v>96.2511398318819</v>
      </c>
      <c r="G347" s="6">
        <v>3.74886016811808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4032.5634878999999</v>
      </c>
      <c r="E348" s="6">
        <v>6.5953964999999997</v>
      </c>
      <c r="F348" s="6">
        <v>99.836713615662106</v>
      </c>
      <c r="G348" s="6">
        <v>0.16328638433790399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8791.7017639999995</v>
      </c>
      <c r="E349" s="6">
        <v>180.9483788</v>
      </c>
      <c r="F349" s="6">
        <v>97.983334066076395</v>
      </c>
      <c r="G349" s="6">
        <v>2.0166659339236599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4760.7141272999997</v>
      </c>
      <c r="E350" s="6">
        <v>22.078986</v>
      </c>
      <c r="F350" s="6">
        <v>99.538366275166595</v>
      </c>
      <c r="G350" s="6">
        <v>0.46163372483335602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2868.6098923999998</v>
      </c>
      <c r="E351" s="6">
        <v>62.016553500000001</v>
      </c>
      <c r="F351" s="6">
        <v>97.883846520706797</v>
      </c>
      <c r="G351" s="6">
        <v>2.11615347929322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2529.0508316</v>
      </c>
      <c r="E353" s="6">
        <v>26.6290117</v>
      </c>
      <c r="F353" s="6">
        <v>98.958045869093894</v>
      </c>
      <c r="G353" s="6">
        <v>1.04195413090614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5543.4027176999998</v>
      </c>
      <c r="E357" s="6">
        <v>192.70233200000001</v>
      </c>
      <c r="F357" s="6">
        <v>96.640536909098699</v>
      </c>
      <c r="G357" s="6">
        <v>3.3594630909013499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9672.3714338999998</v>
      </c>
      <c r="E358" s="6">
        <v>9.3446058999999995</v>
      </c>
      <c r="F358" s="6">
        <v>99.903481925501794</v>
      </c>
      <c r="G358" s="6">
        <v>9.6518074498217102E-2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12565.7772386</v>
      </c>
      <c r="E360" s="6">
        <v>24.808693999999999</v>
      </c>
      <c r="F360" s="6">
        <v>99.802958383884601</v>
      </c>
      <c r="G360" s="6">
        <v>0.19704161611545401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4050.9648591999999</v>
      </c>
      <c r="E370" s="6">
        <v>4.2451974000000003</v>
      </c>
      <c r="F370" s="6">
        <v>99.8953149814498</v>
      </c>
      <c r="G370" s="6">
        <v>0.104685018550168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41196.1189935</v>
      </c>
      <c r="E374" s="6">
        <v>34.978651900000003</v>
      </c>
      <c r="F374" s="6">
        <v>99.9151643931461</v>
      </c>
      <c r="G374" s="6">
        <v>8.4835606853901999E-2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1310.6740655999999</v>
      </c>
      <c r="E375" s="6">
        <v>19.861487799999999</v>
      </c>
      <c r="F375" s="6">
        <v>98.507256138383795</v>
      </c>
      <c r="G375" s="6">
        <v>1.4927438616162301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19071.417338700001</v>
      </c>
      <c r="E378" s="6">
        <v>32.655780999999998</v>
      </c>
      <c r="F378" s="6">
        <v>99.829063777156904</v>
      </c>
      <c r="G378" s="6">
        <v>0.170936222843104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5299.9006804000001</v>
      </c>
      <c r="E379" s="6">
        <v>139.7685122</v>
      </c>
      <c r="F379" s="6">
        <v>97.430569631143399</v>
      </c>
      <c r="G379" s="6">
        <v>2.56943036885658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4145.8734006000004</v>
      </c>
      <c r="E385" s="6">
        <v>83.039327</v>
      </c>
      <c r="F385" s="6">
        <v>98.036390619791106</v>
      </c>
      <c r="G385" s="6">
        <v>1.9636093802088599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14601.4677202</v>
      </c>
      <c r="E387" s="6">
        <v>169.3584616</v>
      </c>
      <c r="F387" s="6">
        <v>98.853425938972407</v>
      </c>
      <c r="G387" s="6">
        <v>1.14657406102765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10377.9562432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8795.0416980000009</v>
      </c>
      <c r="E389" s="6">
        <v>82.997827700000002</v>
      </c>
      <c r="F389" s="6">
        <v>99.065133383786602</v>
      </c>
      <c r="G389" s="6">
        <v>0.93486661621340295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10005.7235827</v>
      </c>
      <c r="E390" s="6">
        <v>21.671846299999999</v>
      </c>
      <c r="F390" s="6">
        <v>99.783873624477593</v>
      </c>
      <c r="G390" s="6">
        <v>0.21612637552243499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885.46916780000004</v>
      </c>
      <c r="E391" s="6">
        <v>6.0401933999999997</v>
      </c>
      <c r="F391" s="6">
        <v>99.322475605654901</v>
      </c>
      <c r="G391" s="6">
        <v>0.67752439434508105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1921.0633485999999</v>
      </c>
      <c r="E393" s="6">
        <v>31.314873599999999</v>
      </c>
      <c r="F393" s="6">
        <v>98.396065206837207</v>
      </c>
      <c r="G393" s="6">
        <v>1.60393479316284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10517.3641334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12319.404406199999</v>
      </c>
      <c r="E395" s="6">
        <v>269.29096700000002</v>
      </c>
      <c r="F395" s="6">
        <v>97.860850874402004</v>
      </c>
      <c r="G395" s="6">
        <v>2.13914912559797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6270.9774009000002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535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120.8004139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84.924625000000006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285.34674000000001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1376.2090621</v>
      </c>
      <c r="E419" s="6">
        <v>0</v>
      </c>
      <c r="F419" s="6">
        <v>100</v>
      </c>
      <c r="G419" s="6">
        <v>0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1552.6012866999999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1094.1788306000001</v>
      </c>
      <c r="E422" s="6">
        <v>4.4500717999999999</v>
      </c>
      <c r="F422" s="6">
        <v>99.594943134093896</v>
      </c>
      <c r="G422" s="6">
        <v>0.40505686590609802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1114.4143888999999</v>
      </c>
      <c r="E423" s="6">
        <v>6.4596887000000001</v>
      </c>
      <c r="F423" s="6">
        <v>99.423691846471201</v>
      </c>
      <c r="G423" s="6">
        <v>0.57630815352884202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1910.5029847000001</v>
      </c>
      <c r="E424" s="6">
        <v>0</v>
      </c>
      <c r="F424" s="6">
        <v>100</v>
      </c>
      <c r="G424" s="6">
        <v>0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449.35346759999999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685.760312</v>
      </c>
      <c r="E426" s="6">
        <v>0</v>
      </c>
      <c r="F426" s="6">
        <v>100</v>
      </c>
      <c r="G426" s="6">
        <v>0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536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3317.9377448999999</v>
      </c>
      <c r="E437" s="6">
        <v>6.4596887000000001</v>
      </c>
      <c r="F437" s="6">
        <v>99.805688434399798</v>
      </c>
      <c r="G437" s="6">
        <v>0.19431156560016899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5895.9668307000002</v>
      </c>
      <c r="E438" s="6">
        <v>4.4500717999999999</v>
      </c>
      <c r="F438" s="6">
        <v>99.924580383495993</v>
      </c>
      <c r="G438" s="6">
        <v>7.5419616503954304E-2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673.60720490000006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7343.7049188000001</v>
      </c>
      <c r="E440" s="6">
        <v>43.963137799999998</v>
      </c>
      <c r="F440" s="6">
        <v>99.404911841420301</v>
      </c>
      <c r="G440" s="6">
        <v>0.59508815857967801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389.42181240000002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3385.5505346999998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81.480744000000001</v>
      </c>
      <c r="E443" s="6">
        <v>1.131677</v>
      </c>
      <c r="F443" s="6">
        <v>98.630136986301395</v>
      </c>
      <c r="G443" s="6">
        <v>1.3698630136986301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539.80992900000001</v>
      </c>
      <c r="E444" s="6">
        <v>2.2633540000000001</v>
      </c>
      <c r="F444" s="6">
        <v>99.582463465553204</v>
      </c>
      <c r="G444" s="6">
        <v>0.41753653444676397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5752.3280402999999</v>
      </c>
      <c r="E446" s="6">
        <v>6.4418310999999999</v>
      </c>
      <c r="F446" s="6">
        <v>99.888138764981903</v>
      </c>
      <c r="G446" s="6">
        <v>0.11186123501813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127.33251799999999</v>
      </c>
      <c r="E447" s="6">
        <v>1.3087070000000001</v>
      </c>
      <c r="F447" s="6">
        <v>98.982669047189205</v>
      </c>
      <c r="G447" s="6">
        <v>1.0173309528108101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565.95502009999996</v>
      </c>
      <c r="E448" s="6">
        <v>2.8791554000000001</v>
      </c>
      <c r="F448" s="6">
        <v>99.493849785402006</v>
      </c>
      <c r="G448" s="6">
        <v>0.50615021459799803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304.52965139999998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1366.5908374999999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2555.9841998000002</v>
      </c>
      <c r="E452" s="6">
        <v>0</v>
      </c>
      <c r="F452" s="6">
        <v>100</v>
      </c>
      <c r="G452" s="6">
        <v>0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537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977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538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723684.99107210001</v>
      </c>
      <c r="E17" s="6">
        <v>140554.87277449999</v>
      </c>
      <c r="F17" s="6">
        <v>83.736589961389697</v>
      </c>
      <c r="G17" s="6">
        <v>16.263410038610299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1893507.5119682001</v>
      </c>
      <c r="E18" s="6">
        <v>52602.136921199999</v>
      </c>
      <c r="F18" s="6">
        <v>97.297062015430697</v>
      </c>
      <c r="G18" s="6">
        <v>2.70293798456931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2560.3468398</v>
      </c>
      <c r="E19" s="6">
        <v>764.0505938</v>
      </c>
      <c r="F19" s="6">
        <v>77.016869701628707</v>
      </c>
      <c r="G19" s="6">
        <v>22.9831302983713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5230.7634840000001</v>
      </c>
      <c r="E20" s="6">
        <v>669.65341850000004</v>
      </c>
      <c r="F20" s="6">
        <v>88.650744014100596</v>
      </c>
      <c r="G20" s="6">
        <v>11.349255985899401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721124.64423229999</v>
      </c>
      <c r="E21" s="6">
        <v>139790.82218069999</v>
      </c>
      <c r="F21" s="6">
        <v>83.762537945434104</v>
      </c>
      <c r="G21" s="6">
        <v>16.237462054565899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1888276.7484842001</v>
      </c>
      <c r="E22" s="6">
        <v>51932.483502700001</v>
      </c>
      <c r="F22" s="6">
        <v>97.323356540803701</v>
      </c>
      <c r="G22" s="6">
        <v>2.6766434591962902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539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723684.99107210001</v>
      </c>
      <c r="E33" s="6">
        <v>140554.87277449999</v>
      </c>
      <c r="F33" s="6">
        <v>83.736589961389697</v>
      </c>
      <c r="G33" s="6">
        <v>16.263410038610299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1893507.5119682001</v>
      </c>
      <c r="E34" s="6">
        <v>52602.136921199999</v>
      </c>
      <c r="F34" s="6">
        <v>97.297062015430697</v>
      </c>
      <c r="G34" s="6">
        <v>2.70293798456931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4670.3901563999998</v>
      </c>
      <c r="E35" s="6">
        <v>982.97129240000004</v>
      </c>
      <c r="F35" s="6">
        <v>82.612622573271906</v>
      </c>
      <c r="G35" s="6">
        <v>17.387377426728101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44875.485484500001</v>
      </c>
      <c r="E36" s="6">
        <v>2647.8983984000001</v>
      </c>
      <c r="F36" s="6">
        <v>94.428220000232798</v>
      </c>
      <c r="G36" s="6">
        <v>5.5717799997671804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1020.6176348</v>
      </c>
      <c r="E37" s="6">
        <v>345.066036</v>
      </c>
      <c r="F37" s="6">
        <v>74.733092049210398</v>
      </c>
      <c r="G37" s="6">
        <v>25.266907950789602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9694.1236779999999</v>
      </c>
      <c r="E38" s="6">
        <v>1013.7464784</v>
      </c>
      <c r="F38" s="6">
        <v>90.532697318952003</v>
      </c>
      <c r="G38" s="6">
        <v>9.4673026810480394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3975.1870812000002</v>
      </c>
      <c r="E39" s="6">
        <v>1048.0826982999999</v>
      </c>
      <c r="F39" s="6">
        <v>79.135448735458496</v>
      </c>
      <c r="G39" s="6">
        <v>20.8645512645415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33688.392133599998</v>
      </c>
      <c r="E40" s="6">
        <v>1620.8309114000001</v>
      </c>
      <c r="F40" s="6">
        <v>95.409610374789807</v>
      </c>
      <c r="G40" s="6">
        <v>4.5903896252101699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1989.7540845000001</v>
      </c>
      <c r="E41" s="6">
        <v>176.60359819999999</v>
      </c>
      <c r="F41" s="6">
        <v>91.847902144215894</v>
      </c>
      <c r="G41" s="6">
        <v>8.15209785578406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10469.146872400001</v>
      </c>
      <c r="E42" s="6">
        <v>608.57366479999996</v>
      </c>
      <c r="F42" s="6">
        <v>94.506327698407304</v>
      </c>
      <c r="G42" s="6">
        <v>5.4936723015926798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5984.9407209999999</v>
      </c>
      <c r="E43" s="6">
        <v>1666.2059094000001</v>
      </c>
      <c r="F43" s="6">
        <v>78.222794701388594</v>
      </c>
      <c r="G43" s="6">
        <v>21.777205298611399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41393.326980899998</v>
      </c>
      <c r="E44" s="6">
        <v>1555.0261149</v>
      </c>
      <c r="F44" s="6">
        <v>96.379311422183306</v>
      </c>
      <c r="G44" s="6">
        <v>3.6206885778166602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51502.390049200003</v>
      </c>
      <c r="E45" s="6">
        <v>10839.2995852</v>
      </c>
      <c r="F45" s="6">
        <v>82.613080189570397</v>
      </c>
      <c r="G45" s="6">
        <v>17.3869198104296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183891.18300779999</v>
      </c>
      <c r="E46" s="6">
        <v>12720.3036942</v>
      </c>
      <c r="F46" s="6">
        <v>93.530233707311396</v>
      </c>
      <c r="G46" s="6">
        <v>6.4697662926886403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1053.4713888000001</v>
      </c>
      <c r="E47" s="6">
        <v>190.79455200000001</v>
      </c>
      <c r="F47" s="6">
        <v>84.666095426727793</v>
      </c>
      <c r="G47" s="6">
        <v>15.3339045732722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8091.8377995000001</v>
      </c>
      <c r="E48" s="6">
        <v>428.06485800000002</v>
      </c>
      <c r="F48" s="6">
        <v>94.975707174034696</v>
      </c>
      <c r="G48" s="6">
        <v>5.0242928259653103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540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721124.64423229999</v>
      </c>
      <c r="E59" s="6">
        <v>139790.82218069999</v>
      </c>
      <c r="F59" s="6">
        <v>83.762537945434104</v>
      </c>
      <c r="G59" s="6">
        <v>16.237462054565899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1888276.7484842001</v>
      </c>
      <c r="E60" s="6">
        <v>51932.483502700001</v>
      </c>
      <c r="F60" s="6">
        <v>97.323356540803701</v>
      </c>
      <c r="G60" s="6">
        <v>2.6766434591962902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710.31929879999996</v>
      </c>
      <c r="E61" s="6">
        <v>77.529248499999994</v>
      </c>
      <c r="F61" s="6">
        <v>90.159371523156693</v>
      </c>
      <c r="G61" s="6">
        <v>9.8406284768432908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2652.1802194000002</v>
      </c>
      <c r="E62" s="6">
        <v>175.3755386</v>
      </c>
      <c r="F62" s="6">
        <v>93.7976275762623</v>
      </c>
      <c r="G62" s="6">
        <v>6.20237242373772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2153.1938275000002</v>
      </c>
      <c r="E63" s="6">
        <v>629.07799039999998</v>
      </c>
      <c r="F63" s="6">
        <v>77.389772402798002</v>
      </c>
      <c r="G63" s="6">
        <v>22.610227597202002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19945.929762100001</v>
      </c>
      <c r="E64" s="6">
        <v>1117.6259293000001</v>
      </c>
      <c r="F64" s="6">
        <v>94.694030078899203</v>
      </c>
      <c r="G64" s="6">
        <v>5.3059699211008002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4174.6619854</v>
      </c>
      <c r="E65" s="6">
        <v>805.09225849999996</v>
      </c>
      <c r="F65" s="6">
        <v>83.832690950839506</v>
      </c>
      <c r="G65" s="6">
        <v>16.167309049160501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38303.336103200003</v>
      </c>
      <c r="E66" s="6">
        <v>1832.3797231000001</v>
      </c>
      <c r="F66" s="6">
        <v>95.434540818880095</v>
      </c>
      <c r="G66" s="6">
        <v>4.5654591811198904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759.35571540000001</v>
      </c>
      <c r="E67" s="6">
        <v>216.90614299999999</v>
      </c>
      <c r="F67" s="6">
        <v>77.781970981075901</v>
      </c>
      <c r="G67" s="6">
        <v>22.218029018924099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6877.7940689999996</v>
      </c>
      <c r="E68" s="6">
        <v>444.52555269999999</v>
      </c>
      <c r="F68" s="6">
        <v>93.929170322166399</v>
      </c>
      <c r="G68" s="6">
        <v>6.0708296778336504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1514.1982819</v>
      </c>
      <c r="E69" s="6">
        <v>575.48995839999998</v>
      </c>
      <c r="F69" s="6">
        <v>72.460487296546106</v>
      </c>
      <c r="G69" s="6">
        <v>27.539512703453902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4594.5623046000001</v>
      </c>
      <c r="E70" s="6">
        <v>809.46307119999994</v>
      </c>
      <c r="F70" s="6">
        <v>85.021108989885704</v>
      </c>
      <c r="G70" s="6">
        <v>14.9788910101143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7195.8105501</v>
      </c>
      <c r="E71" s="6">
        <v>2178.5381493</v>
      </c>
      <c r="F71" s="6">
        <v>76.760645254859796</v>
      </c>
      <c r="G71" s="6">
        <v>23.239354745140201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36772.8901787</v>
      </c>
      <c r="E72" s="6">
        <v>2961.5200875999999</v>
      </c>
      <c r="F72" s="6">
        <v>92.5467118606973</v>
      </c>
      <c r="G72" s="6">
        <v>7.4532881393026704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3916.3398772</v>
      </c>
      <c r="E73" s="6">
        <v>1024.3174813000001</v>
      </c>
      <c r="F73" s="6">
        <v>79.267587145306805</v>
      </c>
      <c r="G73" s="6">
        <v>20.732412854693202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33213.087793600003</v>
      </c>
      <c r="E74" s="6">
        <v>1554.0619684000001</v>
      </c>
      <c r="F74" s="6">
        <v>95.530085212511295</v>
      </c>
      <c r="G74" s="6">
        <v>4.4699147874887597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11006.381228599999</v>
      </c>
      <c r="E75" s="6">
        <v>1723.9136672</v>
      </c>
      <c r="F75" s="6">
        <v>86.458179631260904</v>
      </c>
      <c r="G75" s="6">
        <v>13.541820368739099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41188.3630768</v>
      </c>
      <c r="E76" s="6">
        <v>2501.0943397999999</v>
      </c>
      <c r="F76" s="6">
        <v>94.275290910686195</v>
      </c>
      <c r="G76" s="6">
        <v>5.7247090893138397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533.3632963</v>
      </c>
      <c r="E77" s="6">
        <v>80.503644600000001</v>
      </c>
      <c r="F77" s="6">
        <v>86.885815274239704</v>
      </c>
      <c r="G77" s="6">
        <v>13.1141847257603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3885.1079503999999</v>
      </c>
      <c r="E78" s="6">
        <v>249.96735150000001</v>
      </c>
      <c r="F78" s="6">
        <v>93.954950436207398</v>
      </c>
      <c r="G78" s="6">
        <v>6.0450495637925599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914.38602939999998</v>
      </c>
      <c r="E79" s="6">
        <v>101.20863730000001</v>
      </c>
      <c r="F79" s="6">
        <v>90.034544231227599</v>
      </c>
      <c r="G79" s="6">
        <v>9.9654557687724008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5028.2369908999999</v>
      </c>
      <c r="E80" s="6">
        <v>290.7136749</v>
      </c>
      <c r="F80" s="6">
        <v>94.534379181795302</v>
      </c>
      <c r="G80" s="6">
        <v>5.4656208182046599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7322.3066884</v>
      </c>
      <c r="E81" s="6">
        <v>2234.3867326999998</v>
      </c>
      <c r="F81" s="6">
        <v>76.619667135426198</v>
      </c>
      <c r="G81" s="6">
        <v>23.380332864573699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31497.185603499998</v>
      </c>
      <c r="E82" s="6">
        <v>2962.4912072000002</v>
      </c>
      <c r="F82" s="6">
        <v>91.403020917827902</v>
      </c>
      <c r="G82" s="6">
        <v>8.5969790821721297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5896.1060008000004</v>
      </c>
      <c r="E83" s="6">
        <v>1626.3994046</v>
      </c>
      <c r="F83" s="6">
        <v>78.3795515330239</v>
      </c>
      <c r="G83" s="6">
        <v>21.6204484669761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40905.011004</v>
      </c>
      <c r="E84" s="6">
        <v>1474.5079163</v>
      </c>
      <c r="F84" s="6">
        <v>96.520706336773202</v>
      </c>
      <c r="G84" s="6">
        <v>3.4792936632267999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1956.1800588000001</v>
      </c>
      <c r="E85" s="6">
        <v>287.05626869999998</v>
      </c>
      <c r="F85" s="6">
        <v>87.203476281970097</v>
      </c>
      <c r="G85" s="6">
        <v>12.796523718029899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6705.4090266000003</v>
      </c>
      <c r="E86" s="6">
        <v>378.20408739999999</v>
      </c>
      <c r="F86" s="6">
        <v>94.660859065657903</v>
      </c>
      <c r="G86" s="6">
        <v>5.3391409343421099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51258.244307200002</v>
      </c>
      <c r="E87" s="6">
        <v>10778.915675800001</v>
      </c>
      <c r="F87" s="6">
        <v>82.625065881878299</v>
      </c>
      <c r="G87" s="6">
        <v>17.374934118121701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182610.0419483</v>
      </c>
      <c r="E88" s="6">
        <v>12634.8539162</v>
      </c>
      <c r="F88" s="6">
        <v>93.528714868444695</v>
      </c>
      <c r="G88" s="6">
        <v>6.4712851315552902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719.43490210000004</v>
      </c>
      <c r="E89" s="6">
        <v>106.6234632</v>
      </c>
      <c r="F89" s="6">
        <v>87.092502457586306</v>
      </c>
      <c r="G89" s="6">
        <v>12.907497542413701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5639.2240510000001</v>
      </c>
      <c r="E90" s="6">
        <v>324.6944067</v>
      </c>
      <c r="F90" s="6">
        <v>94.555686684803902</v>
      </c>
      <c r="G90" s="6">
        <v>5.4443133151961201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521.25773570000001</v>
      </c>
      <c r="E91" s="6">
        <v>139.48396389999999</v>
      </c>
      <c r="F91" s="6">
        <v>78.889789461685098</v>
      </c>
      <c r="G91" s="6">
        <v>21.110210538314899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2315.0985767000002</v>
      </c>
      <c r="E92" s="6">
        <v>131.61049109999999</v>
      </c>
      <c r="F92" s="6">
        <v>94.620917834814705</v>
      </c>
      <c r="G92" s="6">
        <v>5.3790821651852498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347.34207029999999</v>
      </c>
      <c r="E93" s="6">
        <v>47.619244799999997</v>
      </c>
      <c r="F93" s="6">
        <v>87.943314198266904</v>
      </c>
      <c r="G93" s="6">
        <v>12.056685801733099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2272.5242036</v>
      </c>
      <c r="E94" s="6">
        <v>215.283207</v>
      </c>
      <c r="F94" s="6">
        <v>91.346468135647299</v>
      </c>
      <c r="G94" s="6">
        <v>8.6535318643527503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466.89743979999997</v>
      </c>
      <c r="E95" s="6">
        <v>97.427168199999997</v>
      </c>
      <c r="F95" s="6">
        <v>82.735615846119501</v>
      </c>
      <c r="G95" s="6">
        <v>17.264384153880499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3090.0308270999999</v>
      </c>
      <c r="E96" s="6">
        <v>183.62397290000001</v>
      </c>
      <c r="F96" s="6">
        <v>94.3908571881189</v>
      </c>
      <c r="G96" s="6">
        <v>5.60914281188108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640.01375859999996</v>
      </c>
      <c r="E97" s="6">
        <v>196.5261562</v>
      </c>
      <c r="F97" s="6">
        <v>76.507258921771196</v>
      </c>
      <c r="G97" s="6">
        <v>23.4927410782288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5874.6571893999999</v>
      </c>
      <c r="E98" s="6">
        <v>282.96603870000001</v>
      </c>
      <c r="F98" s="6">
        <v>95.404622397020006</v>
      </c>
      <c r="G98" s="6">
        <v>4.5953776029799798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138.26769709999999</v>
      </c>
      <c r="E99" s="6">
        <v>24.0919387</v>
      </c>
      <c r="F99" s="6">
        <v>85.161374265659703</v>
      </c>
      <c r="G99" s="6">
        <v>14.838625734340299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387.1055321</v>
      </c>
      <c r="E100" s="6">
        <v>25.399297700000002</v>
      </c>
      <c r="F100" s="6">
        <v>93.842666590760999</v>
      </c>
      <c r="G100" s="6">
        <v>6.1573334092390297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4110.0861615000003</v>
      </c>
      <c r="E101" s="6">
        <v>434.53369400000003</v>
      </c>
      <c r="F101" s="6">
        <v>90.438502937179294</v>
      </c>
      <c r="G101" s="6">
        <v>9.5614970628207292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36677.447850999997</v>
      </c>
      <c r="E102" s="6">
        <v>1459.4756875</v>
      </c>
      <c r="F102" s="6">
        <v>96.173063917894098</v>
      </c>
      <c r="G102" s="6">
        <v>3.82693608210591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541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25695.6046484</v>
      </c>
      <c r="E113" s="6">
        <v>4987.3716627000003</v>
      </c>
      <c r="F113" s="6">
        <v>83.745476279314701</v>
      </c>
      <c r="G113" s="6">
        <v>16.254523720685299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196575.40304989999</v>
      </c>
      <c r="E114" s="6">
        <v>2830.4124794999998</v>
      </c>
      <c r="F114" s="6">
        <v>98.5805767640299</v>
      </c>
      <c r="G114" s="6">
        <v>1.41942323597011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7882.5355440000003</v>
      </c>
      <c r="E115" s="6">
        <v>1076.4076788</v>
      </c>
      <c r="F115" s="6">
        <v>87.9851043585073</v>
      </c>
      <c r="G115" s="6">
        <v>12.0148956414927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68076.445790600003</v>
      </c>
      <c r="E116" s="6">
        <v>986.76632080000002</v>
      </c>
      <c r="F116" s="6">
        <v>98.571212819918799</v>
      </c>
      <c r="G116" s="6">
        <v>1.4287871800812399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12886.205466199999</v>
      </c>
      <c r="E117" s="6">
        <v>2990.1987988000001</v>
      </c>
      <c r="F117" s="6">
        <v>81.165768086467907</v>
      </c>
      <c r="G117" s="6">
        <v>18.834231913532101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22153.869311999999</v>
      </c>
      <c r="E118" s="6">
        <v>1034.0807419</v>
      </c>
      <c r="F118" s="6">
        <v>95.540439152679298</v>
      </c>
      <c r="G118" s="6">
        <v>4.45956084732068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47798.031983100002</v>
      </c>
      <c r="E119" s="6">
        <v>11642.031356</v>
      </c>
      <c r="F119" s="6">
        <v>80.413830837320404</v>
      </c>
      <c r="G119" s="6">
        <v>19.5861691626796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73655.857958299996</v>
      </c>
      <c r="E120" s="6">
        <v>2575.1736624</v>
      </c>
      <c r="F120" s="6">
        <v>96.621882706227595</v>
      </c>
      <c r="G120" s="6">
        <v>3.37811729377243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54462.4545545</v>
      </c>
      <c r="E121" s="6">
        <v>12281.5115714</v>
      </c>
      <c r="F121" s="6">
        <v>81.5990683738614</v>
      </c>
      <c r="G121" s="6">
        <v>18.4009316261387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58655.242717499998</v>
      </c>
      <c r="E122" s="6">
        <v>3289.7123019999999</v>
      </c>
      <c r="F122" s="6">
        <v>94.689297456161796</v>
      </c>
      <c r="G122" s="6">
        <v>5.3107025438381799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21354.191795899998</v>
      </c>
      <c r="E123" s="6">
        <v>5185.6425455999997</v>
      </c>
      <c r="F123" s="6">
        <v>80.460908388221299</v>
      </c>
      <c r="G123" s="6">
        <v>19.539091611778701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41727.539767900002</v>
      </c>
      <c r="E124" s="6">
        <v>2164.4821904</v>
      </c>
      <c r="F124" s="6">
        <v>95.068620460327907</v>
      </c>
      <c r="G124" s="6">
        <v>4.9313795396721201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94928.124563699996</v>
      </c>
      <c r="E125" s="6">
        <v>19211.704908899999</v>
      </c>
      <c r="F125" s="6">
        <v>83.168272637456596</v>
      </c>
      <c r="G125" s="6">
        <v>16.831727362543401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115499.9729997</v>
      </c>
      <c r="E126" s="6">
        <v>4052.7031492000001</v>
      </c>
      <c r="F126" s="6">
        <v>96.610110890238502</v>
      </c>
      <c r="G126" s="6">
        <v>3.3898891097615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103183.6993433</v>
      </c>
      <c r="E127" s="6">
        <v>15996.8009215</v>
      </c>
      <c r="F127" s="6">
        <v>86.577669261365997</v>
      </c>
      <c r="G127" s="6">
        <v>13.422330738634001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239512.65892379999</v>
      </c>
      <c r="E128" s="6">
        <v>6390.6871375000001</v>
      </c>
      <c r="F128" s="6">
        <v>97.401138601868794</v>
      </c>
      <c r="G128" s="6">
        <v>2.5988613981311599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22038.5133332</v>
      </c>
      <c r="E129" s="6">
        <v>3886.9434087999998</v>
      </c>
      <c r="F129" s="6">
        <v>85.007232669104596</v>
      </c>
      <c r="G129" s="6">
        <v>14.992767330895401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118817.4422</v>
      </c>
      <c r="E130" s="6">
        <v>2034.0016862</v>
      </c>
      <c r="F130" s="6">
        <v>98.316940517388204</v>
      </c>
      <c r="G130" s="6">
        <v>1.6830594826118299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58520.398687300003</v>
      </c>
      <c r="E131" s="6">
        <v>8572.8277784999991</v>
      </c>
      <c r="F131" s="6">
        <v>87.222513761698593</v>
      </c>
      <c r="G131" s="6">
        <v>12.7774862383014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224587.5135689</v>
      </c>
      <c r="E132" s="6">
        <v>5592.6626034999999</v>
      </c>
      <c r="F132" s="6">
        <v>97.570310920558498</v>
      </c>
      <c r="G132" s="6">
        <v>2.4296890794414998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83752.689333799994</v>
      </c>
      <c r="E133" s="6">
        <v>15173.5150944</v>
      </c>
      <c r="F133" s="6">
        <v>84.661783819460297</v>
      </c>
      <c r="G133" s="6">
        <v>15.3382161805397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339337.9517792</v>
      </c>
      <c r="E134" s="6">
        <v>8087.6234176999997</v>
      </c>
      <c r="F134" s="6">
        <v>97.672127789349901</v>
      </c>
      <c r="G134" s="6">
        <v>2.3278722106501299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9003.4918758999993</v>
      </c>
      <c r="E135" s="6">
        <v>1025.4097303999999</v>
      </c>
      <c r="F135" s="6">
        <v>89.775453278394394</v>
      </c>
      <c r="G135" s="6">
        <v>10.2245467216056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45426.615086899998</v>
      </c>
      <c r="E136" s="6">
        <v>982.03606520000005</v>
      </c>
      <c r="F136" s="6">
        <v>97.883937496951901</v>
      </c>
      <c r="G136" s="6">
        <v>2.1160625030481302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6656.8416899000003</v>
      </c>
      <c r="E137" s="6">
        <v>355.74064579999998</v>
      </c>
      <c r="F137" s="6">
        <v>94.927109176472996</v>
      </c>
      <c r="G137" s="6">
        <v>5.0728908235269898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69709.234414499995</v>
      </c>
      <c r="E138" s="6">
        <v>624.30272849999994</v>
      </c>
      <c r="F138" s="6">
        <v>99.112368361012898</v>
      </c>
      <c r="G138" s="6">
        <v>0.88763163898708397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9031.4670695999994</v>
      </c>
      <c r="E139" s="6">
        <v>2507.8645888000001</v>
      </c>
      <c r="F139" s="6">
        <v>78.266812471982206</v>
      </c>
      <c r="G139" s="6">
        <v>21.733187528017801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20361.774555700002</v>
      </c>
      <c r="E140" s="6">
        <v>1235.4884231999999</v>
      </c>
      <c r="F140" s="6">
        <v>94.279421311825303</v>
      </c>
      <c r="G140" s="6">
        <v>5.7205786881747098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4910.1440548999999</v>
      </c>
      <c r="E141" s="6">
        <v>1128.7442767</v>
      </c>
      <c r="F141" s="6">
        <v>81.308740703258906</v>
      </c>
      <c r="G141" s="6">
        <v>18.691259296741102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21386.481707399998</v>
      </c>
      <c r="E142" s="6">
        <v>792.28096500000004</v>
      </c>
      <c r="F142" s="6">
        <v>96.427749479523797</v>
      </c>
      <c r="G142" s="6">
        <v>3.5722505204762398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20453.893966799998</v>
      </c>
      <c r="E143" s="6">
        <v>2094.8754232000001</v>
      </c>
      <c r="F143" s="6">
        <v>90.7095798135705</v>
      </c>
      <c r="G143" s="6">
        <v>9.2904201864295199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65286.216304399997</v>
      </c>
      <c r="E144" s="6">
        <v>2103.2512394</v>
      </c>
      <c r="F144" s="6">
        <v>96.878961481580205</v>
      </c>
      <c r="G144" s="6">
        <v>3.1210385184197902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1993.7796909000001</v>
      </c>
      <c r="E145" s="6">
        <v>328.74315410000003</v>
      </c>
      <c r="F145" s="6">
        <v>85.845428611919601</v>
      </c>
      <c r="G145" s="6">
        <v>14.1545713880804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5108.236911</v>
      </c>
      <c r="E146" s="6">
        <v>172.43545800000001</v>
      </c>
      <c r="F146" s="6">
        <v>96.734592757311006</v>
      </c>
      <c r="G146" s="6">
        <v>3.26540724268895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52147.824012700003</v>
      </c>
      <c r="E147" s="6">
        <v>10063.089749700001</v>
      </c>
      <c r="F147" s="6">
        <v>83.824237354664803</v>
      </c>
      <c r="G147" s="6">
        <v>16.175762645335201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71462.748587399998</v>
      </c>
      <c r="E148" s="6">
        <v>3013.6920949999999</v>
      </c>
      <c r="F148" s="6">
        <v>95.953496075555293</v>
      </c>
      <c r="G148" s="6">
        <v>4.0465039244446404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86598.908124399997</v>
      </c>
      <c r="E149" s="6">
        <v>21982.2873464</v>
      </c>
      <c r="F149" s="6">
        <v>79.754977598942006</v>
      </c>
      <c r="G149" s="6">
        <v>20.245022401058002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95579.800803100006</v>
      </c>
      <c r="E150" s="6">
        <v>4541.0894737999997</v>
      </c>
      <c r="F150" s="6">
        <v>95.464393633295799</v>
      </c>
      <c r="G150" s="6">
        <v>4.5356063667041999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386.19133360000001</v>
      </c>
      <c r="E151" s="6">
        <v>63.162134000000002</v>
      </c>
      <c r="F151" s="6">
        <v>85.943775100401595</v>
      </c>
      <c r="G151" s="6">
        <v>14.0562248995984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586.50553000000002</v>
      </c>
      <c r="E152" s="6">
        <v>99.254782000000006</v>
      </c>
      <c r="F152" s="6">
        <v>85.526315789473699</v>
      </c>
      <c r="G152" s="6">
        <v>14.473684210526301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542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25677.8885988</v>
      </c>
      <c r="E163" s="6">
        <v>4967.6041728999999</v>
      </c>
      <c r="F163" s="6">
        <v>83.790098563899093</v>
      </c>
      <c r="G163" s="6">
        <v>16.2099014361009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196463.87149749999</v>
      </c>
      <c r="E164" s="6">
        <v>2821.1436180000001</v>
      </c>
      <c r="F164" s="6">
        <v>98.584367411485999</v>
      </c>
      <c r="G164" s="6">
        <v>1.41563258851397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7807.8018739999998</v>
      </c>
      <c r="E165" s="6">
        <v>1066.2167238</v>
      </c>
      <c r="F165" s="6">
        <v>87.984961806770002</v>
      </c>
      <c r="G165" s="6">
        <v>12.01503819323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67804.686990600007</v>
      </c>
      <c r="E166" s="6">
        <v>973.17838080000001</v>
      </c>
      <c r="F166" s="6">
        <v>98.585041313008404</v>
      </c>
      <c r="G166" s="6">
        <v>1.41495868699158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12803.262513</v>
      </c>
      <c r="E167" s="6">
        <v>2977.8179687000002</v>
      </c>
      <c r="F167" s="6">
        <v>81.130455724162104</v>
      </c>
      <c r="G167" s="6">
        <v>18.8695442758379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21938.322024599998</v>
      </c>
      <c r="E168" s="6">
        <v>1009.1932301000001</v>
      </c>
      <c r="F168" s="6">
        <v>95.602167734071799</v>
      </c>
      <c r="G168" s="6">
        <v>4.3978322659282298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47793.275885399999</v>
      </c>
      <c r="E169" s="6">
        <v>11635.6898924</v>
      </c>
      <c r="F169" s="6">
        <v>80.420844044459898</v>
      </c>
      <c r="G169" s="6">
        <v>19.579155955540099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73649.516494700001</v>
      </c>
      <c r="E170" s="6">
        <v>2575.1736624</v>
      </c>
      <c r="F170" s="6">
        <v>96.621601665952895</v>
      </c>
      <c r="G170" s="6">
        <v>3.37839833404706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53433.726464400002</v>
      </c>
      <c r="E171" s="6">
        <v>11934.030599399999</v>
      </c>
      <c r="F171" s="6">
        <v>81.743246004674504</v>
      </c>
      <c r="G171" s="6">
        <v>18.2567539953255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57263.813684000001</v>
      </c>
      <c r="E172" s="6">
        <v>3128.5400488</v>
      </c>
      <c r="F172" s="6">
        <v>94.8196421311183</v>
      </c>
      <c r="G172" s="6">
        <v>5.1803578688817398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21354.191795899998</v>
      </c>
      <c r="E173" s="6">
        <v>5185.6425455999997</v>
      </c>
      <c r="F173" s="6">
        <v>80.460908388221299</v>
      </c>
      <c r="G173" s="6">
        <v>19.539091611778701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41727.539767900002</v>
      </c>
      <c r="E174" s="6">
        <v>2164.4821904</v>
      </c>
      <c r="F174" s="6">
        <v>95.068620460327907</v>
      </c>
      <c r="G174" s="6">
        <v>4.9313795396721201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94928.124563699996</v>
      </c>
      <c r="E175" s="6">
        <v>19211.704908899999</v>
      </c>
      <c r="F175" s="6">
        <v>83.168272637456596</v>
      </c>
      <c r="G175" s="6">
        <v>16.831727362543401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115499.9729997</v>
      </c>
      <c r="E176" s="6">
        <v>4052.7031492000001</v>
      </c>
      <c r="F176" s="6">
        <v>96.610110890238502</v>
      </c>
      <c r="G176" s="6">
        <v>3.3898891097615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103183.6993433</v>
      </c>
      <c r="E177" s="6">
        <v>15996.8009215</v>
      </c>
      <c r="F177" s="6">
        <v>86.577669261365997</v>
      </c>
      <c r="G177" s="6">
        <v>13.422330738634001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239512.65892379999</v>
      </c>
      <c r="E178" s="6">
        <v>6390.6871375000001</v>
      </c>
      <c r="F178" s="6">
        <v>97.401138601868794</v>
      </c>
      <c r="G178" s="6">
        <v>2.5988613981311599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22038.5133332</v>
      </c>
      <c r="E179" s="6">
        <v>3886.9434087999998</v>
      </c>
      <c r="F179" s="6">
        <v>85.007232669104596</v>
      </c>
      <c r="G179" s="6">
        <v>14.992767330895401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118817.4422</v>
      </c>
      <c r="E180" s="6">
        <v>2034.0016862</v>
      </c>
      <c r="F180" s="6">
        <v>98.316940517388204</v>
      </c>
      <c r="G180" s="6">
        <v>1.6830594826118299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58520.398687300003</v>
      </c>
      <c r="E181" s="6">
        <v>8572.8277784999991</v>
      </c>
      <c r="F181" s="6">
        <v>87.222513761698593</v>
      </c>
      <c r="G181" s="6">
        <v>12.7774862383014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224587.5135689</v>
      </c>
      <c r="E182" s="6">
        <v>5592.6626034999999</v>
      </c>
      <c r="F182" s="6">
        <v>97.570310920558498</v>
      </c>
      <c r="G182" s="6">
        <v>2.4296890794414998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83636.863174400001</v>
      </c>
      <c r="E183" s="6">
        <v>15140.209936499999</v>
      </c>
      <c r="F183" s="6">
        <v>84.672344037262903</v>
      </c>
      <c r="G183" s="6">
        <v>15.327655962736999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338383.37044229999</v>
      </c>
      <c r="E184" s="6">
        <v>7943.5758521999996</v>
      </c>
      <c r="F184" s="6">
        <v>97.7063361840043</v>
      </c>
      <c r="G184" s="6">
        <v>2.2936638159957599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9003.4918758999993</v>
      </c>
      <c r="E185" s="6">
        <v>1025.4097303999999</v>
      </c>
      <c r="F185" s="6">
        <v>89.775453278394394</v>
      </c>
      <c r="G185" s="6">
        <v>10.2245467216056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45426.615086899998</v>
      </c>
      <c r="E186" s="6">
        <v>982.03606520000005</v>
      </c>
      <c r="F186" s="6">
        <v>97.883937496951901</v>
      </c>
      <c r="G186" s="6">
        <v>2.1160625030481302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6656.8416899000003</v>
      </c>
      <c r="E187" s="6">
        <v>355.74064579999998</v>
      </c>
      <c r="F187" s="6">
        <v>94.927109176472996</v>
      </c>
      <c r="G187" s="6">
        <v>5.0728908235269898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69709.234414499995</v>
      </c>
      <c r="E188" s="6">
        <v>624.30272849999994</v>
      </c>
      <c r="F188" s="6">
        <v>99.112368361012898</v>
      </c>
      <c r="G188" s="6">
        <v>0.88763163898708397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9031.4670695999994</v>
      </c>
      <c r="E189" s="6">
        <v>2507.8645888000001</v>
      </c>
      <c r="F189" s="6">
        <v>78.266812471982206</v>
      </c>
      <c r="G189" s="6">
        <v>21.733187528017801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20361.774555700002</v>
      </c>
      <c r="E190" s="6">
        <v>1235.4884231999999</v>
      </c>
      <c r="F190" s="6">
        <v>94.279421311825303</v>
      </c>
      <c r="G190" s="6">
        <v>5.7205786881747098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4910.1440548999999</v>
      </c>
      <c r="E191" s="6">
        <v>1128.7442767</v>
      </c>
      <c r="F191" s="6">
        <v>81.308740703258906</v>
      </c>
      <c r="G191" s="6">
        <v>18.691259296741102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21386.481707399998</v>
      </c>
      <c r="E192" s="6">
        <v>792.28096500000004</v>
      </c>
      <c r="F192" s="6">
        <v>96.427749479523797</v>
      </c>
      <c r="G192" s="6">
        <v>3.5722505204762398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20453.893966799998</v>
      </c>
      <c r="E193" s="6">
        <v>2094.8754232000001</v>
      </c>
      <c r="F193" s="6">
        <v>90.7095798135705</v>
      </c>
      <c r="G193" s="6">
        <v>9.2904201864295199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65286.216304399997</v>
      </c>
      <c r="E194" s="6">
        <v>2103.2512394</v>
      </c>
      <c r="F194" s="6">
        <v>96.878961481580205</v>
      </c>
      <c r="G194" s="6">
        <v>3.1210385184197902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1993.7796909000001</v>
      </c>
      <c r="E195" s="6">
        <v>328.74315410000003</v>
      </c>
      <c r="F195" s="6">
        <v>85.845428611919601</v>
      </c>
      <c r="G195" s="6">
        <v>14.1545713880804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5108.236911</v>
      </c>
      <c r="E196" s="6">
        <v>172.43545800000001</v>
      </c>
      <c r="F196" s="6">
        <v>96.734592757311006</v>
      </c>
      <c r="G196" s="6">
        <v>3.26540724268895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52147.824012700003</v>
      </c>
      <c r="E197" s="6">
        <v>10063.089749700001</v>
      </c>
      <c r="F197" s="6">
        <v>83.824237354664803</v>
      </c>
      <c r="G197" s="6">
        <v>16.175762645335201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71462.748587399998</v>
      </c>
      <c r="E198" s="6">
        <v>3013.6920949999999</v>
      </c>
      <c r="F198" s="6">
        <v>95.953496075555293</v>
      </c>
      <c r="G198" s="6">
        <v>4.0465039244446404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85749.455638200001</v>
      </c>
      <c r="E199" s="6">
        <v>21710.865754999999</v>
      </c>
      <c r="F199" s="6">
        <v>79.796388589273406</v>
      </c>
      <c r="G199" s="6">
        <v>20.203611410726602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93886.732322900003</v>
      </c>
      <c r="E200" s="6">
        <v>4323.6549692999997</v>
      </c>
      <c r="F200" s="6">
        <v>95.597558375942398</v>
      </c>
      <c r="G200" s="6">
        <v>4.4024416240576096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543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7914.9286339999999</v>
      </c>
      <c r="E211" s="6">
        <v>2379.0164178999999</v>
      </c>
      <c r="F211" s="6">
        <v>76.889167312381403</v>
      </c>
      <c r="G211" s="6">
        <v>23.110832687618601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34121.641141599997</v>
      </c>
      <c r="E212" s="6">
        <v>843.99043689999996</v>
      </c>
      <c r="F212" s="6">
        <v>97.586228536998703</v>
      </c>
      <c r="G212" s="6">
        <v>2.4137714630012899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7851.3295305000001</v>
      </c>
      <c r="E213" s="6">
        <v>1792.4703302999999</v>
      </c>
      <c r="F213" s="6">
        <v>81.413235901068305</v>
      </c>
      <c r="G213" s="6">
        <v>18.586764098931699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15139.4544154</v>
      </c>
      <c r="E214" s="6">
        <v>730.72739209999997</v>
      </c>
      <c r="F214" s="6">
        <v>95.395595331146893</v>
      </c>
      <c r="G214" s="6">
        <v>4.6044046688530704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2229.1808713</v>
      </c>
      <c r="E215" s="6">
        <v>459.7031872</v>
      </c>
      <c r="F215" s="6">
        <v>82.903569763567802</v>
      </c>
      <c r="G215" s="6">
        <v>17.096430236432202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19751.413320899999</v>
      </c>
      <c r="E216" s="6">
        <v>517.34845380000002</v>
      </c>
      <c r="F216" s="6">
        <v>97.447557677421798</v>
      </c>
      <c r="G216" s="6">
        <v>2.5524423225782198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57273.099875300002</v>
      </c>
      <c r="E218" s="6">
        <v>145.46802120000001</v>
      </c>
      <c r="F218" s="6">
        <v>99.746653344851396</v>
      </c>
      <c r="G218" s="6">
        <v>0.25334665514858201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1368.1102085</v>
      </c>
      <c r="E219" s="6">
        <v>248.84183530000001</v>
      </c>
      <c r="F219" s="6">
        <v>84.610438123124794</v>
      </c>
      <c r="G219" s="6">
        <v>15.3895618768753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16797.388694900001</v>
      </c>
      <c r="E220" s="6">
        <v>180.5708329</v>
      </c>
      <c r="F220" s="6">
        <v>98.936439725843798</v>
      </c>
      <c r="G220" s="6">
        <v>1.06356027415621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2786.6556240999998</v>
      </c>
      <c r="E221" s="6">
        <v>212.60547410000001</v>
      </c>
      <c r="F221" s="6">
        <v>92.911404938116405</v>
      </c>
      <c r="G221" s="6">
        <v>7.08859506188357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33132.872338200003</v>
      </c>
      <c r="E222" s="6">
        <v>929.58067549999998</v>
      </c>
      <c r="F222" s="6">
        <v>97.270952050558094</v>
      </c>
      <c r="G222" s="6">
        <v>2.72904794944193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2908.7055231999998</v>
      </c>
      <c r="E223" s="6">
        <v>364.43369200000001</v>
      </c>
      <c r="F223" s="6">
        <v>88.865927538076605</v>
      </c>
      <c r="G223" s="6">
        <v>11.134072461923401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37874.724360699998</v>
      </c>
      <c r="E224" s="6">
        <v>428.90856380000002</v>
      </c>
      <c r="F224" s="6">
        <v>98.880240512315297</v>
      </c>
      <c r="G224" s="6">
        <v>1.1197594876846799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18153.3775241</v>
      </c>
      <c r="E226" s="6">
        <v>98.010593499999999</v>
      </c>
      <c r="F226" s="6">
        <v>99.462996497206206</v>
      </c>
      <c r="G226" s="6">
        <v>0.53700350279378095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1580.5621048999999</v>
      </c>
      <c r="E227" s="6">
        <v>78.043862899999993</v>
      </c>
      <c r="F227" s="6">
        <v>95.294610991692096</v>
      </c>
      <c r="G227" s="6">
        <v>4.7053890083079004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9864.6911313000001</v>
      </c>
      <c r="E228" s="6">
        <v>142.6647907</v>
      </c>
      <c r="F228" s="6">
        <v>98.5744007526866</v>
      </c>
      <c r="G228" s="6">
        <v>1.4255992473133501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2224.6840797999998</v>
      </c>
      <c r="E229" s="6">
        <v>100.3398505</v>
      </c>
      <c r="F229" s="6">
        <v>95.684351924625005</v>
      </c>
      <c r="G229" s="6">
        <v>4.3156480753749902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19527.799685000002</v>
      </c>
      <c r="E230" s="6">
        <v>396.45661439999998</v>
      </c>
      <c r="F230" s="6">
        <v>98.010181115709003</v>
      </c>
      <c r="G230" s="6">
        <v>1.9898188842910001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2184.0237978999999</v>
      </c>
      <c r="E231" s="6">
        <v>384.67928010000003</v>
      </c>
      <c r="F231" s="6">
        <v>85.024377344558104</v>
      </c>
      <c r="G231" s="6">
        <v>14.9756226554418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28084.717096</v>
      </c>
      <c r="E232" s="6">
        <v>628.63176039999996</v>
      </c>
      <c r="F232" s="6">
        <v>97.810663731549099</v>
      </c>
      <c r="G232" s="6">
        <v>2.1893362684509099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1040.7053464999999</v>
      </c>
      <c r="E233" s="6">
        <v>61.290526800000002</v>
      </c>
      <c r="F233" s="6">
        <v>94.438225379514193</v>
      </c>
      <c r="G233" s="6">
        <v>5.5617746204857799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16008.479028199999</v>
      </c>
      <c r="E234" s="6">
        <v>238.21691659999999</v>
      </c>
      <c r="F234" s="6">
        <v>98.533751616886505</v>
      </c>
      <c r="G234" s="6">
        <v>1.46624838311352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7754.9941943000003</v>
      </c>
      <c r="E235" s="6">
        <v>1573.8411903000001</v>
      </c>
      <c r="F235" s="6">
        <v>83.129285431511704</v>
      </c>
      <c r="G235" s="6">
        <v>16.8707145684883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27327.982892600001</v>
      </c>
      <c r="E236" s="6">
        <v>542.52108420000002</v>
      </c>
      <c r="F236" s="6">
        <v>98.053422052749397</v>
      </c>
      <c r="G236" s="6">
        <v>1.9465779472506299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10383.9378287</v>
      </c>
      <c r="E237" s="6">
        <v>1667.2922682000001</v>
      </c>
      <c r="F237" s="6">
        <v>86.164961959950602</v>
      </c>
      <c r="G237" s="6">
        <v>13.835038040049399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51190.562534700002</v>
      </c>
      <c r="E238" s="6">
        <v>671.91150479999999</v>
      </c>
      <c r="F238" s="6">
        <v>98.704436073974705</v>
      </c>
      <c r="G238" s="6">
        <v>1.2955639260253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28661.8269679</v>
      </c>
      <c r="E239" s="6">
        <v>5741.7752579999997</v>
      </c>
      <c r="F239" s="6">
        <v>83.310540505908307</v>
      </c>
      <c r="G239" s="6">
        <v>16.6894594940917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63049.674055000003</v>
      </c>
      <c r="E240" s="6">
        <v>2317.4625824999998</v>
      </c>
      <c r="F240" s="6">
        <v>96.454697724711906</v>
      </c>
      <c r="G240" s="6">
        <v>3.54530227528815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9027.9279330000008</v>
      </c>
      <c r="E241" s="6">
        <v>1134.6739447</v>
      </c>
      <c r="F241" s="6">
        <v>88.834808660665601</v>
      </c>
      <c r="G241" s="6">
        <v>11.165191339334401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29838.982315400001</v>
      </c>
      <c r="E242" s="6">
        <v>807.20271979999995</v>
      </c>
      <c r="F242" s="6">
        <v>97.366058062780596</v>
      </c>
      <c r="G242" s="6">
        <v>2.6339419372194399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8538.8677993000001</v>
      </c>
      <c r="E243" s="6">
        <v>797.68891959999996</v>
      </c>
      <c r="F243" s="6">
        <v>91.456283685555704</v>
      </c>
      <c r="G243" s="6">
        <v>8.5437163144442501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36777.384768000004</v>
      </c>
      <c r="E244" s="6">
        <v>952.40260339999998</v>
      </c>
      <c r="F244" s="6">
        <v>97.475727615359006</v>
      </c>
      <c r="G244" s="6">
        <v>2.5242723846409501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14062.020259499999</v>
      </c>
      <c r="E245" s="6">
        <v>2974.3285428999998</v>
      </c>
      <c r="F245" s="6">
        <v>82.541279370371996</v>
      </c>
      <c r="G245" s="6">
        <v>17.4587206296281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16002.1747689</v>
      </c>
      <c r="E246" s="6">
        <v>599.34001360000002</v>
      </c>
      <c r="F246" s="6">
        <v>96.389847423852103</v>
      </c>
      <c r="G246" s="6">
        <v>3.6101525761479101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3526.7370756</v>
      </c>
      <c r="E247" s="6">
        <v>579.22029940000004</v>
      </c>
      <c r="F247" s="6">
        <v>85.893173101924901</v>
      </c>
      <c r="G247" s="6">
        <v>14.1068268980751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11399.453295200001</v>
      </c>
      <c r="E248" s="6">
        <v>192.5492989</v>
      </c>
      <c r="F248" s="6">
        <v>98.338947068576402</v>
      </c>
      <c r="G248" s="6">
        <v>1.66105293142362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9017.9220796999998</v>
      </c>
      <c r="E249" s="6">
        <v>1825.4237373999999</v>
      </c>
      <c r="F249" s="6">
        <v>83.165493675196601</v>
      </c>
      <c r="G249" s="6">
        <v>16.834506324803399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15506.2934866</v>
      </c>
      <c r="E250" s="6">
        <v>558.12526639999999</v>
      </c>
      <c r="F250" s="6">
        <v>96.525705193686093</v>
      </c>
      <c r="G250" s="6">
        <v>3.4742948063139298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1876.4916174</v>
      </c>
      <c r="E251" s="6">
        <v>351.79619750000001</v>
      </c>
      <c r="F251" s="6">
        <v>84.212264001641699</v>
      </c>
      <c r="G251" s="6">
        <v>15.7877359983584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6953.4957146999996</v>
      </c>
      <c r="E252" s="6">
        <v>203.9133908</v>
      </c>
      <c r="F252" s="6">
        <v>97.151016690616402</v>
      </c>
      <c r="G252" s="6">
        <v>2.8489833093836401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5189.5481091000001</v>
      </c>
      <c r="E253" s="6">
        <v>500.8445481</v>
      </c>
      <c r="F253" s="6">
        <v>91.198418487583893</v>
      </c>
      <c r="G253" s="6">
        <v>8.8015815124161296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12543.513987099999</v>
      </c>
      <c r="E254" s="6">
        <v>269.22834399999999</v>
      </c>
      <c r="F254" s="6">
        <v>97.898745350193195</v>
      </c>
      <c r="G254" s="6">
        <v>2.1012546498067799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4927.5791759000003</v>
      </c>
      <c r="E255" s="6">
        <v>875.64743280000005</v>
      </c>
      <c r="F255" s="6">
        <v>84.911024644682001</v>
      </c>
      <c r="G255" s="6">
        <v>15.088975355318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11046.9631556</v>
      </c>
      <c r="E256" s="6">
        <v>868.58378349999998</v>
      </c>
      <c r="F256" s="6">
        <v>92.710500089175</v>
      </c>
      <c r="G256" s="6">
        <v>7.2894999108249499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3033.6524374999999</v>
      </c>
      <c r="E257" s="6">
        <v>776.94807920000005</v>
      </c>
      <c r="F257" s="6">
        <v>79.610875614092393</v>
      </c>
      <c r="G257" s="6">
        <v>20.3891243859076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14432.9859927</v>
      </c>
      <c r="E258" s="6">
        <v>588.36757420000004</v>
      </c>
      <c r="F258" s="6">
        <v>96.083125454842602</v>
      </c>
      <c r="G258" s="6">
        <v>3.9168745451574098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11544.005079099999</v>
      </c>
      <c r="E259" s="6">
        <v>2722.5781602000002</v>
      </c>
      <c r="F259" s="6">
        <v>80.916396627468998</v>
      </c>
      <c r="G259" s="6">
        <v>19.083603372531002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19705.053137899999</v>
      </c>
      <c r="E260" s="6">
        <v>718.58131470000001</v>
      </c>
      <c r="F260" s="6">
        <v>96.481618801160394</v>
      </c>
      <c r="G260" s="6">
        <v>3.5183811988395699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9211.5871236000003</v>
      </c>
      <c r="E261" s="6">
        <v>507.94877650000001</v>
      </c>
      <c r="F261" s="6">
        <v>94.773940014000303</v>
      </c>
      <c r="G261" s="6">
        <v>5.2260599859996804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26825.758719500001</v>
      </c>
      <c r="E262" s="6">
        <v>523.95808190000002</v>
      </c>
      <c r="F262" s="6">
        <v>98.084228492365298</v>
      </c>
      <c r="G262" s="6">
        <v>1.91577150763469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4207.2915540000004</v>
      </c>
      <c r="E263" s="6">
        <v>317.93105179999998</v>
      </c>
      <c r="F263" s="6">
        <v>92.974245037304797</v>
      </c>
      <c r="G263" s="6">
        <v>7.0257549626952303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15900.1234152</v>
      </c>
      <c r="E264" s="6">
        <v>385.22215560000001</v>
      </c>
      <c r="F264" s="6">
        <v>97.634547244175707</v>
      </c>
      <c r="G264" s="6">
        <v>2.3654527558243101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15180.5604203</v>
      </c>
      <c r="E265" s="6">
        <v>3098.5714420999998</v>
      </c>
      <c r="F265" s="6">
        <v>83.048585318902695</v>
      </c>
      <c r="G265" s="6">
        <v>16.951414681097301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35358.3787247</v>
      </c>
      <c r="E266" s="6">
        <v>1843.9776070999999</v>
      </c>
      <c r="F266" s="6">
        <v>95.043384911821306</v>
      </c>
      <c r="G266" s="6">
        <v>4.9566150881786903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4815.1477279000001</v>
      </c>
      <c r="E267" s="6">
        <v>949.72289699999999</v>
      </c>
      <c r="F267" s="6">
        <v>83.525685851510801</v>
      </c>
      <c r="G267" s="6">
        <v>16.474314148489199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18390.1837552</v>
      </c>
      <c r="E268" s="6">
        <v>1073.7002368000001</v>
      </c>
      <c r="F268" s="6">
        <v>94.483628050592003</v>
      </c>
      <c r="G268" s="6">
        <v>5.5163719494079899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4712.0694248</v>
      </c>
      <c r="E269" s="6">
        <v>373.61429529999998</v>
      </c>
      <c r="F269" s="6">
        <v>92.653607344409295</v>
      </c>
      <c r="G269" s="6">
        <v>7.34639265559073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25584.382235599998</v>
      </c>
      <c r="E270" s="6">
        <v>327.81514820000001</v>
      </c>
      <c r="F270" s="6">
        <v>98.734900235033905</v>
      </c>
      <c r="G270" s="6">
        <v>1.26509976496608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7425.9476173000003</v>
      </c>
      <c r="E271" s="6">
        <v>1705.6868637</v>
      </c>
      <c r="F271" s="6">
        <v>81.321122004510897</v>
      </c>
      <c r="G271" s="6">
        <v>18.678877995489099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20971.0590237</v>
      </c>
      <c r="E272" s="6">
        <v>787.91924259999996</v>
      </c>
      <c r="F272" s="6">
        <v>96.3788775697234</v>
      </c>
      <c r="G272" s="6">
        <v>3.6211224302765999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6744.3594323999996</v>
      </c>
      <c r="E273" s="6">
        <v>761.24422700000002</v>
      </c>
      <c r="F273" s="6">
        <v>89.857654873014496</v>
      </c>
      <c r="G273" s="6">
        <v>10.1423451269855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25812.337543900001</v>
      </c>
      <c r="E274" s="6">
        <v>578.00625339999999</v>
      </c>
      <c r="F274" s="6">
        <v>97.809781267574294</v>
      </c>
      <c r="G274" s="6">
        <v>2.1902187324256701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13788.183728100001</v>
      </c>
      <c r="E275" s="6">
        <v>1622.3692804</v>
      </c>
      <c r="F275" s="6">
        <v>89.472348724246601</v>
      </c>
      <c r="G275" s="6">
        <v>10.527651275753399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31485.0297192</v>
      </c>
      <c r="E276" s="6">
        <v>1236.6511734999999</v>
      </c>
      <c r="F276" s="6">
        <v>96.220697898878797</v>
      </c>
      <c r="G276" s="6">
        <v>3.7793021011212402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3122.7590874000002</v>
      </c>
      <c r="E277" s="6">
        <v>697.6694655</v>
      </c>
      <c r="F277" s="6">
        <v>81.738450128313104</v>
      </c>
      <c r="G277" s="6">
        <v>18.261549871686899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7361.5405483000004</v>
      </c>
      <c r="E278" s="6">
        <v>309.72526499999998</v>
      </c>
      <c r="F278" s="6">
        <v>95.962527273360607</v>
      </c>
      <c r="G278" s="6">
        <v>4.0374727266394004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11551.943187000001</v>
      </c>
      <c r="E279" s="6">
        <v>3550.1888727</v>
      </c>
      <c r="F279" s="6">
        <v>76.492134629297396</v>
      </c>
      <c r="G279" s="6">
        <v>23.507865370702699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17138.154678499999</v>
      </c>
      <c r="E280" s="6">
        <v>776.02140789999999</v>
      </c>
      <c r="F280" s="6">
        <v>95.668115551855394</v>
      </c>
      <c r="G280" s="6">
        <v>4.3318844481446002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9634.6532836000006</v>
      </c>
      <c r="E281" s="6">
        <v>2706.52844</v>
      </c>
      <c r="F281" s="6">
        <v>78.069130650395394</v>
      </c>
      <c r="G281" s="6">
        <v>21.930869349604599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13603.440265499999</v>
      </c>
      <c r="E282" s="6">
        <v>449.13767560000002</v>
      </c>
      <c r="F282" s="6">
        <v>96.803877000486906</v>
      </c>
      <c r="G282" s="6">
        <v>3.19612299951309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3799.2129980999998</v>
      </c>
      <c r="E283" s="6">
        <v>836.30926739999995</v>
      </c>
      <c r="F283" s="6">
        <v>81.958682981111906</v>
      </c>
      <c r="G283" s="6">
        <v>18.041317018888101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1990.1967056000001</v>
      </c>
      <c r="E284" s="6">
        <v>136.51568259999999</v>
      </c>
      <c r="F284" s="6">
        <v>93.580905280965396</v>
      </c>
      <c r="G284" s="6">
        <v>6.4190947190345602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8488.9341592000001</v>
      </c>
      <c r="E285" s="6">
        <v>1293.9188475999999</v>
      </c>
      <c r="F285" s="6">
        <v>86.773604318693103</v>
      </c>
      <c r="G285" s="6">
        <v>13.226395681306901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8367.0806145999995</v>
      </c>
      <c r="E286" s="6">
        <v>178.24616520000001</v>
      </c>
      <c r="F286" s="6">
        <v>97.914109433224397</v>
      </c>
      <c r="G286" s="6">
        <v>2.08589056677563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14441.225472800001</v>
      </c>
      <c r="E287" s="6">
        <v>2964.1884405999999</v>
      </c>
      <c r="F287" s="6">
        <v>82.969733122416898</v>
      </c>
      <c r="G287" s="6">
        <v>17.030266877583099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20205.594900200002</v>
      </c>
      <c r="E288" s="6">
        <v>1085.0663969</v>
      </c>
      <c r="F288" s="6">
        <v>94.903557095956401</v>
      </c>
      <c r="G288" s="6">
        <v>5.0964429040435499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12484.1111925</v>
      </c>
      <c r="E289" s="6">
        <v>2581.5597532000002</v>
      </c>
      <c r="F289" s="6">
        <v>82.864621413115202</v>
      </c>
      <c r="G289" s="6">
        <v>17.135378586884801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10641.505947600001</v>
      </c>
      <c r="E290" s="6">
        <v>762.56987419999996</v>
      </c>
      <c r="F290" s="6">
        <v>93.313181303632902</v>
      </c>
      <c r="G290" s="6">
        <v>6.6868186963670802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17490.2697438</v>
      </c>
      <c r="E291" s="6">
        <v>3763.0420869</v>
      </c>
      <c r="F291" s="6">
        <v>82.294326094324902</v>
      </c>
      <c r="G291" s="6">
        <v>17.705673905675098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20381.972326200001</v>
      </c>
      <c r="E292" s="6">
        <v>1157.4599545000001</v>
      </c>
      <c r="F292" s="6">
        <v>94.626320975334494</v>
      </c>
      <c r="G292" s="6">
        <v>5.3736790246654698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13605.842356200001</v>
      </c>
      <c r="E293" s="6">
        <v>2224.2149039000001</v>
      </c>
      <c r="F293" s="6">
        <v>85.949419718738596</v>
      </c>
      <c r="G293" s="6">
        <v>14.0505802812614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15511.6237532</v>
      </c>
      <c r="E294" s="6">
        <v>809.23363849999998</v>
      </c>
      <c r="F294" s="6">
        <v>95.041721037820395</v>
      </c>
      <c r="G294" s="6">
        <v>4.9582789621796302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6173.6313756</v>
      </c>
      <c r="E295" s="6">
        <v>2087.0711034999999</v>
      </c>
      <c r="F295" s="6">
        <v>74.734944046460996</v>
      </c>
      <c r="G295" s="6">
        <v>25.265055953539001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6369.1610431999998</v>
      </c>
      <c r="E296" s="6">
        <v>320.50458329999998</v>
      </c>
      <c r="F296" s="6">
        <v>95.208959592384204</v>
      </c>
      <c r="G296" s="6">
        <v>4.7910404076158004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5894.9522884999997</v>
      </c>
      <c r="E297" s="6">
        <v>927.19046860000003</v>
      </c>
      <c r="F297" s="6">
        <v>86.409101925710303</v>
      </c>
      <c r="G297" s="6">
        <v>13.590898074289701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19575.624934399999</v>
      </c>
      <c r="E298" s="6">
        <v>716.59883950000005</v>
      </c>
      <c r="F298" s="6">
        <v>96.468603700193299</v>
      </c>
      <c r="G298" s="6">
        <v>3.5313962998066999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8749.6759206999996</v>
      </c>
      <c r="E299" s="6">
        <v>2263.8127642999998</v>
      </c>
      <c r="F299" s="6">
        <v>79.445089298695706</v>
      </c>
      <c r="G299" s="6">
        <v>20.554910701304301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10575.4988395</v>
      </c>
      <c r="E300" s="6">
        <v>807.71468119999997</v>
      </c>
      <c r="F300" s="6">
        <v>92.904335144630295</v>
      </c>
      <c r="G300" s="6">
        <v>7.0956648553696802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27414.283386300001</v>
      </c>
      <c r="E301" s="6">
        <v>7646.0057280999999</v>
      </c>
      <c r="F301" s="6">
        <v>78.191834918555699</v>
      </c>
      <c r="G301" s="6">
        <v>21.808165081444301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18408.799594600001</v>
      </c>
      <c r="E302" s="6">
        <v>775.0558039</v>
      </c>
      <c r="F302" s="6">
        <v>95.959853805191798</v>
      </c>
      <c r="G302" s="6">
        <v>4.0401461948081696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19931.978022499999</v>
      </c>
      <c r="E303" s="6">
        <v>4759.2450165</v>
      </c>
      <c r="F303" s="6">
        <v>80.724952308021599</v>
      </c>
      <c r="G303" s="6">
        <v>19.275047691978401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26989.287512999999</v>
      </c>
      <c r="E304" s="6">
        <v>1331.3412568000001</v>
      </c>
      <c r="F304" s="6">
        <v>95.299040612333798</v>
      </c>
      <c r="G304" s="6">
        <v>4.7009593876661704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12970.9472205</v>
      </c>
      <c r="E305" s="6">
        <v>4313.5352039999998</v>
      </c>
      <c r="F305" s="6">
        <v>75.043885619127593</v>
      </c>
      <c r="G305" s="6">
        <v>24.9561143808724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12213.754469400001</v>
      </c>
      <c r="E306" s="6">
        <v>545.73395900000003</v>
      </c>
      <c r="F306" s="6">
        <v>95.722916619562099</v>
      </c>
      <c r="G306" s="6">
        <v>4.2770833804379498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30833.6089637</v>
      </c>
      <c r="E307" s="6">
        <v>6332.7732618</v>
      </c>
      <c r="F307" s="6">
        <v>82.961017773058799</v>
      </c>
      <c r="G307" s="6">
        <v>17.0389822269413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52353.226411800002</v>
      </c>
      <c r="E308" s="6">
        <v>2138.2609296000001</v>
      </c>
      <c r="F308" s="6">
        <v>96.075972534566006</v>
      </c>
      <c r="G308" s="6">
        <v>3.9240274654339502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3545.7959633999999</v>
      </c>
      <c r="E309" s="6">
        <v>77.544227300000003</v>
      </c>
      <c r="F309" s="6">
        <v>97.859868982243697</v>
      </c>
      <c r="G309" s="6">
        <v>2.14013101775627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27858.537495</v>
      </c>
      <c r="E310" s="6">
        <v>194.09004150000001</v>
      </c>
      <c r="F310" s="6">
        <v>99.308121703582103</v>
      </c>
      <c r="G310" s="6">
        <v>0.69187829641791798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11344.2436311</v>
      </c>
      <c r="E311" s="6">
        <v>1020.5590167</v>
      </c>
      <c r="F311" s="6">
        <v>91.746257131879204</v>
      </c>
      <c r="G311" s="6">
        <v>8.2537428681207707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45524.015156900001</v>
      </c>
      <c r="E312" s="6">
        <v>1333.8140171</v>
      </c>
      <c r="F312" s="6">
        <v>97.153487388100999</v>
      </c>
      <c r="G312" s="6">
        <v>2.8465126118990001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13951.4832487</v>
      </c>
      <c r="E313" s="6">
        <v>3530.0628455000001</v>
      </c>
      <c r="F313" s="6">
        <v>79.806918527239404</v>
      </c>
      <c r="G313" s="6">
        <v>20.1930814727606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29249.854577599999</v>
      </c>
      <c r="E314" s="6">
        <v>1488.8518007</v>
      </c>
      <c r="F314" s="6">
        <v>95.1564266160822</v>
      </c>
      <c r="G314" s="6">
        <v>4.8435733839178603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9771.0938838999991</v>
      </c>
      <c r="E315" s="6">
        <v>2101.5238546</v>
      </c>
      <c r="F315" s="6">
        <v>82.299406071288999</v>
      </c>
      <c r="G315" s="6">
        <v>17.700593928711001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36936.4410145</v>
      </c>
      <c r="E316" s="6">
        <v>853.54943509999998</v>
      </c>
      <c r="F316" s="6">
        <v>97.741334610183699</v>
      </c>
      <c r="G316" s="6">
        <v>2.2586653898162998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2997.5415116999998</v>
      </c>
      <c r="E317" s="6">
        <v>1011.6331573</v>
      </c>
      <c r="F317" s="6">
        <v>74.767047065267207</v>
      </c>
      <c r="G317" s="6">
        <v>25.232952934732801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7378.0332431999996</v>
      </c>
      <c r="E318" s="6">
        <v>169.77604239999999</v>
      </c>
      <c r="F318" s="6">
        <v>97.750658025714799</v>
      </c>
      <c r="G318" s="6">
        <v>2.2493419742852399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4003.720429</v>
      </c>
      <c r="E319" s="6">
        <v>631.36004839999998</v>
      </c>
      <c r="F319" s="6">
        <v>86.378660489749393</v>
      </c>
      <c r="G319" s="6">
        <v>13.6213395102506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17143.249679600001</v>
      </c>
      <c r="E320" s="6">
        <v>511.40454849999998</v>
      </c>
      <c r="F320" s="6">
        <v>97.103287654957199</v>
      </c>
      <c r="G320" s="6">
        <v>2.89671234504284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1714.5972830000001</v>
      </c>
      <c r="E321" s="6">
        <v>96.632630500000005</v>
      </c>
      <c r="F321" s="6">
        <v>94.664805954244201</v>
      </c>
      <c r="G321" s="6">
        <v>5.3351940457557996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8064.5550353999997</v>
      </c>
      <c r="E322" s="6">
        <v>212.10826449999999</v>
      </c>
      <c r="F322" s="6">
        <v>97.437273248718896</v>
      </c>
      <c r="G322" s="6">
        <v>2.5627267512810699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14611.7861125</v>
      </c>
      <c r="E323" s="6">
        <v>974.20389299999999</v>
      </c>
      <c r="F323" s="6">
        <v>93.749489813247493</v>
      </c>
      <c r="G323" s="6">
        <v>6.2505101867524697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26795.593841800001</v>
      </c>
      <c r="E324" s="6">
        <v>286.82315069999999</v>
      </c>
      <c r="F324" s="6">
        <v>98.940924841459207</v>
      </c>
      <c r="G324" s="6">
        <v>1.0590751585408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8112.5667962999996</v>
      </c>
      <c r="E325" s="6">
        <v>1899.7530339</v>
      </c>
      <c r="F325" s="6">
        <v>81.025845497166301</v>
      </c>
      <c r="G325" s="6">
        <v>18.974154502833699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8834.1392706000006</v>
      </c>
      <c r="E326" s="6">
        <v>349.62834629999998</v>
      </c>
      <c r="F326" s="6">
        <v>96.192974812901298</v>
      </c>
      <c r="G326" s="6">
        <v>3.8070251870987302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6373.9948228000003</v>
      </c>
      <c r="E327" s="6">
        <v>1574.5664466999999</v>
      </c>
      <c r="F327" s="6">
        <v>80.190547782000706</v>
      </c>
      <c r="G327" s="6">
        <v>19.809452217999301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12703.132565</v>
      </c>
      <c r="E328" s="6">
        <v>715.82542660000001</v>
      </c>
      <c r="F328" s="6">
        <v>94.665566230641105</v>
      </c>
      <c r="G328" s="6">
        <v>5.3344337693589399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20949.193383999998</v>
      </c>
      <c r="E329" s="6">
        <v>5865.1018008999999</v>
      </c>
      <c r="F329" s="6">
        <v>78.126958920766896</v>
      </c>
      <c r="G329" s="6">
        <v>21.873041079233101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17578.003842400001</v>
      </c>
      <c r="E330" s="6">
        <v>759.33171549999997</v>
      </c>
      <c r="F330" s="6">
        <v>95.859094615450402</v>
      </c>
      <c r="G330" s="6">
        <v>4.1409053845495496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3395.1710383999998</v>
      </c>
      <c r="E331" s="6">
        <v>283.6202505</v>
      </c>
      <c r="F331" s="6">
        <v>92.290395724384595</v>
      </c>
      <c r="G331" s="6">
        <v>7.7096042756153702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5506.5292628999996</v>
      </c>
      <c r="E332" s="6">
        <v>98.073547300000001</v>
      </c>
      <c r="F332" s="6">
        <v>98.250124930860196</v>
      </c>
      <c r="G332" s="6">
        <v>1.7498750691398299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26131.988566299999</v>
      </c>
      <c r="E333" s="6">
        <v>6628.4604867999997</v>
      </c>
      <c r="F333" s="6">
        <v>79.766881473278303</v>
      </c>
      <c r="G333" s="6">
        <v>20.2331185267217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29061.3579842</v>
      </c>
      <c r="E334" s="6">
        <v>1132.1129453999999</v>
      </c>
      <c r="F334" s="6">
        <v>96.250471010637796</v>
      </c>
      <c r="G334" s="6">
        <v>3.7495289893621999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34810.6171455</v>
      </c>
      <c r="E335" s="6">
        <v>6910.3606847000001</v>
      </c>
      <c r="F335" s="6">
        <v>83.436724055643097</v>
      </c>
      <c r="G335" s="6">
        <v>16.563275944356899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36082.391302099997</v>
      </c>
      <c r="E336" s="6">
        <v>1023.6642771</v>
      </c>
      <c r="F336" s="6">
        <v>97.241247389081593</v>
      </c>
      <c r="G336" s="6">
        <v>2.75875261091837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17759.456034300001</v>
      </c>
      <c r="E337" s="6">
        <v>3892.2181092000001</v>
      </c>
      <c r="F337" s="6">
        <v>82.0234773375782</v>
      </c>
      <c r="G337" s="6">
        <v>17.9765226624218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23203.4663807</v>
      </c>
      <c r="E338" s="6">
        <v>904.17928589999997</v>
      </c>
      <c r="F338" s="6">
        <v>96.249408596739499</v>
      </c>
      <c r="G338" s="6">
        <v>3.7505914032604899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13103.303730199999</v>
      </c>
      <c r="E339" s="6">
        <v>1082.9961627</v>
      </c>
      <c r="F339" s="6">
        <v>92.365901109689503</v>
      </c>
      <c r="G339" s="6">
        <v>7.6340988903105096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19791.2167844</v>
      </c>
      <c r="E340" s="6">
        <v>683.02137579999999</v>
      </c>
      <c r="F340" s="6">
        <v>96.663996137703805</v>
      </c>
      <c r="G340" s="6">
        <v>3.3360038622962298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2145.9469791000001</v>
      </c>
      <c r="E341" s="6">
        <v>652.70171689999995</v>
      </c>
      <c r="F341" s="6">
        <v>76.677968984357307</v>
      </c>
      <c r="G341" s="6">
        <v>23.3220310156427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2730.5869606000001</v>
      </c>
      <c r="E342" s="6">
        <v>217.25195859999999</v>
      </c>
      <c r="F342" s="6">
        <v>92.630127881649699</v>
      </c>
      <c r="G342" s="6">
        <v>7.36987211835031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1069.7101321</v>
      </c>
      <c r="E343" s="6">
        <v>217.86726959999999</v>
      </c>
      <c r="F343" s="6">
        <v>83.079287558763596</v>
      </c>
      <c r="G343" s="6">
        <v>16.9207124412364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3539.3313225000002</v>
      </c>
      <c r="E344" s="6">
        <v>68.867801099999994</v>
      </c>
      <c r="F344" s="6">
        <v>98.091352535131506</v>
      </c>
      <c r="G344" s="6">
        <v>1.9086474648685301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1993.7796909000001</v>
      </c>
      <c r="E345" s="6">
        <v>328.74315410000003</v>
      </c>
      <c r="F345" s="6">
        <v>85.845428611919601</v>
      </c>
      <c r="G345" s="6">
        <v>14.1545713880804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5108.236911</v>
      </c>
      <c r="E346" s="6">
        <v>172.43545800000001</v>
      </c>
      <c r="F346" s="6">
        <v>96.734592757311006</v>
      </c>
      <c r="G346" s="6">
        <v>3.26540724268895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2871.4575645</v>
      </c>
      <c r="E347" s="6">
        <v>697.01715049999996</v>
      </c>
      <c r="F347" s="6">
        <v>80.467364737934005</v>
      </c>
      <c r="G347" s="6">
        <v>19.532635262066002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3853.8801557000002</v>
      </c>
      <c r="E348" s="6">
        <v>185.27872869999999</v>
      </c>
      <c r="F348" s="6">
        <v>95.412937841698096</v>
      </c>
      <c r="G348" s="6">
        <v>4.58706215830186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7135.6521414999997</v>
      </c>
      <c r="E349" s="6">
        <v>1836.9980012999999</v>
      </c>
      <c r="F349" s="6">
        <v>79.5266953234092</v>
      </c>
      <c r="G349" s="6">
        <v>20.4733046765908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4342.4805182999999</v>
      </c>
      <c r="E350" s="6">
        <v>440.31259499999999</v>
      </c>
      <c r="F350" s="6">
        <v>90.793818913563797</v>
      </c>
      <c r="G350" s="6">
        <v>9.2061810864362492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2560.2492550000002</v>
      </c>
      <c r="E351" s="6">
        <v>370.37719090000002</v>
      </c>
      <c r="F351" s="6">
        <v>87.361842331759306</v>
      </c>
      <c r="G351" s="6">
        <v>12.6381576682407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14655.6124877</v>
      </c>
      <c r="E352" s="6">
        <v>423.62426490000001</v>
      </c>
      <c r="F352" s="6">
        <v>97.190678335712505</v>
      </c>
      <c r="G352" s="6">
        <v>2.8093216642875301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2327.7108011</v>
      </c>
      <c r="E353" s="6">
        <v>227.96904219999999</v>
      </c>
      <c r="F353" s="6">
        <v>91.079906084572897</v>
      </c>
      <c r="G353" s="6">
        <v>8.9200939154271008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16834.2273962</v>
      </c>
      <c r="E354" s="6">
        <v>312.4983914</v>
      </c>
      <c r="F354" s="6">
        <v>98.177504001224605</v>
      </c>
      <c r="G354" s="6">
        <v>1.8224959987753999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1511.4681106999999</v>
      </c>
      <c r="E355" s="6">
        <v>111.31995209999999</v>
      </c>
      <c r="F355" s="6">
        <v>93.140203908825598</v>
      </c>
      <c r="G355" s="6">
        <v>6.8597960911744504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13901.3593764</v>
      </c>
      <c r="E356" s="6">
        <v>53.777350900000002</v>
      </c>
      <c r="F356" s="6">
        <v>99.614641175139496</v>
      </c>
      <c r="G356" s="6">
        <v>0.38535882486050499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4103.8878936999999</v>
      </c>
      <c r="E357" s="6">
        <v>1632.2171559999999</v>
      </c>
      <c r="F357" s="6">
        <v>71.544852441547206</v>
      </c>
      <c r="G357" s="6">
        <v>28.455147558452801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9314.8114000999994</v>
      </c>
      <c r="E358" s="6">
        <v>366.90463970000002</v>
      </c>
      <c r="F358" s="6">
        <v>96.210334632913103</v>
      </c>
      <c r="G358" s="6">
        <v>3.7896653670869198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12523.037522299999</v>
      </c>
      <c r="E360" s="6">
        <v>67.5484103</v>
      </c>
      <c r="F360" s="6">
        <v>99.463500661036704</v>
      </c>
      <c r="G360" s="6">
        <v>0.53649933896325797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10262.666626300001</v>
      </c>
      <c r="E362" s="6">
        <v>58.809933899999997</v>
      </c>
      <c r="F362" s="6">
        <v>99.430217822450203</v>
      </c>
      <c r="G362" s="6">
        <v>0.56978217754980198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17418.074003500002</v>
      </c>
      <c r="E364" s="6">
        <v>65.759563799999995</v>
      </c>
      <c r="F364" s="6">
        <v>99.623883609124604</v>
      </c>
      <c r="G364" s="6">
        <v>0.37611639087545501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1589.2420927999999</v>
      </c>
      <c r="E365" s="6">
        <v>62.398033400000003</v>
      </c>
      <c r="F365" s="6">
        <v>96.222056342045803</v>
      </c>
      <c r="G365" s="6">
        <v>3.77794365795422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18091.9660196</v>
      </c>
      <c r="E366" s="6">
        <v>216.36019669999999</v>
      </c>
      <c r="F366" s="6">
        <v>98.818241524955098</v>
      </c>
      <c r="G366" s="6">
        <v>1.1817584750449399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16048.770324900001</v>
      </c>
      <c r="E368" s="6">
        <v>93.853510499999999</v>
      </c>
      <c r="F368" s="6">
        <v>99.418598169312602</v>
      </c>
      <c r="G368" s="6">
        <v>0.58140183068742401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529.86483959999998</v>
      </c>
      <c r="E369" s="6">
        <v>36.765984699999997</v>
      </c>
      <c r="F369" s="6">
        <v>93.511474645697305</v>
      </c>
      <c r="G369" s="6">
        <v>6.4885253543027197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3984.7352775999998</v>
      </c>
      <c r="E370" s="6">
        <v>70.474778999999998</v>
      </c>
      <c r="F370" s="6">
        <v>98.262117670444695</v>
      </c>
      <c r="G370" s="6">
        <v>1.7378823295552801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15355.829703699999</v>
      </c>
      <c r="E371" s="6">
        <v>840.00819960000001</v>
      </c>
      <c r="F371" s="6">
        <v>94.813431669201606</v>
      </c>
      <c r="G371" s="6">
        <v>5.1865683307983899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56177.896583299997</v>
      </c>
      <c r="E372" s="6">
        <v>1038.5048689</v>
      </c>
      <c r="F372" s="6">
        <v>98.184952491694901</v>
      </c>
      <c r="G372" s="6">
        <v>1.8150475083051001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41088.644224399999</v>
      </c>
      <c r="E374" s="6">
        <v>142.45342099999999</v>
      </c>
      <c r="F374" s="6">
        <v>99.654500051817294</v>
      </c>
      <c r="G374" s="6">
        <v>0.345499948182663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1242.9631512000001</v>
      </c>
      <c r="E375" s="6">
        <v>87.572402199999999</v>
      </c>
      <c r="F375" s="6">
        <v>93.418259138117705</v>
      </c>
      <c r="G375" s="6">
        <v>6.5817408618823299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12292.229825</v>
      </c>
      <c r="E376" s="6">
        <v>260.58506010000002</v>
      </c>
      <c r="F376" s="6">
        <v>97.924090632378295</v>
      </c>
      <c r="G376" s="6">
        <v>2.07590936762168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1576.9421451000001</v>
      </c>
      <c r="E377" s="6">
        <v>275.02032500000001</v>
      </c>
      <c r="F377" s="6">
        <v>85.149789510305297</v>
      </c>
      <c r="G377" s="6">
        <v>14.8502104896947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19007.937408599999</v>
      </c>
      <c r="E378" s="6">
        <v>96.135711099999995</v>
      </c>
      <c r="F378" s="6">
        <v>99.496778982693101</v>
      </c>
      <c r="G378" s="6">
        <v>0.50322101730685598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4862.6805160000004</v>
      </c>
      <c r="E379" s="6">
        <v>576.98867659999996</v>
      </c>
      <c r="F379" s="6">
        <v>89.392945486741695</v>
      </c>
      <c r="G379" s="6">
        <v>10.6070545132583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20906.311467899999</v>
      </c>
      <c r="E380" s="6">
        <v>415.74700960000001</v>
      </c>
      <c r="F380" s="6">
        <v>98.050155382329905</v>
      </c>
      <c r="G380" s="6">
        <v>1.9498446176700801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1382.8124977</v>
      </c>
      <c r="E381" s="6">
        <v>16.451651500000001</v>
      </c>
      <c r="F381" s="6">
        <v>98.824264059834206</v>
      </c>
      <c r="G381" s="6">
        <v>1.1757359401658301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16187.943493299999</v>
      </c>
      <c r="E382" s="6">
        <v>131.66864200000001</v>
      </c>
      <c r="F382" s="6">
        <v>99.193187675611497</v>
      </c>
      <c r="G382" s="6">
        <v>0.80681232438849004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2219.8675613</v>
      </c>
      <c r="E383" s="6">
        <v>319.27269790000003</v>
      </c>
      <c r="F383" s="6">
        <v>87.425952672634494</v>
      </c>
      <c r="G383" s="6">
        <v>12.5740473273655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4170.1504144999999</v>
      </c>
      <c r="E384" s="6">
        <v>120.3707651</v>
      </c>
      <c r="F384" s="6">
        <v>97.194495492241799</v>
      </c>
      <c r="G384" s="6">
        <v>2.8055045077582399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3827.2210779000002</v>
      </c>
      <c r="E385" s="6">
        <v>401.69164970000003</v>
      </c>
      <c r="F385" s="6">
        <v>90.501301975839795</v>
      </c>
      <c r="G385" s="6">
        <v>9.4986980241601895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24026.021085799999</v>
      </c>
      <c r="E386" s="6">
        <v>203.3055578</v>
      </c>
      <c r="F386" s="6">
        <v>99.160911234593897</v>
      </c>
      <c r="G386" s="6">
        <v>0.83908876540612298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11342.270202600001</v>
      </c>
      <c r="E387" s="6">
        <v>3428.5559791999999</v>
      </c>
      <c r="F387" s="6">
        <v>76.788326279104695</v>
      </c>
      <c r="G387" s="6">
        <v>23.211673720895298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9689.7927495000004</v>
      </c>
      <c r="E388" s="6">
        <v>688.1634937</v>
      </c>
      <c r="F388" s="6">
        <v>93.368988290436207</v>
      </c>
      <c r="G388" s="6">
        <v>6.6310117095638104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7196.1311636999999</v>
      </c>
      <c r="E389" s="6">
        <v>1681.9083619999999</v>
      </c>
      <c r="F389" s="6">
        <v>81.055408042155705</v>
      </c>
      <c r="G389" s="6">
        <v>18.944591957844299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9690.2281495000007</v>
      </c>
      <c r="E390" s="6">
        <v>337.16727950000001</v>
      </c>
      <c r="F390" s="6">
        <v>96.637538811675</v>
      </c>
      <c r="G390" s="6">
        <v>3.3624611883250002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811.48104609999996</v>
      </c>
      <c r="E391" s="6">
        <v>80.0283151</v>
      </c>
      <c r="F391" s="6">
        <v>91.023278208511499</v>
      </c>
      <c r="G391" s="6">
        <v>8.9767217914884601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5800.9079147000002</v>
      </c>
      <c r="E392" s="6">
        <v>123.2983892</v>
      </c>
      <c r="F392" s="6">
        <v>97.918735728044595</v>
      </c>
      <c r="G392" s="6">
        <v>2.0812642719554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1726.4426748999999</v>
      </c>
      <c r="E393" s="6">
        <v>225.9355473</v>
      </c>
      <c r="F393" s="6">
        <v>88.427675297186596</v>
      </c>
      <c r="G393" s="6">
        <v>11.5723247028134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10202.6300281</v>
      </c>
      <c r="E394" s="6">
        <v>314.73410530000001</v>
      </c>
      <c r="F394" s="6">
        <v>97.007481139684998</v>
      </c>
      <c r="G394" s="6">
        <v>2.9925188603150001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10787.6187997</v>
      </c>
      <c r="E395" s="6">
        <v>1801.0765735</v>
      </c>
      <c r="F395" s="6">
        <v>85.692905260585604</v>
      </c>
      <c r="G395" s="6">
        <v>14.307094739414399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6123.7669720000004</v>
      </c>
      <c r="E396" s="6">
        <v>147.21042890000001</v>
      </c>
      <c r="F396" s="6">
        <v>97.652512208402001</v>
      </c>
      <c r="G396" s="6">
        <v>2.3474877915980499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3303.7104275000002</v>
      </c>
      <c r="E397" s="6">
        <v>372.60500880000001</v>
      </c>
      <c r="F397" s="6">
        <v>89.864716038213402</v>
      </c>
      <c r="G397" s="6">
        <v>10.1352839617866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33485.423516000003</v>
      </c>
      <c r="E398" s="6">
        <v>523.49540139999999</v>
      </c>
      <c r="F398" s="6">
        <v>98.460711430811898</v>
      </c>
      <c r="G398" s="6">
        <v>1.5392885691881399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2358.1444673999999</v>
      </c>
      <c r="E399" s="6">
        <v>40.909998100000003</v>
      </c>
      <c r="F399" s="6">
        <v>98.294744921871796</v>
      </c>
      <c r="G399" s="6">
        <v>1.7052550781282001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31588.676513999999</v>
      </c>
      <c r="E400" s="6">
        <v>232.4310208</v>
      </c>
      <c r="F400" s="6">
        <v>99.269569669924905</v>
      </c>
      <c r="G400" s="6">
        <v>0.73043033007512503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544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17.716049600000002</v>
      </c>
      <c r="E411" s="6">
        <v>19.7674898</v>
      </c>
      <c r="F411" s="6">
        <v>47.263545235005203</v>
      </c>
      <c r="G411" s="6">
        <v>52.736454764994797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111.5315524</v>
      </c>
      <c r="E412" s="6">
        <v>9.2688614999999999</v>
      </c>
      <c r="F412" s="6">
        <v>92.327127697035195</v>
      </c>
      <c r="G412" s="6">
        <v>7.6728723029648496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74.733670000000004</v>
      </c>
      <c r="E413" s="6">
        <v>10.190955000000001</v>
      </c>
      <c r="F413" s="6">
        <v>88</v>
      </c>
      <c r="G413" s="6">
        <v>12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271.75880000000001</v>
      </c>
      <c r="E414" s="6">
        <v>13.58794</v>
      </c>
      <c r="F414" s="6">
        <v>95.238095238095198</v>
      </c>
      <c r="G414" s="6">
        <v>4.7619047619047601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82.942953200000005</v>
      </c>
      <c r="E415" s="6">
        <v>12.380830100000001</v>
      </c>
      <c r="F415" s="6">
        <v>87.011814185935705</v>
      </c>
      <c r="G415" s="6">
        <v>12.9881858140643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215.54728739999999</v>
      </c>
      <c r="E416" s="6">
        <v>24.887511799999999</v>
      </c>
      <c r="F416" s="6">
        <v>89.648956023500602</v>
      </c>
      <c r="G416" s="6">
        <v>10.351043976499399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4.7560976999999998</v>
      </c>
      <c r="E417" s="6">
        <v>6.3414636</v>
      </c>
      <c r="F417" s="6">
        <v>42.857142857142897</v>
      </c>
      <c r="G417" s="6">
        <v>57.142857142857103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1028.7280900999999</v>
      </c>
      <c r="E419" s="6">
        <v>347.48097200000001</v>
      </c>
      <c r="F419" s="6">
        <v>74.750858603578195</v>
      </c>
      <c r="G419" s="6">
        <v>25.249141396421901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1391.4290335000001</v>
      </c>
      <c r="E420" s="6">
        <v>161.1722532</v>
      </c>
      <c r="F420" s="6">
        <v>89.619211668788097</v>
      </c>
      <c r="G420" s="6">
        <v>10.3807883312119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115.82615939999999</v>
      </c>
      <c r="E421" s="6">
        <v>33.305157899999998</v>
      </c>
      <c r="F421" s="6">
        <v>77.667227445592999</v>
      </c>
      <c r="G421" s="6">
        <v>22.332772554407001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954.5813369</v>
      </c>
      <c r="E422" s="6">
        <v>144.04756549999999</v>
      </c>
      <c r="F422" s="6">
        <v>86.888423817603694</v>
      </c>
      <c r="G422" s="6">
        <v>13.1115761823963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849.45248619999995</v>
      </c>
      <c r="E423" s="6">
        <v>271.42159140000001</v>
      </c>
      <c r="F423" s="6">
        <v>75.784827499877196</v>
      </c>
      <c r="G423" s="6">
        <v>24.215172500122801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1693.0684802000001</v>
      </c>
      <c r="E424" s="6">
        <v>217.4345045</v>
      </c>
      <c r="F424" s="6">
        <v>88.6189916351194</v>
      </c>
      <c r="G424" s="6">
        <v>11.3810083648806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386.19133360000001</v>
      </c>
      <c r="E425" s="6">
        <v>63.162134000000002</v>
      </c>
      <c r="F425" s="6">
        <v>85.943775100401595</v>
      </c>
      <c r="G425" s="6">
        <v>14.0562248995984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586.50553000000002</v>
      </c>
      <c r="E426" s="6">
        <v>99.254782000000006</v>
      </c>
      <c r="F426" s="6">
        <v>85.526315789473699</v>
      </c>
      <c r="G426" s="6">
        <v>14.473684210526301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545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2560.3468398</v>
      </c>
      <c r="E437" s="6">
        <v>764.0505938</v>
      </c>
      <c r="F437" s="6">
        <v>77.016869701628707</v>
      </c>
      <c r="G437" s="6">
        <v>22.9831302983713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5230.7634840000001</v>
      </c>
      <c r="E438" s="6">
        <v>669.65341850000004</v>
      </c>
      <c r="F438" s="6">
        <v>88.650744014100596</v>
      </c>
      <c r="G438" s="6">
        <v>11.349255985899401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495.72817099999997</v>
      </c>
      <c r="E439" s="6">
        <v>177.8790339</v>
      </c>
      <c r="F439" s="6">
        <v>73.593062454489797</v>
      </c>
      <c r="G439" s="6">
        <v>26.4069375455102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6572.1493812999997</v>
      </c>
      <c r="E440" s="6">
        <v>815.51867530000004</v>
      </c>
      <c r="F440" s="6">
        <v>88.961081236298497</v>
      </c>
      <c r="G440" s="6">
        <v>11.038918763701499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261.26191940000001</v>
      </c>
      <c r="E441" s="6">
        <v>128.15989300000001</v>
      </c>
      <c r="F441" s="6">
        <v>67.089698388964706</v>
      </c>
      <c r="G441" s="6">
        <v>32.910301611035301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2816.3296089999999</v>
      </c>
      <c r="E442" s="6">
        <v>569.22092569999995</v>
      </c>
      <c r="F442" s="6">
        <v>83.186754418053894</v>
      </c>
      <c r="G442" s="6">
        <v>16.813245581946099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58.847203999999998</v>
      </c>
      <c r="E443" s="6">
        <v>23.765217</v>
      </c>
      <c r="F443" s="6">
        <v>71.232876712328803</v>
      </c>
      <c r="G443" s="6">
        <v>28.7671232876712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475.30434000000002</v>
      </c>
      <c r="E444" s="6">
        <v>66.768942999999993</v>
      </c>
      <c r="F444" s="6">
        <v>87.682672233820497</v>
      </c>
      <c r="G444" s="6">
        <v>12.317327766179501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1075.3680551</v>
      </c>
      <c r="E445" s="6">
        <v>75.394960900000001</v>
      </c>
      <c r="F445" s="6">
        <v>93.448263469391904</v>
      </c>
      <c r="G445" s="6">
        <v>6.5517365306081397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5440.9098814999998</v>
      </c>
      <c r="E446" s="6">
        <v>317.85998990000002</v>
      </c>
      <c r="F446" s="6">
        <v>94.480418613728602</v>
      </c>
      <c r="G446" s="6">
        <v>5.5195813862714003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88.834720200000007</v>
      </c>
      <c r="E447" s="6">
        <v>39.806504799999999</v>
      </c>
      <c r="F447" s="6">
        <v>69.056183350244098</v>
      </c>
      <c r="G447" s="6">
        <v>30.943816649755899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488.31597690000001</v>
      </c>
      <c r="E448" s="6">
        <v>80.518198600000005</v>
      </c>
      <c r="F448" s="6">
        <v>85.845049037494107</v>
      </c>
      <c r="G448" s="6">
        <v>14.1549509625059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244.14574200000001</v>
      </c>
      <c r="E449" s="6">
        <v>60.3839094</v>
      </c>
      <c r="F449" s="6">
        <v>80.171418736270894</v>
      </c>
      <c r="G449" s="6">
        <v>19.828581263729099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1281.1410595</v>
      </c>
      <c r="E450" s="6">
        <v>85.449777999999995</v>
      </c>
      <c r="F450" s="6">
        <v>93.747230286109698</v>
      </c>
      <c r="G450" s="6">
        <v>6.2527697138903102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334.03648670000001</v>
      </c>
      <c r="E451" s="6">
        <v>84.171088800000007</v>
      </c>
      <c r="F451" s="6">
        <v>79.873370610427898</v>
      </c>
      <c r="G451" s="6">
        <v>20.126629389572098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2452.6137484999999</v>
      </c>
      <c r="E452" s="6">
        <v>103.3704513</v>
      </c>
      <c r="F452" s="6">
        <v>95.955747640846596</v>
      </c>
      <c r="G452" s="6">
        <v>4.0442523591534103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546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978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547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861993.51913130004</v>
      </c>
      <c r="E17" s="6">
        <v>2246.3447153000002</v>
      </c>
      <c r="F17" s="6">
        <v>99.740078558132893</v>
      </c>
      <c r="G17" s="6">
        <v>0.25992144186706001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1945337.0470145999</v>
      </c>
      <c r="E18" s="6">
        <v>772.60187480000002</v>
      </c>
      <c r="F18" s="6">
        <v>99.960300187852198</v>
      </c>
      <c r="G18" s="6">
        <v>3.9699812147835897E-2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3193.1445389999999</v>
      </c>
      <c r="E19" s="6">
        <v>131.25289459999999</v>
      </c>
      <c r="F19" s="6">
        <v>96.051829024008498</v>
      </c>
      <c r="G19" s="6">
        <v>3.9481709759914501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5823.3831516</v>
      </c>
      <c r="E20" s="6">
        <v>77.033750900000001</v>
      </c>
      <c r="F20" s="6">
        <v>98.694435458156207</v>
      </c>
      <c r="G20" s="6">
        <v>1.30556454184383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858800.37459230004</v>
      </c>
      <c r="E21" s="6">
        <v>2115.0918207</v>
      </c>
      <c r="F21" s="6">
        <v>99.754320615296606</v>
      </c>
      <c r="G21" s="6">
        <v>0.24567938470341599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1939513.663863</v>
      </c>
      <c r="E22" s="6">
        <v>695.56812390000005</v>
      </c>
      <c r="F22" s="6">
        <v>99.964149839489806</v>
      </c>
      <c r="G22" s="6">
        <v>3.5850160510147298E-2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548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861993.51913130004</v>
      </c>
      <c r="E33" s="6">
        <v>2246.3447153000002</v>
      </c>
      <c r="F33" s="6">
        <v>99.740078558132893</v>
      </c>
      <c r="G33" s="6">
        <v>0.25992144186706001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1945337.0470145999</v>
      </c>
      <c r="E34" s="6">
        <v>772.60187480000002</v>
      </c>
      <c r="F34" s="6">
        <v>99.960300187852198</v>
      </c>
      <c r="G34" s="6">
        <v>3.9699812147835897E-2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5643.6058605999997</v>
      </c>
      <c r="E35" s="6">
        <v>9.7555882</v>
      </c>
      <c r="F35" s="6">
        <v>99.827437387678998</v>
      </c>
      <c r="G35" s="6">
        <v>0.172562612321042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47361.441872900003</v>
      </c>
      <c r="E36" s="6">
        <v>161.94201000000001</v>
      </c>
      <c r="F36" s="6">
        <v>99.659237207520704</v>
      </c>
      <c r="G36" s="6">
        <v>0.34076279247924202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1343.2979453999999</v>
      </c>
      <c r="E37" s="6">
        <v>22.385725399999998</v>
      </c>
      <c r="F37" s="6">
        <v>98.360841102618807</v>
      </c>
      <c r="G37" s="6">
        <v>1.6391588973811699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10685.840705000001</v>
      </c>
      <c r="E38" s="6">
        <v>22.029451399999999</v>
      </c>
      <c r="F38" s="6">
        <v>99.794268597972902</v>
      </c>
      <c r="G38" s="6">
        <v>0.20573140202707099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5022.1381025000001</v>
      </c>
      <c r="E39" s="6">
        <v>1.131677</v>
      </c>
      <c r="F39" s="6">
        <v>99.977471307541194</v>
      </c>
      <c r="G39" s="6">
        <v>2.2528692458811998E-2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35305.828013999999</v>
      </c>
      <c r="E40" s="6">
        <v>3.3950309999999999</v>
      </c>
      <c r="F40" s="6">
        <v>99.990384860647694</v>
      </c>
      <c r="G40" s="6">
        <v>9.6151393523249903E-3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2151.6191826999998</v>
      </c>
      <c r="E41" s="6">
        <v>14.7385</v>
      </c>
      <c r="F41" s="6">
        <v>99.319664517189494</v>
      </c>
      <c r="G41" s="6">
        <v>0.68033548281052703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11059.649131800001</v>
      </c>
      <c r="E42" s="6">
        <v>18.0714054</v>
      </c>
      <c r="F42" s="6">
        <v>99.836867112333096</v>
      </c>
      <c r="G42" s="6">
        <v>0.16313288766686801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7640.7205979</v>
      </c>
      <c r="E43" s="6">
        <v>10.4260325</v>
      </c>
      <c r="F43" s="6">
        <v>99.863732418111397</v>
      </c>
      <c r="G43" s="6">
        <v>0.136267581888637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42940.326359500003</v>
      </c>
      <c r="E44" s="6">
        <v>8.0267362999999996</v>
      </c>
      <c r="F44" s="6">
        <v>99.981310723877797</v>
      </c>
      <c r="G44" s="6">
        <v>1.86892761221732E-2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61508.3196522</v>
      </c>
      <c r="E45" s="6">
        <v>833.36998219999998</v>
      </c>
      <c r="F45" s="6">
        <v>98.6632220154968</v>
      </c>
      <c r="G45" s="6">
        <v>1.3367779845032399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195464.7824657</v>
      </c>
      <c r="E46" s="6">
        <v>1146.7042363</v>
      </c>
      <c r="F46" s="6">
        <v>99.416766407937303</v>
      </c>
      <c r="G46" s="6">
        <v>0.58323359206272396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1240.5755872</v>
      </c>
      <c r="E47" s="6">
        <v>3.6903535999999999</v>
      </c>
      <c r="F47" s="6">
        <v>99.703411185744798</v>
      </c>
      <c r="G47" s="6">
        <v>0.29658881425519801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8515.0710256000002</v>
      </c>
      <c r="E48" s="6">
        <v>4.8316318999999996</v>
      </c>
      <c r="F48" s="6">
        <v>99.943290057477995</v>
      </c>
      <c r="G48" s="6">
        <v>5.6709942522016402E-2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549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858800.37459230004</v>
      </c>
      <c r="E59" s="6">
        <v>2115.0918207</v>
      </c>
      <c r="F59" s="6">
        <v>99.754320615296606</v>
      </c>
      <c r="G59" s="6">
        <v>0.24567938470341599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1939513.663863</v>
      </c>
      <c r="E60" s="6">
        <v>695.56812390000005</v>
      </c>
      <c r="F60" s="6">
        <v>99.964149839489806</v>
      </c>
      <c r="G60" s="6">
        <v>3.5850160510147298E-2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2819.2530130999999</v>
      </c>
      <c r="E62" s="6">
        <v>8.3027449000000004</v>
      </c>
      <c r="F62" s="6">
        <v>99.706363176870695</v>
      </c>
      <c r="G62" s="6">
        <v>0.29363682312927197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39982.267008299998</v>
      </c>
      <c r="E66" s="6">
        <v>153.44881799999999</v>
      </c>
      <c r="F66" s="6">
        <v>99.617675143345906</v>
      </c>
      <c r="G66" s="6">
        <v>0.38232485665410398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976.26185840000005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7322.3196217000004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9232.4867276000004</v>
      </c>
      <c r="E71" s="6">
        <v>141.86197179999999</v>
      </c>
      <c r="F71" s="6">
        <v>98.486700502093797</v>
      </c>
      <c r="G71" s="6">
        <v>1.51329949790624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39734.410266300001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12456.259431500001</v>
      </c>
      <c r="E75" s="6">
        <v>274.0354643</v>
      </c>
      <c r="F75" s="6">
        <v>97.847375362919394</v>
      </c>
      <c r="G75" s="6">
        <v>2.1526246370805602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43576.748313399999</v>
      </c>
      <c r="E76" s="6">
        <v>112.7091032</v>
      </c>
      <c r="F76" s="6">
        <v>99.742022195136798</v>
      </c>
      <c r="G76" s="6">
        <v>0.25797780486322902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4135.0753019000003</v>
      </c>
      <c r="E78" s="6">
        <v>0</v>
      </c>
      <c r="F78" s="6">
        <v>100</v>
      </c>
      <c r="G78" s="6">
        <v>0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1000.8561667</v>
      </c>
      <c r="E79" s="6">
        <v>14.7385</v>
      </c>
      <c r="F79" s="6">
        <v>98.548781272366199</v>
      </c>
      <c r="G79" s="6">
        <v>1.45121872763375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5309.4100116999998</v>
      </c>
      <c r="E80" s="6">
        <v>9.5406540999999994</v>
      </c>
      <c r="F80" s="6">
        <v>99.8206290168972</v>
      </c>
      <c r="G80" s="6">
        <v>0.17937098310283001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61221.602011000003</v>
      </c>
      <c r="E87" s="6">
        <v>815.55797199999995</v>
      </c>
      <c r="F87" s="6">
        <v>98.685371844514705</v>
      </c>
      <c r="G87" s="6">
        <v>1.3146281554853401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194229.48536359999</v>
      </c>
      <c r="E88" s="6">
        <v>1015.4105009</v>
      </c>
      <c r="F88" s="6">
        <v>99.479929809993706</v>
      </c>
      <c r="G88" s="6">
        <v>0.52007019000624499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2483.3689924999999</v>
      </c>
      <c r="E94" s="6">
        <v>4.4384180999999998</v>
      </c>
      <c r="F94" s="6">
        <v>99.821593179556899</v>
      </c>
      <c r="G94" s="6">
        <v>0.178406820443129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551.5064251</v>
      </c>
      <c r="E95" s="6">
        <v>12.8181829</v>
      </c>
      <c r="F95" s="6">
        <v>97.728579842472499</v>
      </c>
      <c r="G95" s="6">
        <v>2.2714201575274902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3266.2169325</v>
      </c>
      <c r="E96" s="6">
        <v>7.4378675000000003</v>
      </c>
      <c r="F96" s="6">
        <v>99.772796218465103</v>
      </c>
      <c r="G96" s="6">
        <v>0.227203781534938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6157.6232281000002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157.31720060000001</v>
      </c>
      <c r="E99" s="6">
        <v>5.0424351999999999</v>
      </c>
      <c r="F99" s="6">
        <v>96.894280296236005</v>
      </c>
      <c r="G99" s="6">
        <v>3.1057197037639601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402.84194689999998</v>
      </c>
      <c r="E100" s="6">
        <v>9.6628828999999996</v>
      </c>
      <c r="F100" s="6">
        <v>97.6575103606217</v>
      </c>
      <c r="G100" s="6">
        <v>2.3424896393782801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38076.066816799997</v>
      </c>
      <c r="E102" s="6">
        <v>60.856721700000001</v>
      </c>
      <c r="F102" s="6">
        <v>99.8404257185597</v>
      </c>
      <c r="G102" s="6">
        <v>0.159574281440305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550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30682.976311099999</v>
      </c>
      <c r="E113" s="6">
        <v>0</v>
      </c>
      <c r="F113" s="6">
        <v>100</v>
      </c>
      <c r="G113" s="6">
        <v>0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199361.62878490001</v>
      </c>
      <c r="E114" s="6">
        <v>44.186744500000003</v>
      </c>
      <c r="F114" s="6">
        <v>99.977840794471007</v>
      </c>
      <c r="G114" s="6">
        <v>2.21592055290309E-2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8948.1233331000003</v>
      </c>
      <c r="E115" s="6">
        <v>10.819889699999999</v>
      </c>
      <c r="F115" s="6">
        <v>99.879228058143497</v>
      </c>
      <c r="G115" s="6">
        <v>0.120771941856535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69020.141648100005</v>
      </c>
      <c r="E116" s="6">
        <v>43.0704633</v>
      </c>
      <c r="F116" s="6">
        <v>99.937636171294002</v>
      </c>
      <c r="G116" s="6">
        <v>6.2363828705978397E-2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15867.0695347</v>
      </c>
      <c r="E117" s="6">
        <v>9.3347303000000004</v>
      </c>
      <c r="F117" s="6">
        <v>99.941203750268699</v>
      </c>
      <c r="G117" s="6">
        <v>5.8796249731299002E-2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23174.060810999999</v>
      </c>
      <c r="E118" s="6">
        <v>13.889242899999999</v>
      </c>
      <c r="F118" s="6">
        <v>99.940101462752395</v>
      </c>
      <c r="G118" s="6">
        <v>5.9898537247642401E-2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59189.172587000001</v>
      </c>
      <c r="E119" s="6">
        <v>250.89075209999999</v>
      </c>
      <c r="F119" s="6">
        <v>99.577909682449899</v>
      </c>
      <c r="G119" s="6">
        <v>0.422090317550121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76152.858854100006</v>
      </c>
      <c r="E120" s="6">
        <v>78.172766600000003</v>
      </c>
      <c r="F120" s="6">
        <v>99.897452828673593</v>
      </c>
      <c r="G120" s="6">
        <v>0.102547171326451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66247.3646954</v>
      </c>
      <c r="E121" s="6">
        <v>496.60143049999999</v>
      </c>
      <c r="F121" s="6">
        <v>99.255960561943198</v>
      </c>
      <c r="G121" s="6">
        <v>0.74403943805684902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61810.169358300001</v>
      </c>
      <c r="E122" s="6">
        <v>134.78566119999999</v>
      </c>
      <c r="F122" s="6">
        <v>99.782410591536305</v>
      </c>
      <c r="G122" s="6">
        <v>0.217589408463643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26503.039705399999</v>
      </c>
      <c r="E123" s="6">
        <v>36.794636099999998</v>
      </c>
      <c r="F123" s="6">
        <v>99.861360716775593</v>
      </c>
      <c r="G123" s="6">
        <v>0.138639283224405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114083.4070776</v>
      </c>
      <c r="E125" s="6">
        <v>56.422395000000002</v>
      </c>
      <c r="F125" s="6">
        <v>99.950567303928295</v>
      </c>
      <c r="G125" s="6">
        <v>4.9432696071746399E-2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119414.6165529</v>
      </c>
      <c r="E126" s="6">
        <v>138.059596</v>
      </c>
      <c r="F126" s="6">
        <v>99.884519861497694</v>
      </c>
      <c r="G126" s="6">
        <v>0.115480138502337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118971.3434704</v>
      </c>
      <c r="E127" s="6">
        <v>209.1567944</v>
      </c>
      <c r="F127" s="6">
        <v>99.824504181526905</v>
      </c>
      <c r="G127" s="6">
        <v>0.175495818473062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245886.766512</v>
      </c>
      <c r="E128" s="6">
        <v>16.5795493</v>
      </c>
      <c r="F128" s="6">
        <v>99.993257696747307</v>
      </c>
      <c r="G128" s="6">
        <v>6.7423032527044102E-3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25920.185489</v>
      </c>
      <c r="E129" s="6">
        <v>5.2712529999999997</v>
      </c>
      <c r="F129" s="6">
        <v>99.979667656186507</v>
      </c>
      <c r="G129" s="6">
        <v>2.0332343813485899E-2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120851.4438862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67041.661184199998</v>
      </c>
      <c r="E131" s="6">
        <v>51.565281599999999</v>
      </c>
      <c r="F131" s="6">
        <v>99.9231438338619</v>
      </c>
      <c r="G131" s="6">
        <v>7.6856166138149301E-2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230180.17617240001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98852.298347400007</v>
      </c>
      <c r="E133" s="6">
        <v>73.906080799999998</v>
      </c>
      <c r="F133" s="6">
        <v>99.925291704834706</v>
      </c>
      <c r="G133" s="6">
        <v>7.4708295165251695E-2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347421.47180499998</v>
      </c>
      <c r="E134" s="6">
        <v>4.1033919000000001</v>
      </c>
      <c r="F134" s="6">
        <v>99.998818914843099</v>
      </c>
      <c r="G134" s="6">
        <v>1.18108515692158E-3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10028.9016063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70323.004050899995</v>
      </c>
      <c r="E138" s="6">
        <v>10.533092099999999</v>
      </c>
      <c r="F138" s="6">
        <v>99.985024083064999</v>
      </c>
      <c r="G138" s="6">
        <v>1.49759169350241E-2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11539.3316584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21574.194936</v>
      </c>
      <c r="E140" s="6">
        <v>23.068042899999998</v>
      </c>
      <c r="F140" s="6">
        <v>99.893189970772994</v>
      </c>
      <c r="G140" s="6">
        <v>0.106810029227023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6038.8883316000001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2322.522845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62007.204042899997</v>
      </c>
      <c r="E147" s="6">
        <v>203.70971950000001</v>
      </c>
      <c r="F147" s="6">
        <v>99.672549867571405</v>
      </c>
      <c r="G147" s="6">
        <v>0.32745013242856602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74476.440682400003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107742.93298329999</v>
      </c>
      <c r="E149" s="6">
        <v>838.26248750000002</v>
      </c>
      <c r="F149" s="6">
        <v>99.227985579026495</v>
      </c>
      <c r="G149" s="6">
        <v>0.77201442097349904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99858.346217600003</v>
      </c>
      <c r="E150" s="6">
        <v>262.54405930000001</v>
      </c>
      <c r="F150" s="6">
        <v>99.737772947709601</v>
      </c>
      <c r="G150" s="6">
        <v>0.26222705229037901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445.74420279999998</v>
      </c>
      <c r="E151" s="6">
        <v>3.6092648000000001</v>
      </c>
      <c r="F151" s="6">
        <v>99.196787148594396</v>
      </c>
      <c r="G151" s="6">
        <v>0.80321285140562304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682.15104719999999</v>
      </c>
      <c r="E152" s="6">
        <v>3.6092648000000001</v>
      </c>
      <c r="F152" s="6">
        <v>99.473684210526301</v>
      </c>
      <c r="G152" s="6">
        <v>0.52631578947368396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551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30645.492771699999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199243.5243015</v>
      </c>
      <c r="E164" s="6">
        <v>41.490814</v>
      </c>
      <c r="F164" s="6">
        <v>99.979180163658597</v>
      </c>
      <c r="G164" s="6">
        <v>2.0819836341409399E-2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8869.9926780999995</v>
      </c>
      <c r="E165" s="6">
        <v>4.0259197000000002</v>
      </c>
      <c r="F165" s="6">
        <v>99.9546325077457</v>
      </c>
      <c r="G165" s="6">
        <v>4.5367492254276803E-2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68738.191893099996</v>
      </c>
      <c r="E166" s="6">
        <v>39.673478299999999</v>
      </c>
      <c r="F166" s="6">
        <v>99.942316502430302</v>
      </c>
      <c r="G166" s="6">
        <v>5.7683497569695603E-2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15771.7457514</v>
      </c>
      <c r="E167" s="6">
        <v>9.3347303000000004</v>
      </c>
      <c r="F167" s="6">
        <v>99.940848598352801</v>
      </c>
      <c r="G167" s="6">
        <v>5.9151401647211103E-2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22933.626011799999</v>
      </c>
      <c r="E168" s="6">
        <v>13.889242899999999</v>
      </c>
      <c r="F168" s="6">
        <v>99.939473870064603</v>
      </c>
      <c r="G168" s="6">
        <v>6.0526129935376198E-2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59179.660391600002</v>
      </c>
      <c r="E169" s="6">
        <v>249.30538619999999</v>
      </c>
      <c r="F169" s="6">
        <v>99.580498528054306</v>
      </c>
      <c r="G169" s="6">
        <v>0.419501471945738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76146.517390499997</v>
      </c>
      <c r="E170" s="6">
        <v>78.172766600000003</v>
      </c>
      <c r="F170" s="6">
        <v>99.897444297328207</v>
      </c>
      <c r="G170" s="6">
        <v>0.10255570267177901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64939.5337058</v>
      </c>
      <c r="E171" s="6">
        <v>428.22335800000002</v>
      </c>
      <c r="F171" s="6">
        <v>99.344901252184499</v>
      </c>
      <c r="G171" s="6">
        <v>0.65509874781545097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60274.985066200003</v>
      </c>
      <c r="E172" s="6">
        <v>117.3686666</v>
      </c>
      <c r="F172" s="6">
        <v>99.805656412864295</v>
      </c>
      <c r="G172" s="6">
        <v>0.194343587135693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26503.039705399999</v>
      </c>
      <c r="E173" s="6">
        <v>36.794636099999998</v>
      </c>
      <c r="F173" s="6">
        <v>99.861360716775593</v>
      </c>
      <c r="G173" s="6">
        <v>0.138639283224405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114083.4070776</v>
      </c>
      <c r="E175" s="6">
        <v>56.422395000000002</v>
      </c>
      <c r="F175" s="6">
        <v>99.950567303928295</v>
      </c>
      <c r="G175" s="6">
        <v>4.9432696071746399E-2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119414.6165529</v>
      </c>
      <c r="E176" s="6">
        <v>138.059596</v>
      </c>
      <c r="F176" s="6">
        <v>99.884519861497694</v>
      </c>
      <c r="G176" s="6">
        <v>0.115480138502337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118971.3434704</v>
      </c>
      <c r="E177" s="6">
        <v>209.1567944</v>
      </c>
      <c r="F177" s="6">
        <v>99.824504181526905</v>
      </c>
      <c r="G177" s="6">
        <v>0.175495818473062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245886.766512</v>
      </c>
      <c r="E178" s="6">
        <v>16.5795493</v>
      </c>
      <c r="F178" s="6">
        <v>99.993257696747307</v>
      </c>
      <c r="G178" s="6">
        <v>6.7423032527044102E-3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25920.185489</v>
      </c>
      <c r="E179" s="6">
        <v>5.2712529999999997</v>
      </c>
      <c r="F179" s="6">
        <v>99.979667656186507</v>
      </c>
      <c r="G179" s="6">
        <v>2.0332343813485899E-2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120851.4438862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67041.661184199998</v>
      </c>
      <c r="E181" s="6">
        <v>51.565281599999999</v>
      </c>
      <c r="F181" s="6">
        <v>99.9231438338619</v>
      </c>
      <c r="G181" s="6">
        <v>7.6856166138149301E-2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230180.17617240001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98703.167030099998</v>
      </c>
      <c r="E183" s="6">
        <v>73.906080799999998</v>
      </c>
      <c r="F183" s="6">
        <v>99.925178911996099</v>
      </c>
      <c r="G183" s="6">
        <v>7.4821088003917097E-2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346326.94629450003</v>
      </c>
      <c r="E184" s="6">
        <v>0</v>
      </c>
      <c r="F184" s="6">
        <v>100</v>
      </c>
      <c r="G184" s="6">
        <v>0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10028.9016063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70323.004050899995</v>
      </c>
      <c r="E188" s="6">
        <v>10.533092099999999</v>
      </c>
      <c r="F188" s="6">
        <v>99.985024083064999</v>
      </c>
      <c r="G188" s="6">
        <v>1.49759169350241E-2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11539.3316584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21574.194936</v>
      </c>
      <c r="E190" s="6">
        <v>23.068042899999998</v>
      </c>
      <c r="F190" s="6">
        <v>99.893189970772994</v>
      </c>
      <c r="G190" s="6">
        <v>0.106810029227023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6038.8883316000001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2322.522845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62007.204042899997</v>
      </c>
      <c r="E197" s="6">
        <v>203.70971950000001</v>
      </c>
      <c r="F197" s="6">
        <v>99.672549867571405</v>
      </c>
      <c r="G197" s="6">
        <v>0.32745013242856602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74476.440682400003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106672.9451271</v>
      </c>
      <c r="E199" s="6">
        <v>787.37626609999995</v>
      </c>
      <c r="F199" s="6">
        <v>99.267286514788097</v>
      </c>
      <c r="G199" s="6">
        <v>0.73271348521187696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97993.654416999998</v>
      </c>
      <c r="E200" s="6">
        <v>216.7328752</v>
      </c>
      <c r="F200" s="6">
        <v>99.779317767523807</v>
      </c>
      <c r="G200" s="6">
        <v>0.22068223247625199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552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9643.7998607999998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15849.932678499999</v>
      </c>
      <c r="E214" s="6">
        <v>20.249129</v>
      </c>
      <c r="F214" s="6">
        <v>99.872407706190003</v>
      </c>
      <c r="G214" s="6">
        <v>0.12759229380995901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16956.717842800001</v>
      </c>
      <c r="E220" s="6">
        <v>21.241685</v>
      </c>
      <c r="F220" s="6">
        <v>99.874886702579204</v>
      </c>
      <c r="G220" s="6">
        <v>0.12511329742080299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2568.703078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34329.696145100002</v>
      </c>
      <c r="E239" s="6">
        <v>73.906080799999998</v>
      </c>
      <c r="F239" s="6">
        <v>99.785179237003405</v>
      </c>
      <c r="G239" s="6">
        <v>0.21482076299661801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16905.6477505</v>
      </c>
      <c r="E245" s="6">
        <v>130.70105190000001</v>
      </c>
      <c r="F245" s="6">
        <v>99.232810660218504</v>
      </c>
      <c r="G245" s="6">
        <v>0.76718933978146497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16574.469053100001</v>
      </c>
      <c r="E246" s="6">
        <v>27.045729399999999</v>
      </c>
      <c r="F246" s="6">
        <v>99.837088785244404</v>
      </c>
      <c r="G246" s="6">
        <v>0.162911214755592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4065.7751389999999</v>
      </c>
      <c r="E247" s="6">
        <v>40.182236000000003</v>
      </c>
      <c r="F247" s="6">
        <v>99.021367434434197</v>
      </c>
      <c r="G247" s="6">
        <v>0.97863256556578404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11892.4788962</v>
      </c>
      <c r="E256" s="6">
        <v>23.068042899999998</v>
      </c>
      <c r="F256" s="6">
        <v>99.806403826715595</v>
      </c>
      <c r="G256" s="6">
        <v>0.19359617328436601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3810.6005166999998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7647.8761003</v>
      </c>
      <c r="E278" s="6">
        <v>23.389713</v>
      </c>
      <c r="F278" s="6">
        <v>99.695099693202593</v>
      </c>
      <c r="G278" s="6">
        <v>0.304900306797455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15047.733751100001</v>
      </c>
      <c r="E279" s="6">
        <v>54.3983086</v>
      </c>
      <c r="F279" s="6">
        <v>99.639797159864898</v>
      </c>
      <c r="G279" s="6">
        <v>0.36020284013514697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17863.049049199999</v>
      </c>
      <c r="E280" s="6">
        <v>51.127037199999997</v>
      </c>
      <c r="F280" s="6">
        <v>99.714600119182606</v>
      </c>
      <c r="G280" s="6">
        <v>0.285399880817373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12317.1579339</v>
      </c>
      <c r="E281" s="6">
        <v>24.023789699999998</v>
      </c>
      <c r="F281" s="6">
        <v>99.805336391295</v>
      </c>
      <c r="G281" s="6">
        <v>0.194663608704986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14052.5779411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4554.9629407000002</v>
      </c>
      <c r="E283" s="6">
        <v>80.559324799999999</v>
      </c>
      <c r="F283" s="6">
        <v>98.262130560787796</v>
      </c>
      <c r="G283" s="6">
        <v>1.7378694392121701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2112.1823902000001</v>
      </c>
      <c r="E284" s="6">
        <v>14.529998000000001</v>
      </c>
      <c r="F284" s="6">
        <v>99.316785942442493</v>
      </c>
      <c r="G284" s="6">
        <v>0.68321405755753595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9782.8530068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8545.3267797999997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14861.961226199999</v>
      </c>
      <c r="E289" s="6">
        <v>203.70971950000001</v>
      </c>
      <c r="F289" s="6">
        <v>98.647854979481394</v>
      </c>
      <c r="G289" s="6">
        <v>1.3521450205186001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21253.3118307</v>
      </c>
      <c r="E291" s="6">
        <v>0</v>
      </c>
      <c r="F291" s="6">
        <v>100</v>
      </c>
      <c r="G291" s="6">
        <v>0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15726.481604500001</v>
      </c>
      <c r="E293" s="6">
        <v>103.5756556</v>
      </c>
      <c r="F293" s="6">
        <v>99.345702584026199</v>
      </c>
      <c r="G293" s="6">
        <v>0.65429741597375402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16252.8292901</v>
      </c>
      <c r="E294" s="6">
        <v>68.028101599999999</v>
      </c>
      <c r="F294" s="6">
        <v>99.583183040159398</v>
      </c>
      <c r="G294" s="6">
        <v>0.41681695984057698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8223.9078430000009</v>
      </c>
      <c r="E295" s="6">
        <v>36.794636099999998</v>
      </c>
      <c r="F295" s="6">
        <v>99.554582238095506</v>
      </c>
      <c r="G295" s="6">
        <v>0.44541776190453902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10918.6961096</v>
      </c>
      <c r="E299" s="6">
        <v>94.792575400000004</v>
      </c>
      <c r="F299" s="6">
        <v>99.139304737025697</v>
      </c>
      <c r="G299" s="6">
        <v>0.86069526297425003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11321.773841800001</v>
      </c>
      <c r="E300" s="6">
        <v>61.439678899999997</v>
      </c>
      <c r="F300" s="6">
        <v>99.460260683081501</v>
      </c>
      <c r="G300" s="6">
        <v>0.53973931691849497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34931.551904</v>
      </c>
      <c r="E301" s="6">
        <v>128.73721040000001</v>
      </c>
      <c r="F301" s="6">
        <v>99.632811897300897</v>
      </c>
      <c r="G301" s="6">
        <v>0.36718810269914398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19112.788484000001</v>
      </c>
      <c r="E302" s="6">
        <v>71.066914499999996</v>
      </c>
      <c r="F302" s="6">
        <v>99.629548320586494</v>
      </c>
      <c r="G302" s="6">
        <v>0.37045167941349699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24330.1250268</v>
      </c>
      <c r="E303" s="6">
        <v>361.09801220000003</v>
      </c>
      <c r="F303" s="6">
        <v>98.537545055465102</v>
      </c>
      <c r="G303" s="6">
        <v>1.46245494453492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28255.665554200001</v>
      </c>
      <c r="E304" s="6">
        <v>64.963215599999998</v>
      </c>
      <c r="F304" s="6">
        <v>99.770615207282106</v>
      </c>
      <c r="G304" s="6">
        <v>0.229384792717859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17158.529621099999</v>
      </c>
      <c r="E305" s="6">
        <v>125.95280339999999</v>
      </c>
      <c r="F305" s="6">
        <v>99.271295487439801</v>
      </c>
      <c r="G305" s="6">
        <v>0.728704512560164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37166.382225499998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12364.802647799999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17429.980812599999</v>
      </c>
      <c r="E313" s="6">
        <v>51.565281599999999</v>
      </c>
      <c r="F313" s="6">
        <v>99.705030199719502</v>
      </c>
      <c r="G313" s="6">
        <v>0.29496980028046998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4009.174669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15511.255590500001</v>
      </c>
      <c r="E323" s="6">
        <v>74.734414999999998</v>
      </c>
      <c r="F323" s="6">
        <v>99.520502611809505</v>
      </c>
      <c r="G323" s="6">
        <v>0.479497388190469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9999.7531844000005</v>
      </c>
      <c r="E325" s="6">
        <v>12.5666458</v>
      </c>
      <c r="F325" s="6">
        <v>99.874488170442802</v>
      </c>
      <c r="G325" s="6">
        <v>0.12551182955717599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7921.5321972000002</v>
      </c>
      <c r="E327" s="6">
        <v>27.029072299999999</v>
      </c>
      <c r="F327" s="6">
        <v>99.659950129544598</v>
      </c>
      <c r="G327" s="6">
        <v>0.340049870455364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13402.3784423</v>
      </c>
      <c r="E328" s="6">
        <v>16.5795493</v>
      </c>
      <c r="F328" s="6">
        <v>99.876446820160098</v>
      </c>
      <c r="G328" s="6">
        <v>0.12355317983988399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26719.4685236</v>
      </c>
      <c r="E329" s="6">
        <v>94.826661299999998</v>
      </c>
      <c r="F329" s="6">
        <v>99.646357807855395</v>
      </c>
      <c r="G329" s="6">
        <v>0.35364219214458398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32704.0266581</v>
      </c>
      <c r="E333" s="6">
        <v>56.422395000000002</v>
      </c>
      <c r="F333" s="6">
        <v>99.827772827812794</v>
      </c>
      <c r="G333" s="6">
        <v>0.172227172187254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30193.4709296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24060.028891900001</v>
      </c>
      <c r="E338" s="6">
        <v>47.616774700000001</v>
      </c>
      <c r="F338" s="6">
        <v>99.802482683881607</v>
      </c>
      <c r="G338" s="6">
        <v>0.19751731611839099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14186.2998929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20407.1850519</v>
      </c>
      <c r="E340" s="6">
        <v>67.053108300000005</v>
      </c>
      <c r="F340" s="6">
        <v>99.672500105863094</v>
      </c>
      <c r="G340" s="6">
        <v>0.32749989413693997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2794.6227763000002</v>
      </c>
      <c r="E341" s="6">
        <v>4.0259197000000002</v>
      </c>
      <c r="F341" s="6">
        <v>99.856147729232504</v>
      </c>
      <c r="G341" s="6">
        <v>0.14385227076746299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2934.9593211000001</v>
      </c>
      <c r="E342" s="6">
        <v>12.879598100000001</v>
      </c>
      <c r="F342" s="6">
        <v>99.563083382334398</v>
      </c>
      <c r="G342" s="6">
        <v>0.43691661766563999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1282.4242842000001</v>
      </c>
      <c r="E343" s="6">
        <v>5.1531174999999996</v>
      </c>
      <c r="F343" s="6">
        <v>99.599781924317995</v>
      </c>
      <c r="G343" s="6">
        <v>0.40021807568199702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2322.522845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3564.2931021999998</v>
      </c>
      <c r="E347" s="6">
        <v>4.1816127999999999</v>
      </c>
      <c r="F347" s="6">
        <v>99.882817922670895</v>
      </c>
      <c r="G347" s="6">
        <v>0.11718207732908099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8972.6501427999992</v>
      </c>
      <c r="E349" s="6">
        <v>0</v>
      </c>
      <c r="F349" s="6">
        <v>100</v>
      </c>
      <c r="G349" s="6">
        <v>0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4782.7931133000002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17136.192695500002</v>
      </c>
      <c r="E354" s="6">
        <v>10.533092099999999</v>
      </c>
      <c r="F354" s="6">
        <v>99.938570825529794</v>
      </c>
      <c r="G354" s="6">
        <v>6.14291744702491E-2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5736.1050496999997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14551.905653600001</v>
      </c>
      <c r="E387" s="6">
        <v>218.92052820000001</v>
      </c>
      <c r="F387" s="6">
        <v>98.5178856923403</v>
      </c>
      <c r="G387" s="6">
        <v>1.4821143076596801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10343.1456762</v>
      </c>
      <c r="E388" s="6">
        <v>34.810566999999999</v>
      </c>
      <c r="F388" s="6">
        <v>99.664572039193104</v>
      </c>
      <c r="G388" s="6">
        <v>0.335427960806918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8852.8716762999993</v>
      </c>
      <c r="E389" s="6">
        <v>25.167849400000001</v>
      </c>
      <c r="F389" s="6">
        <v>99.716515686519003</v>
      </c>
      <c r="G389" s="6">
        <v>0.28348431348097203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10027.395429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886.23810820000006</v>
      </c>
      <c r="E391" s="6">
        <v>5.2712529999999997</v>
      </c>
      <c r="F391" s="6">
        <v>99.408727128461706</v>
      </c>
      <c r="G391" s="6">
        <v>0.59127287153830099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1952.3782222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10503.4748905</v>
      </c>
      <c r="E394" s="6">
        <v>13.889242899999999</v>
      </c>
      <c r="F394" s="6">
        <v>99.867939887562798</v>
      </c>
      <c r="G394" s="6">
        <v>0.13206011243722099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12511.899708499999</v>
      </c>
      <c r="E395" s="6">
        <v>76.795664700000003</v>
      </c>
      <c r="F395" s="6">
        <v>99.389963277183696</v>
      </c>
      <c r="G395" s="6">
        <v>0.61003672281632804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6251.7143347000001</v>
      </c>
      <c r="E396" s="6">
        <v>19.263066200000001</v>
      </c>
      <c r="F396" s="6">
        <v>99.692821948342001</v>
      </c>
      <c r="G396" s="6">
        <v>0.30717805165803003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31794.313654599999</v>
      </c>
      <c r="E400" s="6">
        <v>26.7938802</v>
      </c>
      <c r="F400" s="6">
        <v>99.915798404657394</v>
      </c>
      <c r="G400" s="6">
        <v>8.4201595342644306E-2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553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118.10448340000001</v>
      </c>
      <c r="E412" s="6">
        <v>2.6959304999999998</v>
      </c>
      <c r="F412" s="6">
        <v>97.768277100249193</v>
      </c>
      <c r="G412" s="6">
        <v>2.2317228997507601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78.130655000000004</v>
      </c>
      <c r="E413" s="6">
        <v>6.7939699999999998</v>
      </c>
      <c r="F413" s="6">
        <v>92</v>
      </c>
      <c r="G413" s="6">
        <v>8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281.94975499999998</v>
      </c>
      <c r="E414" s="6">
        <v>3.3969849999999999</v>
      </c>
      <c r="F414" s="6">
        <v>98.809523809523796</v>
      </c>
      <c r="G414" s="6">
        <v>1.19047619047619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1307.8309896000001</v>
      </c>
      <c r="E419" s="6">
        <v>68.378072500000002</v>
      </c>
      <c r="F419" s="6">
        <v>95.031418235565198</v>
      </c>
      <c r="G419" s="6">
        <v>4.9685817644348198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1535.1842921</v>
      </c>
      <c r="E420" s="6">
        <v>17.416994599999999</v>
      </c>
      <c r="F420" s="6">
        <v>98.878205579938694</v>
      </c>
      <c r="G420" s="6">
        <v>1.12179442006126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1094.5255105000001</v>
      </c>
      <c r="E422" s="6">
        <v>4.1033919000000001</v>
      </c>
      <c r="F422" s="6">
        <v>99.626498821300302</v>
      </c>
      <c r="G422" s="6">
        <v>0.37350117869973898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1069.9878561999999</v>
      </c>
      <c r="E423" s="6">
        <v>50.886221399999997</v>
      </c>
      <c r="F423" s="6">
        <v>95.460130409210905</v>
      </c>
      <c r="G423" s="6">
        <v>4.5398695907890803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1864.6918006000001</v>
      </c>
      <c r="E424" s="6">
        <v>45.811184099999998</v>
      </c>
      <c r="F424" s="6">
        <v>97.602140144931894</v>
      </c>
      <c r="G424" s="6">
        <v>2.3978598550681398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445.74420279999998</v>
      </c>
      <c r="E425" s="6">
        <v>3.6092648000000001</v>
      </c>
      <c r="F425" s="6">
        <v>99.196787148594396</v>
      </c>
      <c r="G425" s="6">
        <v>0.80321285140562304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682.15104719999999</v>
      </c>
      <c r="E426" s="6">
        <v>3.6092648000000001</v>
      </c>
      <c r="F426" s="6">
        <v>99.473684210526301</v>
      </c>
      <c r="G426" s="6">
        <v>0.52631578947368396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554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3193.1445389999999</v>
      </c>
      <c r="E437" s="6">
        <v>131.25289459999999</v>
      </c>
      <c r="F437" s="6">
        <v>96.051829024008498</v>
      </c>
      <c r="G437" s="6">
        <v>3.9481709759914501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5823.3831516</v>
      </c>
      <c r="E438" s="6">
        <v>77.033750900000001</v>
      </c>
      <c r="F438" s="6">
        <v>98.694435458156207</v>
      </c>
      <c r="G438" s="6">
        <v>1.30556454184383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663.85161670000002</v>
      </c>
      <c r="E439" s="6">
        <v>9.7555882</v>
      </c>
      <c r="F439" s="6">
        <v>98.551739332798803</v>
      </c>
      <c r="G439" s="6">
        <v>1.44826066720119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7379.1748645999996</v>
      </c>
      <c r="E440" s="6">
        <v>8.4931920000000005</v>
      </c>
      <c r="F440" s="6">
        <v>99.885035549310999</v>
      </c>
      <c r="G440" s="6">
        <v>0.114964450689042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367.03608700000001</v>
      </c>
      <c r="E441" s="6">
        <v>22.385725399999998</v>
      </c>
      <c r="F441" s="6">
        <v>94.251548144661697</v>
      </c>
      <c r="G441" s="6">
        <v>5.7484518553383399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3363.5210833000001</v>
      </c>
      <c r="E442" s="6">
        <v>22.029451399999999</v>
      </c>
      <c r="F442" s="6">
        <v>99.349309627069204</v>
      </c>
      <c r="G442" s="6">
        <v>0.65069037293079601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81.480744000000001</v>
      </c>
      <c r="E443" s="6">
        <v>1.131677</v>
      </c>
      <c r="F443" s="6">
        <v>98.630136986301395</v>
      </c>
      <c r="G443" s="6">
        <v>1.3698630136986301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538.67825200000004</v>
      </c>
      <c r="E444" s="6">
        <v>3.3950309999999999</v>
      </c>
      <c r="F444" s="6">
        <v>99.373695198329898</v>
      </c>
      <c r="G444" s="6">
        <v>0.62630480167014602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5750.2391201</v>
      </c>
      <c r="E446" s="6">
        <v>8.5307513000000004</v>
      </c>
      <c r="F446" s="6">
        <v>99.851865042526398</v>
      </c>
      <c r="G446" s="6">
        <v>0.14813495747358499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118.2151925</v>
      </c>
      <c r="E447" s="6">
        <v>10.4260325</v>
      </c>
      <c r="F447" s="6">
        <v>91.895263357450105</v>
      </c>
      <c r="G447" s="6">
        <v>8.1047366425498506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560.80743919999998</v>
      </c>
      <c r="E448" s="6">
        <v>8.0267362999999996</v>
      </c>
      <c r="F448" s="6">
        <v>98.588914547382004</v>
      </c>
      <c r="G448" s="6">
        <v>1.4110854526179899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286.7176412</v>
      </c>
      <c r="E449" s="6">
        <v>17.8120102</v>
      </c>
      <c r="F449" s="6">
        <v>94.150976721605403</v>
      </c>
      <c r="G449" s="6">
        <v>5.8490232783946201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1235.2971021000001</v>
      </c>
      <c r="E450" s="6">
        <v>131.2937354</v>
      </c>
      <c r="F450" s="6">
        <v>90.392608248407001</v>
      </c>
      <c r="G450" s="6">
        <v>9.6073917515929494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414.51722189999998</v>
      </c>
      <c r="E451" s="6">
        <v>3.6903535999999999</v>
      </c>
      <c r="F451" s="6">
        <v>99.117578490636404</v>
      </c>
      <c r="G451" s="6">
        <v>0.88242150936359598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2551.1525679000001</v>
      </c>
      <c r="E452" s="6">
        <v>4.8316318999999996</v>
      </c>
      <c r="F452" s="6">
        <v>99.810967849473499</v>
      </c>
      <c r="G452" s="6">
        <v>0.18903215052652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555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979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556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856706.49115190003</v>
      </c>
      <c r="E17" s="6">
        <v>7533.3726946999996</v>
      </c>
      <c r="F17" s="6">
        <v>99.128323858937705</v>
      </c>
      <c r="G17" s="6">
        <v>0.87167614106228597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1938663.4701508</v>
      </c>
      <c r="E18" s="6">
        <v>7446.1787385999996</v>
      </c>
      <c r="F18" s="6">
        <v>99.617381335997706</v>
      </c>
      <c r="G18" s="6">
        <v>0.38261866400227601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3265.3137722000001</v>
      </c>
      <c r="E19" s="6">
        <v>59.083661399999997</v>
      </c>
      <c r="F19" s="6">
        <v>98.222725694502202</v>
      </c>
      <c r="G19" s="6">
        <v>1.77727430549777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5860.1652427999998</v>
      </c>
      <c r="E20" s="6">
        <v>40.251659699999998</v>
      </c>
      <c r="F20" s="6">
        <v>99.317816683716998</v>
      </c>
      <c r="G20" s="6">
        <v>0.68218331628304796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853441.17737970001</v>
      </c>
      <c r="E21" s="6">
        <v>7474.2890332999996</v>
      </c>
      <c r="F21" s="6">
        <v>99.131820797175195</v>
      </c>
      <c r="G21" s="6">
        <v>0.86817920282482397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1932803.3049079999</v>
      </c>
      <c r="E22" s="6">
        <v>7405.9270789000002</v>
      </c>
      <c r="F22" s="6">
        <v>99.6182923492578</v>
      </c>
      <c r="G22" s="6">
        <v>0.381707650742175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557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856706.49115190003</v>
      </c>
      <c r="E33" s="6">
        <v>7533.3726946999996</v>
      </c>
      <c r="F33" s="6">
        <v>99.128323858937705</v>
      </c>
      <c r="G33" s="6">
        <v>0.87167614106228597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1938663.4701508</v>
      </c>
      <c r="E34" s="6">
        <v>7446.1787385999996</v>
      </c>
      <c r="F34" s="6">
        <v>99.617381335997706</v>
      </c>
      <c r="G34" s="6">
        <v>0.38261866400227601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5613.2560163999997</v>
      </c>
      <c r="E35" s="6">
        <v>40.105432399999998</v>
      </c>
      <c r="F35" s="6">
        <v>99.290591398352703</v>
      </c>
      <c r="G35" s="6">
        <v>0.70940860164730701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47260.577327500003</v>
      </c>
      <c r="E36" s="6">
        <v>262.80655539999998</v>
      </c>
      <c r="F36" s="6">
        <v>99.446995281212395</v>
      </c>
      <c r="G36" s="6">
        <v>0.55300471878763602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1341.1674341999999</v>
      </c>
      <c r="E37" s="6">
        <v>24.516236599999999</v>
      </c>
      <c r="F37" s="6">
        <v>98.204837831469504</v>
      </c>
      <c r="G37" s="6">
        <v>1.7951621685304799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10639.6572681</v>
      </c>
      <c r="E38" s="6">
        <v>68.212888300000003</v>
      </c>
      <c r="F38" s="6">
        <v>99.362964928564907</v>
      </c>
      <c r="G38" s="6">
        <v>0.63703507143509497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5019.8747485000004</v>
      </c>
      <c r="E39" s="6">
        <v>3.3950309999999999</v>
      </c>
      <c r="F39" s="6">
        <v>99.932413922623596</v>
      </c>
      <c r="G39" s="6">
        <v>6.7586077376436099E-2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35160.3550005</v>
      </c>
      <c r="E40" s="6">
        <v>148.8680445</v>
      </c>
      <c r="F40" s="6">
        <v>99.578387651548496</v>
      </c>
      <c r="G40" s="6">
        <v>0.42161234845149198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2106.0041841000002</v>
      </c>
      <c r="E41" s="6">
        <v>60.353498600000002</v>
      </c>
      <c r="F41" s="6">
        <v>97.214056612997595</v>
      </c>
      <c r="G41" s="6">
        <v>2.7859433870024399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11018.082909299999</v>
      </c>
      <c r="E42" s="6">
        <v>59.637627899999998</v>
      </c>
      <c r="F42" s="6">
        <v>99.461643505992697</v>
      </c>
      <c r="G42" s="6">
        <v>0.53835649400733099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7587.7109823000001</v>
      </c>
      <c r="E43" s="6">
        <v>63.435648100000002</v>
      </c>
      <c r="F43" s="6">
        <v>99.170900112566699</v>
      </c>
      <c r="G43" s="6">
        <v>0.82909988743325902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42772.373160100004</v>
      </c>
      <c r="E44" s="6">
        <v>175.9799357</v>
      </c>
      <c r="F44" s="6">
        <v>99.590252191259907</v>
      </c>
      <c r="G44" s="6">
        <v>0.40974780874009697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60010.286215100001</v>
      </c>
      <c r="E45" s="6">
        <v>2331.4034193000002</v>
      </c>
      <c r="F45" s="6">
        <v>96.260281951014804</v>
      </c>
      <c r="G45" s="6">
        <v>3.73971804898521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196190.54477589999</v>
      </c>
      <c r="E46" s="6">
        <v>420.94192609999999</v>
      </c>
      <c r="F46" s="6">
        <v>99.785901661616506</v>
      </c>
      <c r="G46" s="6">
        <v>0.21409833838346001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8503.7940939</v>
      </c>
      <c r="E48" s="6">
        <v>16.1085636</v>
      </c>
      <c r="F48" s="6">
        <v>99.8109301919568</v>
      </c>
      <c r="G48" s="6">
        <v>0.189069808043168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558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853441.17737970001</v>
      </c>
      <c r="E59" s="6">
        <v>7474.2890332999996</v>
      </c>
      <c r="F59" s="6">
        <v>99.131820797175195</v>
      </c>
      <c r="G59" s="6">
        <v>0.86817920282482397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1932803.3049079999</v>
      </c>
      <c r="E60" s="6">
        <v>7405.9270789000002</v>
      </c>
      <c r="F60" s="6">
        <v>99.6182923492578</v>
      </c>
      <c r="G60" s="6">
        <v>0.381707650742175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2812.1969170000002</v>
      </c>
      <c r="E62" s="6">
        <v>15.358841</v>
      </c>
      <c r="F62" s="6">
        <v>99.456815627541701</v>
      </c>
      <c r="G62" s="6">
        <v>0.543184372458271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21005.6531006</v>
      </c>
      <c r="E64" s="6">
        <v>57.902590799999999</v>
      </c>
      <c r="F64" s="6">
        <v>99.725105335260906</v>
      </c>
      <c r="G64" s="6">
        <v>0.27489466473906399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39934.215830699999</v>
      </c>
      <c r="E66" s="6">
        <v>201.49999560000001</v>
      </c>
      <c r="F66" s="6">
        <v>99.497953402719801</v>
      </c>
      <c r="G66" s="6">
        <v>0.50204659728022505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961.91020249999997</v>
      </c>
      <c r="E67" s="6">
        <v>14.351655900000001</v>
      </c>
      <c r="F67" s="6">
        <v>98.5299378669243</v>
      </c>
      <c r="G67" s="6">
        <v>1.47006213307575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7308.7709351000003</v>
      </c>
      <c r="E68" s="6">
        <v>13.5486866</v>
      </c>
      <c r="F68" s="6">
        <v>99.814967287690493</v>
      </c>
      <c r="G68" s="6">
        <v>0.18503271230946999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2076.7480217000002</v>
      </c>
      <c r="E69" s="6">
        <v>12.9402186</v>
      </c>
      <c r="F69" s="6">
        <v>99.380758414080802</v>
      </c>
      <c r="G69" s="6">
        <v>0.61924158591916401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5384.1184192999999</v>
      </c>
      <c r="E70" s="6">
        <v>19.9069565</v>
      </c>
      <c r="F70" s="6">
        <v>99.631627257171203</v>
      </c>
      <c r="G70" s="6">
        <v>0.36837274282882199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9298.1551803999992</v>
      </c>
      <c r="E71" s="6">
        <v>76.193518999999995</v>
      </c>
      <c r="F71" s="6">
        <v>99.187212664652904</v>
      </c>
      <c r="G71" s="6">
        <v>0.812787335347113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39575.514531699999</v>
      </c>
      <c r="E72" s="6">
        <v>158.8957346</v>
      </c>
      <c r="F72" s="6">
        <v>99.600105466433007</v>
      </c>
      <c r="G72" s="6">
        <v>0.39989453356695298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34625.071779500002</v>
      </c>
      <c r="E74" s="6">
        <v>142.07798249999999</v>
      </c>
      <c r="F74" s="6">
        <v>99.591344175543298</v>
      </c>
      <c r="G74" s="6">
        <v>0.408655824456709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12660.512561699999</v>
      </c>
      <c r="E75" s="6">
        <v>69.7823341</v>
      </c>
      <c r="F75" s="6">
        <v>99.451840395912399</v>
      </c>
      <c r="G75" s="6">
        <v>0.54815960408759001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43689.457416600002</v>
      </c>
      <c r="E76" s="6">
        <v>0</v>
      </c>
      <c r="F76" s="6">
        <v>100</v>
      </c>
      <c r="G76" s="6">
        <v>0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4130.8090224999996</v>
      </c>
      <c r="E78" s="6">
        <v>4.2662794000000002</v>
      </c>
      <c r="F78" s="6">
        <v>99.8968270445271</v>
      </c>
      <c r="G78" s="6">
        <v>0.103172955472896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972.61246619999997</v>
      </c>
      <c r="E79" s="6">
        <v>42.982200499999998</v>
      </c>
      <c r="F79" s="6">
        <v>95.7677800101429</v>
      </c>
      <c r="G79" s="6">
        <v>4.2322199898571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5298.5394249999999</v>
      </c>
      <c r="E80" s="6">
        <v>20.411240800000002</v>
      </c>
      <c r="F80" s="6">
        <v>99.616254368906993</v>
      </c>
      <c r="G80" s="6">
        <v>0.38374563109300902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9414.3256173000009</v>
      </c>
      <c r="E81" s="6">
        <v>142.36780379999999</v>
      </c>
      <c r="F81" s="6">
        <v>98.510281772922994</v>
      </c>
      <c r="G81" s="6">
        <v>1.4897182270770499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34237.894965500003</v>
      </c>
      <c r="E82" s="6">
        <v>221.78184519999999</v>
      </c>
      <c r="F82" s="6">
        <v>99.356401842018599</v>
      </c>
      <c r="G82" s="6">
        <v>0.64359815798137399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7460.3784642999999</v>
      </c>
      <c r="E83" s="6">
        <v>62.126941100000003</v>
      </c>
      <c r="F83" s="6">
        <v>99.174119023491798</v>
      </c>
      <c r="G83" s="6">
        <v>0.82588097650820502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42208.817436199999</v>
      </c>
      <c r="E84" s="6">
        <v>170.70148409999999</v>
      </c>
      <c r="F84" s="6">
        <v>99.597207593552397</v>
      </c>
      <c r="G84" s="6">
        <v>0.40279240644761799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7031.1113385999997</v>
      </c>
      <c r="E86" s="6">
        <v>52.5017754</v>
      </c>
      <c r="F86" s="6">
        <v>99.258827740094404</v>
      </c>
      <c r="G86" s="6">
        <v>0.74117225990555402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59707.682026299997</v>
      </c>
      <c r="E87" s="6">
        <v>2329.4779567</v>
      </c>
      <c r="F87" s="6">
        <v>96.245028048772198</v>
      </c>
      <c r="G87" s="6">
        <v>3.7549719512278501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194854.1297363</v>
      </c>
      <c r="E88" s="6">
        <v>390.76612820000003</v>
      </c>
      <c r="F88" s="6">
        <v>99.799858466737504</v>
      </c>
      <c r="G88" s="6">
        <v>0.200141533262509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2431.3326735999999</v>
      </c>
      <c r="E92" s="6">
        <v>15.3763942</v>
      </c>
      <c r="F92" s="6">
        <v>99.371547912975799</v>
      </c>
      <c r="G92" s="6">
        <v>0.62845208702422195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390.89270260000001</v>
      </c>
      <c r="E93" s="6">
        <v>4.0686125000000004</v>
      </c>
      <c r="F93" s="6">
        <v>98.969870631768103</v>
      </c>
      <c r="G93" s="6">
        <v>1.0301293682318899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2476.8307737</v>
      </c>
      <c r="E94" s="6">
        <v>10.976636900000001</v>
      </c>
      <c r="F94" s="6">
        <v>99.558782691408098</v>
      </c>
      <c r="G94" s="6">
        <v>0.44121730859193398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555.95843070000001</v>
      </c>
      <c r="E95" s="6">
        <v>8.3661773000000004</v>
      </c>
      <c r="F95" s="6">
        <v>98.5174884842165</v>
      </c>
      <c r="G95" s="6">
        <v>1.4825115157834801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3269.0490368000001</v>
      </c>
      <c r="E96" s="6">
        <v>4.6057632000000002</v>
      </c>
      <c r="F96" s="6">
        <v>99.859308220280298</v>
      </c>
      <c r="G96" s="6">
        <v>0.140691779719719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810.76918079999996</v>
      </c>
      <c r="E97" s="6">
        <v>25.770734000000001</v>
      </c>
      <c r="F97" s="6">
        <v>96.919365885110096</v>
      </c>
      <c r="G97" s="6">
        <v>3.0806341148899401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6146.8495369000002</v>
      </c>
      <c r="E98" s="6">
        <v>10.7736912</v>
      </c>
      <c r="F98" s="6">
        <v>99.825034907124007</v>
      </c>
      <c r="G98" s="6">
        <v>0.174965092876011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161.06804890000001</v>
      </c>
      <c r="E99" s="6">
        <v>1.2915869</v>
      </c>
      <c r="F99" s="6">
        <v>99.2044901470517</v>
      </c>
      <c r="G99" s="6">
        <v>0.795509852948315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409.93417340000002</v>
      </c>
      <c r="E100" s="6">
        <v>2.5706563999999998</v>
      </c>
      <c r="F100" s="6">
        <v>99.376817866291105</v>
      </c>
      <c r="G100" s="6">
        <v>0.62318213370892295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38097.575374699998</v>
      </c>
      <c r="E102" s="6">
        <v>39.348163800000002</v>
      </c>
      <c r="F102" s="6">
        <v>99.896823969662194</v>
      </c>
      <c r="G102" s="6">
        <v>0.103176030337836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559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30573.394352300002</v>
      </c>
      <c r="E113" s="6">
        <v>109.5819588</v>
      </c>
      <c r="F113" s="6">
        <v>99.642857466991003</v>
      </c>
      <c r="G113" s="6">
        <v>0.35714253300895399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198931.88555860001</v>
      </c>
      <c r="E114" s="6">
        <v>473.92997079999998</v>
      </c>
      <c r="F114" s="6">
        <v>99.762328912252798</v>
      </c>
      <c r="G114" s="6">
        <v>0.23767108774724999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8825.1953680999995</v>
      </c>
      <c r="E115" s="6">
        <v>133.7478547</v>
      </c>
      <c r="F115" s="6">
        <v>98.507102329216494</v>
      </c>
      <c r="G115" s="6">
        <v>1.49289767078353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68859.001279899996</v>
      </c>
      <c r="E116" s="6">
        <v>204.21083150000001</v>
      </c>
      <c r="F116" s="6">
        <v>99.704313157096394</v>
      </c>
      <c r="G116" s="6">
        <v>0.295686842903578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15560.8257811</v>
      </c>
      <c r="E117" s="6">
        <v>315.57848389999998</v>
      </c>
      <c r="F117" s="6">
        <v>98.012279867452705</v>
      </c>
      <c r="G117" s="6">
        <v>1.98772013254728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22913.438993700001</v>
      </c>
      <c r="E118" s="6">
        <v>274.51106019999997</v>
      </c>
      <c r="F118" s="6">
        <v>98.816147785544203</v>
      </c>
      <c r="G118" s="6">
        <v>1.1838522144557999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58687.539033499997</v>
      </c>
      <c r="E119" s="6">
        <v>752.52430560000005</v>
      </c>
      <c r="F119" s="6">
        <v>98.733977954722306</v>
      </c>
      <c r="G119" s="6">
        <v>1.2660220452776401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75936.783496100004</v>
      </c>
      <c r="E120" s="6">
        <v>294.24812459999998</v>
      </c>
      <c r="F120" s="6">
        <v>99.614004797857007</v>
      </c>
      <c r="G120" s="6">
        <v>0.38599520214298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65627.774958900001</v>
      </c>
      <c r="E121" s="6">
        <v>1116.191167</v>
      </c>
      <c r="F121" s="6">
        <v>98.327652323066204</v>
      </c>
      <c r="G121" s="6">
        <v>1.6723476769338399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61142.672047100001</v>
      </c>
      <c r="E122" s="6">
        <v>802.28297239999995</v>
      </c>
      <c r="F122" s="6">
        <v>98.704845338659993</v>
      </c>
      <c r="G122" s="6">
        <v>1.29515466133997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26360.040527000001</v>
      </c>
      <c r="E123" s="6">
        <v>179.7938145</v>
      </c>
      <c r="F123" s="6">
        <v>99.322551104929602</v>
      </c>
      <c r="G123" s="6">
        <v>0.67744889507037598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43781.4206271</v>
      </c>
      <c r="E124" s="6">
        <v>110.6013312</v>
      </c>
      <c r="F124" s="6">
        <v>99.748014955189205</v>
      </c>
      <c r="G124" s="6">
        <v>0.25198504481082601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113619.1603511</v>
      </c>
      <c r="E125" s="6">
        <v>520.66912149999996</v>
      </c>
      <c r="F125" s="6">
        <v>99.543832224118603</v>
      </c>
      <c r="G125" s="6">
        <v>0.45616777588141599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118990.8834129</v>
      </c>
      <c r="E126" s="6">
        <v>561.79273599999999</v>
      </c>
      <c r="F126" s="6">
        <v>99.530087695150996</v>
      </c>
      <c r="G126" s="6">
        <v>0.46991230484903601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118303.2976342</v>
      </c>
      <c r="E127" s="6">
        <v>877.20263060000002</v>
      </c>
      <c r="F127" s="6">
        <v>99.263971347115501</v>
      </c>
      <c r="G127" s="6">
        <v>0.73602865288448704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244561.0556165</v>
      </c>
      <c r="E128" s="6">
        <v>1342.2904447999999</v>
      </c>
      <c r="F128" s="6">
        <v>99.454139007744402</v>
      </c>
      <c r="G128" s="6">
        <v>0.54586099225562701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25617.217400400001</v>
      </c>
      <c r="E129" s="6">
        <v>308.23934159999999</v>
      </c>
      <c r="F129" s="6">
        <v>98.811055308812996</v>
      </c>
      <c r="G129" s="6">
        <v>1.1889446911870301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120456.6486664</v>
      </c>
      <c r="E130" s="6">
        <v>394.79521979999998</v>
      </c>
      <c r="F130" s="6">
        <v>99.673321884203801</v>
      </c>
      <c r="G130" s="6">
        <v>0.32667811579625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66390.981269399999</v>
      </c>
      <c r="E131" s="6">
        <v>702.24519640000005</v>
      </c>
      <c r="F131" s="6">
        <v>98.9533292205615</v>
      </c>
      <c r="G131" s="6">
        <v>1.04667077943846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229496.8308774</v>
      </c>
      <c r="E132" s="6">
        <v>683.34529499999996</v>
      </c>
      <c r="F132" s="6">
        <v>99.703125913637194</v>
      </c>
      <c r="G132" s="6">
        <v>0.29687408636275803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98175.255583899998</v>
      </c>
      <c r="E133" s="6">
        <v>750.94884430000002</v>
      </c>
      <c r="F133" s="6">
        <v>99.240899973227002</v>
      </c>
      <c r="G133" s="6">
        <v>0.75910002677302102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347015.57301310002</v>
      </c>
      <c r="E134" s="6">
        <v>410.00218380000001</v>
      </c>
      <c r="F134" s="6">
        <v>99.881988485284197</v>
      </c>
      <c r="G134" s="6">
        <v>0.118011514715817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9998.2370064999996</v>
      </c>
      <c r="E135" s="6">
        <v>30.664599800000001</v>
      </c>
      <c r="F135" s="6">
        <v>99.6942377041496</v>
      </c>
      <c r="G135" s="6">
        <v>0.30576229585039499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46387.798373400001</v>
      </c>
      <c r="E136" s="6">
        <v>20.852778699999998</v>
      </c>
      <c r="F136" s="6">
        <v>99.955067044220598</v>
      </c>
      <c r="G136" s="6">
        <v>4.4932955779423502E-2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6969.9335812999998</v>
      </c>
      <c r="E137" s="6">
        <v>42.648754400000001</v>
      </c>
      <c r="F137" s="6">
        <v>99.391825259820706</v>
      </c>
      <c r="G137" s="6">
        <v>0.60817474017925799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70226.432723499995</v>
      </c>
      <c r="E138" s="6">
        <v>107.10441950000001</v>
      </c>
      <c r="F138" s="6">
        <v>99.847719276108293</v>
      </c>
      <c r="G138" s="6">
        <v>0.152280723891703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11209.5533316</v>
      </c>
      <c r="E139" s="6">
        <v>329.7783268</v>
      </c>
      <c r="F139" s="6">
        <v>97.142136680334204</v>
      </c>
      <c r="G139" s="6">
        <v>2.8578633196658298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21384.968069999999</v>
      </c>
      <c r="E140" s="6">
        <v>212.2949089</v>
      </c>
      <c r="F140" s="6">
        <v>99.017028643363702</v>
      </c>
      <c r="G140" s="6">
        <v>0.98297135663628799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5855.3824934000004</v>
      </c>
      <c r="E141" s="6">
        <v>183.5058382</v>
      </c>
      <c r="F141" s="6">
        <v>96.961264588388602</v>
      </c>
      <c r="G141" s="6">
        <v>3.0387354116114298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21973.0698662</v>
      </c>
      <c r="E142" s="6">
        <v>205.69280620000001</v>
      </c>
      <c r="F142" s="6">
        <v>99.072568613325004</v>
      </c>
      <c r="G142" s="6">
        <v>0.92743138667501501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22506.8340594</v>
      </c>
      <c r="E143" s="6">
        <v>41.9353306</v>
      </c>
      <c r="F143" s="6">
        <v>99.814023861459205</v>
      </c>
      <c r="G143" s="6">
        <v>0.185976138540836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67112.982961799993</v>
      </c>
      <c r="E144" s="6">
        <v>276.48458199999999</v>
      </c>
      <c r="F144" s="6">
        <v>99.5897213732691</v>
      </c>
      <c r="G144" s="6">
        <v>0.410278626730947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2269.6310229999999</v>
      </c>
      <c r="E145" s="6">
        <v>52.891821999999998</v>
      </c>
      <c r="F145" s="6">
        <v>97.722656545063998</v>
      </c>
      <c r="G145" s="6">
        <v>2.2773434549359601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5218.9002565000001</v>
      </c>
      <c r="E146" s="6">
        <v>61.772112499999999</v>
      </c>
      <c r="F146" s="6">
        <v>98.830222589406802</v>
      </c>
      <c r="G146" s="6">
        <v>1.1697774105932199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61745.503927999998</v>
      </c>
      <c r="E147" s="6">
        <v>465.40983440000002</v>
      </c>
      <c r="F147" s="6">
        <v>99.251883944065597</v>
      </c>
      <c r="G147" s="6">
        <v>0.74811605593437203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73883.792111600007</v>
      </c>
      <c r="E148" s="6">
        <v>592.64857080000002</v>
      </c>
      <c r="F148" s="6">
        <v>99.204246919737599</v>
      </c>
      <c r="G148" s="6">
        <v>0.79575308026240399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107963.1846336</v>
      </c>
      <c r="E149" s="6">
        <v>618.01083719999997</v>
      </c>
      <c r="F149" s="6">
        <v>99.430830693546596</v>
      </c>
      <c r="G149" s="6">
        <v>0.569169306453434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99708.985784200006</v>
      </c>
      <c r="E150" s="6">
        <v>411.90449269999999</v>
      </c>
      <c r="F150" s="6">
        <v>99.588592858532493</v>
      </c>
      <c r="G150" s="6">
        <v>0.41140714146749402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447.54883519999998</v>
      </c>
      <c r="E151" s="6">
        <v>1.8046324</v>
      </c>
      <c r="F151" s="6">
        <v>99.598393574297205</v>
      </c>
      <c r="G151" s="6">
        <v>0.40160642570281102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680.34641480000005</v>
      </c>
      <c r="E152" s="6">
        <v>5.4138972000000001</v>
      </c>
      <c r="F152" s="6">
        <v>99.210526315789494</v>
      </c>
      <c r="G152" s="6">
        <v>0.78947368421052599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560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30535.910812900001</v>
      </c>
      <c r="E163" s="6">
        <v>109.5819588</v>
      </c>
      <c r="F163" s="6">
        <v>99.642420633871495</v>
      </c>
      <c r="G163" s="6">
        <v>0.357579366128499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198811.08514469999</v>
      </c>
      <c r="E164" s="6">
        <v>473.92997079999998</v>
      </c>
      <c r="F164" s="6">
        <v>99.762184843388596</v>
      </c>
      <c r="G164" s="6">
        <v>0.237815156611411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8741.9692355999996</v>
      </c>
      <c r="E165" s="6">
        <v>132.04936219999999</v>
      </c>
      <c r="F165" s="6">
        <v>98.511955313765796</v>
      </c>
      <c r="G165" s="6">
        <v>1.48804468623423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68575.353032400002</v>
      </c>
      <c r="E166" s="6">
        <v>202.512339</v>
      </c>
      <c r="F166" s="6">
        <v>99.705555940262997</v>
      </c>
      <c r="G166" s="6">
        <v>0.294444059737002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15465.5019978</v>
      </c>
      <c r="E167" s="6">
        <v>315.57848389999998</v>
      </c>
      <c r="F167" s="6">
        <v>98.000273274913297</v>
      </c>
      <c r="G167" s="6">
        <v>1.9997267250867301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22675.033838799998</v>
      </c>
      <c r="E168" s="6">
        <v>272.4814159</v>
      </c>
      <c r="F168" s="6">
        <v>98.812588583662901</v>
      </c>
      <c r="G168" s="6">
        <v>1.1874114163370799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58676.4414722</v>
      </c>
      <c r="E169" s="6">
        <v>752.52430560000005</v>
      </c>
      <c r="F169" s="6">
        <v>98.7337415421065</v>
      </c>
      <c r="G169" s="6">
        <v>1.2662584578934599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75930.442032499996</v>
      </c>
      <c r="E170" s="6">
        <v>294.24812459999998</v>
      </c>
      <c r="F170" s="6">
        <v>99.613972685236803</v>
      </c>
      <c r="G170" s="6">
        <v>0.38602731476317098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64260.608833099999</v>
      </c>
      <c r="E171" s="6">
        <v>1107.1482307000001</v>
      </c>
      <c r="F171" s="6">
        <v>98.306277772970802</v>
      </c>
      <c r="G171" s="6">
        <v>1.6937222270291501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59605.015660099998</v>
      </c>
      <c r="E172" s="6">
        <v>787.3380727</v>
      </c>
      <c r="F172" s="6">
        <v>98.696295103543207</v>
      </c>
      <c r="G172" s="6">
        <v>1.3037048964567599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26360.040527000001</v>
      </c>
      <c r="E173" s="6">
        <v>179.7938145</v>
      </c>
      <c r="F173" s="6">
        <v>99.322551104929602</v>
      </c>
      <c r="G173" s="6">
        <v>0.67744889507037598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43781.4206271</v>
      </c>
      <c r="E174" s="6">
        <v>110.6013312</v>
      </c>
      <c r="F174" s="6">
        <v>99.748014955189205</v>
      </c>
      <c r="G174" s="6">
        <v>0.25198504481082601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113619.1603511</v>
      </c>
      <c r="E175" s="6">
        <v>520.66912149999996</v>
      </c>
      <c r="F175" s="6">
        <v>99.543832224118603</v>
      </c>
      <c r="G175" s="6">
        <v>0.45616777588141599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118990.8834129</v>
      </c>
      <c r="E176" s="6">
        <v>561.79273599999999</v>
      </c>
      <c r="F176" s="6">
        <v>99.530087695150996</v>
      </c>
      <c r="G176" s="6">
        <v>0.46991230484903601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118303.2976342</v>
      </c>
      <c r="E177" s="6">
        <v>877.20263060000002</v>
      </c>
      <c r="F177" s="6">
        <v>99.263971347115501</v>
      </c>
      <c r="G177" s="6">
        <v>0.73602865288448704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244561.0556165</v>
      </c>
      <c r="E178" s="6">
        <v>1342.2904447999999</v>
      </c>
      <c r="F178" s="6">
        <v>99.454139007744402</v>
      </c>
      <c r="G178" s="6">
        <v>0.54586099225562701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25617.217400400001</v>
      </c>
      <c r="E179" s="6">
        <v>308.23934159999999</v>
      </c>
      <c r="F179" s="6">
        <v>98.811055308812996</v>
      </c>
      <c r="G179" s="6">
        <v>1.1889446911870301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120456.6486664</v>
      </c>
      <c r="E180" s="6">
        <v>394.79521979999998</v>
      </c>
      <c r="F180" s="6">
        <v>99.673321884203801</v>
      </c>
      <c r="G180" s="6">
        <v>0.32667811579625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66390.981269399999</v>
      </c>
      <c r="E181" s="6">
        <v>702.24519640000005</v>
      </c>
      <c r="F181" s="6">
        <v>98.9533292205615</v>
      </c>
      <c r="G181" s="6">
        <v>1.04667077943846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229496.8308774</v>
      </c>
      <c r="E182" s="6">
        <v>683.34529499999996</v>
      </c>
      <c r="F182" s="6">
        <v>99.703125913637194</v>
      </c>
      <c r="G182" s="6">
        <v>0.29687408636275803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98026.124266600003</v>
      </c>
      <c r="E183" s="6">
        <v>750.94884430000002</v>
      </c>
      <c r="F183" s="6">
        <v>99.239753901741096</v>
      </c>
      <c r="G183" s="6">
        <v>0.76024609825894196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345925.13986210001</v>
      </c>
      <c r="E184" s="6">
        <v>401.80643240000001</v>
      </c>
      <c r="F184" s="6">
        <v>99.883980603675496</v>
      </c>
      <c r="G184" s="6">
        <v>0.116019396324513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9998.2370064999996</v>
      </c>
      <c r="E185" s="6">
        <v>30.664599800000001</v>
      </c>
      <c r="F185" s="6">
        <v>99.6942377041496</v>
      </c>
      <c r="G185" s="6">
        <v>0.30576229585039499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46387.798373400001</v>
      </c>
      <c r="E186" s="6">
        <v>20.852778699999998</v>
      </c>
      <c r="F186" s="6">
        <v>99.955067044220598</v>
      </c>
      <c r="G186" s="6">
        <v>4.4932955779423502E-2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6969.9335812999998</v>
      </c>
      <c r="E187" s="6">
        <v>42.648754400000001</v>
      </c>
      <c r="F187" s="6">
        <v>99.391825259820706</v>
      </c>
      <c r="G187" s="6">
        <v>0.60817474017925799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70226.432723499995</v>
      </c>
      <c r="E188" s="6">
        <v>107.10441950000001</v>
      </c>
      <c r="F188" s="6">
        <v>99.847719276108293</v>
      </c>
      <c r="G188" s="6">
        <v>0.152280723891703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11209.5533316</v>
      </c>
      <c r="E189" s="6">
        <v>329.7783268</v>
      </c>
      <c r="F189" s="6">
        <v>97.142136680334204</v>
      </c>
      <c r="G189" s="6">
        <v>2.8578633196658298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21384.968069999999</v>
      </c>
      <c r="E190" s="6">
        <v>212.2949089</v>
      </c>
      <c r="F190" s="6">
        <v>99.017028643363702</v>
      </c>
      <c r="G190" s="6">
        <v>0.98297135663628799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5855.3824934000004</v>
      </c>
      <c r="E191" s="6">
        <v>183.5058382</v>
      </c>
      <c r="F191" s="6">
        <v>96.961264588388602</v>
      </c>
      <c r="G191" s="6">
        <v>3.0387354116114298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21973.0698662</v>
      </c>
      <c r="E192" s="6">
        <v>205.69280620000001</v>
      </c>
      <c r="F192" s="6">
        <v>99.072568613325004</v>
      </c>
      <c r="G192" s="6">
        <v>0.92743138667501501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22506.8340594</v>
      </c>
      <c r="E193" s="6">
        <v>41.9353306</v>
      </c>
      <c r="F193" s="6">
        <v>99.814023861459205</v>
      </c>
      <c r="G193" s="6">
        <v>0.185976138540836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67112.982961799993</v>
      </c>
      <c r="E194" s="6">
        <v>276.48458199999999</v>
      </c>
      <c r="F194" s="6">
        <v>99.5897213732691</v>
      </c>
      <c r="G194" s="6">
        <v>0.410278626730947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2269.6310229999999</v>
      </c>
      <c r="E195" s="6">
        <v>52.891821999999998</v>
      </c>
      <c r="F195" s="6">
        <v>97.722656545063998</v>
      </c>
      <c r="G195" s="6">
        <v>2.2773434549359601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5218.9002565000001</v>
      </c>
      <c r="E196" s="6">
        <v>61.772112499999999</v>
      </c>
      <c r="F196" s="6">
        <v>98.830222589406802</v>
      </c>
      <c r="G196" s="6">
        <v>1.1697774105932199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61745.503927999998</v>
      </c>
      <c r="E197" s="6">
        <v>465.40983440000002</v>
      </c>
      <c r="F197" s="6">
        <v>99.251883944065597</v>
      </c>
      <c r="G197" s="6">
        <v>0.74811605593437203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73883.792111600007</v>
      </c>
      <c r="E198" s="6">
        <v>592.64857080000002</v>
      </c>
      <c r="F198" s="6">
        <v>99.204246919737599</v>
      </c>
      <c r="G198" s="6">
        <v>0.79575308026240399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106888.84815619999</v>
      </c>
      <c r="E199" s="6">
        <v>571.47323700000004</v>
      </c>
      <c r="F199" s="6">
        <v>99.468200699950501</v>
      </c>
      <c r="G199" s="6">
        <v>0.53179930004951803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97806.451774100002</v>
      </c>
      <c r="E200" s="6">
        <v>403.93551810000002</v>
      </c>
      <c r="F200" s="6">
        <v>99.588703874165404</v>
      </c>
      <c r="G200" s="6">
        <v>0.41129612583462599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561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34843.276637299998</v>
      </c>
      <c r="E212" s="6">
        <v>122.3549412</v>
      </c>
      <c r="F212" s="6">
        <v>99.650070839060007</v>
      </c>
      <c r="G212" s="6">
        <v>0.34992916093995202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9574.4624507000008</v>
      </c>
      <c r="E213" s="6">
        <v>69.3374101</v>
      </c>
      <c r="F213" s="6">
        <v>99.281015667052102</v>
      </c>
      <c r="G213" s="6">
        <v>0.71898433294786501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15827.438925799999</v>
      </c>
      <c r="E214" s="6">
        <v>42.742881699999998</v>
      </c>
      <c r="F214" s="6">
        <v>99.730671757775298</v>
      </c>
      <c r="G214" s="6">
        <v>0.269328242224676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20104.2157529</v>
      </c>
      <c r="E216" s="6">
        <v>164.54602180000001</v>
      </c>
      <c r="F216" s="6">
        <v>99.188179210802204</v>
      </c>
      <c r="G216" s="6">
        <v>0.81182078919784195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3224.8129693000001</v>
      </c>
      <c r="E217" s="6">
        <v>40.244548700000003</v>
      </c>
      <c r="F217" s="6">
        <v>98.767416853206001</v>
      </c>
      <c r="G217" s="6">
        <v>1.23258314679405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57379.8910254</v>
      </c>
      <c r="E218" s="6">
        <v>38.6768711</v>
      </c>
      <c r="F218" s="6">
        <v>99.932640481090203</v>
      </c>
      <c r="G218" s="6">
        <v>6.7359518909836102E-2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16962.864476999999</v>
      </c>
      <c r="E220" s="6">
        <v>15.095050799999999</v>
      </c>
      <c r="F220" s="6">
        <v>99.911090312264704</v>
      </c>
      <c r="G220" s="6">
        <v>8.8909687735343607E-2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38260.794132000003</v>
      </c>
      <c r="E224" s="6">
        <v>42.838792499999997</v>
      </c>
      <c r="F224" s="6">
        <v>99.888159975362001</v>
      </c>
      <c r="G224" s="6">
        <v>0.111840024637974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18230.155649600001</v>
      </c>
      <c r="E226" s="6">
        <v>21.232468000000001</v>
      </c>
      <c r="F226" s="6">
        <v>99.883666558054699</v>
      </c>
      <c r="G226" s="6">
        <v>0.116333441945302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1648.7941467000001</v>
      </c>
      <c r="E227" s="6">
        <v>9.8118210999999995</v>
      </c>
      <c r="F227" s="6">
        <v>99.408429651738501</v>
      </c>
      <c r="G227" s="6">
        <v>0.59157034826147104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2568.703078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28661.273618700001</v>
      </c>
      <c r="E232" s="6">
        <v>52.075237700000002</v>
      </c>
      <c r="F232" s="6">
        <v>99.818637533502496</v>
      </c>
      <c r="G232" s="6">
        <v>0.18136246649750401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16209.587590200001</v>
      </c>
      <c r="E234" s="6">
        <v>37.108354599999998</v>
      </c>
      <c r="F234" s="6">
        <v>99.771594453874897</v>
      </c>
      <c r="G234" s="6">
        <v>0.22840554612507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9159.0250441000007</v>
      </c>
      <c r="E235" s="6">
        <v>169.8103405</v>
      </c>
      <c r="F235" s="6">
        <v>98.179726262719498</v>
      </c>
      <c r="G235" s="6">
        <v>1.82027373728046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27652.622178599999</v>
      </c>
      <c r="E236" s="6">
        <v>217.88179819999999</v>
      </c>
      <c r="F236" s="6">
        <v>99.218235169405702</v>
      </c>
      <c r="G236" s="6">
        <v>0.78176483059427104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11909.5464343</v>
      </c>
      <c r="E237" s="6">
        <v>141.68366259999999</v>
      </c>
      <c r="F237" s="6">
        <v>98.824321986545996</v>
      </c>
      <c r="G237" s="6">
        <v>1.1756780134539599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51613.922459900001</v>
      </c>
      <c r="E238" s="6">
        <v>248.5515796</v>
      </c>
      <c r="F238" s="6">
        <v>99.520748702789007</v>
      </c>
      <c r="G238" s="6">
        <v>0.47925129721095799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33850.931172299999</v>
      </c>
      <c r="E239" s="6">
        <v>552.67105360000005</v>
      </c>
      <c r="F239" s="6">
        <v>98.393566319099193</v>
      </c>
      <c r="G239" s="6">
        <v>1.60643368090081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9979.0199345000001</v>
      </c>
      <c r="E241" s="6">
        <v>183.58194320000001</v>
      </c>
      <c r="F241" s="6">
        <v>98.193553723649899</v>
      </c>
      <c r="G241" s="6">
        <v>1.8064462763501301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30512.883111399999</v>
      </c>
      <c r="E242" s="6">
        <v>133.3019238</v>
      </c>
      <c r="F242" s="6">
        <v>99.565029305778495</v>
      </c>
      <c r="G242" s="6">
        <v>0.43497069422145102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37673.8443405</v>
      </c>
      <c r="E244" s="6">
        <v>55.943030899999997</v>
      </c>
      <c r="F244" s="6">
        <v>99.851727150356496</v>
      </c>
      <c r="G244" s="6">
        <v>0.14827284964347801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16881.189105599999</v>
      </c>
      <c r="E245" s="6">
        <v>155.15969680000001</v>
      </c>
      <c r="F245" s="6">
        <v>99.089243249245101</v>
      </c>
      <c r="G245" s="6">
        <v>0.91075675075484397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4015.7878642000001</v>
      </c>
      <c r="E247" s="6">
        <v>90.169510799999998</v>
      </c>
      <c r="F247" s="6">
        <v>97.803934562277306</v>
      </c>
      <c r="G247" s="6">
        <v>2.19606543772267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11546.594871400001</v>
      </c>
      <c r="E248" s="6">
        <v>45.407722700000001</v>
      </c>
      <c r="F248" s="6">
        <v>99.608284053325605</v>
      </c>
      <c r="G248" s="6">
        <v>0.39171594667440202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10673.7933342</v>
      </c>
      <c r="E249" s="6">
        <v>169.5524829</v>
      </c>
      <c r="F249" s="6">
        <v>98.436345333258501</v>
      </c>
      <c r="G249" s="6">
        <v>1.5636546667414699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15960.410061500001</v>
      </c>
      <c r="E250" s="6">
        <v>104.0086915</v>
      </c>
      <c r="F250" s="6">
        <v>99.352552413509699</v>
      </c>
      <c r="G250" s="6">
        <v>0.64744758649033995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2204.8033706000001</v>
      </c>
      <c r="E251" s="6">
        <v>23.4844443</v>
      </c>
      <c r="F251" s="6">
        <v>98.946076707732004</v>
      </c>
      <c r="G251" s="6">
        <v>1.05392329226797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7106.4501281000003</v>
      </c>
      <c r="E252" s="6">
        <v>50.958977400000002</v>
      </c>
      <c r="F252" s="6">
        <v>99.288024805500598</v>
      </c>
      <c r="G252" s="6">
        <v>0.71197519449938096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5598.9310052000001</v>
      </c>
      <c r="E253" s="6">
        <v>91.461652000000001</v>
      </c>
      <c r="F253" s="6">
        <v>98.392700512779598</v>
      </c>
      <c r="G253" s="6">
        <v>1.6072994872203501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12747.225906199999</v>
      </c>
      <c r="E254" s="6">
        <v>65.516424900000004</v>
      </c>
      <c r="F254" s="6">
        <v>99.488661964730397</v>
      </c>
      <c r="G254" s="6">
        <v>0.511338035269576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5706.9139831000002</v>
      </c>
      <c r="E255" s="6">
        <v>96.312625600000004</v>
      </c>
      <c r="F255" s="6">
        <v>98.3403607666189</v>
      </c>
      <c r="G255" s="6">
        <v>1.65963923338116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11753.5378888</v>
      </c>
      <c r="E256" s="6">
        <v>162.00905030000001</v>
      </c>
      <c r="F256" s="6">
        <v>98.640355737524899</v>
      </c>
      <c r="G256" s="6">
        <v>1.3596442624751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3650.5791227999998</v>
      </c>
      <c r="E257" s="6">
        <v>160.02139389999999</v>
      </c>
      <c r="F257" s="6">
        <v>95.800625303053806</v>
      </c>
      <c r="G257" s="6">
        <v>4.1993746969461796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14866.6197381</v>
      </c>
      <c r="E258" s="6">
        <v>154.7338288</v>
      </c>
      <c r="F258" s="6">
        <v>98.969907551201203</v>
      </c>
      <c r="G258" s="6">
        <v>1.0300924487987599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14098.8790291</v>
      </c>
      <c r="E259" s="6">
        <v>167.70421020000001</v>
      </c>
      <c r="F259" s="6">
        <v>98.824496325525004</v>
      </c>
      <c r="G259" s="6">
        <v>1.1755036744749601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20325.001356699999</v>
      </c>
      <c r="E260" s="6">
        <v>98.633095900000001</v>
      </c>
      <c r="F260" s="6">
        <v>99.517063938208906</v>
      </c>
      <c r="G260" s="6">
        <v>0.48293606179111598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27172.413632799999</v>
      </c>
      <c r="E262" s="6">
        <v>177.30316859999999</v>
      </c>
      <c r="F262" s="6">
        <v>99.351718447808807</v>
      </c>
      <c r="G262" s="6">
        <v>0.64828155219115102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16186.1641574</v>
      </c>
      <c r="E264" s="6">
        <v>99.181413399999997</v>
      </c>
      <c r="F264" s="6">
        <v>99.390977532722204</v>
      </c>
      <c r="G264" s="6">
        <v>0.60902246727778697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18191.624495799999</v>
      </c>
      <c r="E265" s="6">
        <v>87.507366599999997</v>
      </c>
      <c r="F265" s="6">
        <v>99.521271758097001</v>
      </c>
      <c r="G265" s="6">
        <v>0.478728241903008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37113.969729999997</v>
      </c>
      <c r="E266" s="6">
        <v>88.386601799999994</v>
      </c>
      <c r="F266" s="6">
        <v>99.762416657128696</v>
      </c>
      <c r="G266" s="6">
        <v>0.237583342871345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5058.2580866999997</v>
      </c>
      <c r="E269" s="6">
        <v>27.425633399999999</v>
      </c>
      <c r="F269" s="6">
        <v>99.4607286864575</v>
      </c>
      <c r="G269" s="6">
        <v>0.53927131354249302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25841.204504699999</v>
      </c>
      <c r="E270" s="6">
        <v>70.992879099999996</v>
      </c>
      <c r="F270" s="6">
        <v>99.726025245761704</v>
      </c>
      <c r="G270" s="6">
        <v>0.27397475423826401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9103.1698913</v>
      </c>
      <c r="E271" s="6">
        <v>28.464589700000001</v>
      </c>
      <c r="F271" s="6">
        <v>99.688285927790602</v>
      </c>
      <c r="G271" s="6">
        <v>0.31171407220936898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21545.539305099999</v>
      </c>
      <c r="E272" s="6">
        <v>213.43896119999999</v>
      </c>
      <c r="F272" s="6">
        <v>99.019076362006501</v>
      </c>
      <c r="G272" s="6">
        <v>0.98092363799347704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7460.3058695</v>
      </c>
      <c r="E273" s="6">
        <v>45.297789899999998</v>
      </c>
      <c r="F273" s="6">
        <v>99.396480390444395</v>
      </c>
      <c r="G273" s="6">
        <v>0.60351960955557704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26165.020559500001</v>
      </c>
      <c r="E274" s="6">
        <v>225.32323779999999</v>
      </c>
      <c r="F274" s="6">
        <v>99.146190593306898</v>
      </c>
      <c r="G274" s="6">
        <v>0.853809406693114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15099.398006699999</v>
      </c>
      <c r="E275" s="6">
        <v>311.15500179999998</v>
      </c>
      <c r="F275" s="6">
        <v>97.980896586719695</v>
      </c>
      <c r="G275" s="6">
        <v>2.01910341328034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32592.777405600002</v>
      </c>
      <c r="E276" s="6">
        <v>128.90348710000001</v>
      </c>
      <c r="F276" s="6">
        <v>99.606060924795699</v>
      </c>
      <c r="G276" s="6">
        <v>0.393939075204286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3781.0560986</v>
      </c>
      <c r="E277" s="6">
        <v>39.372454300000001</v>
      </c>
      <c r="F277" s="6">
        <v>98.969423096000199</v>
      </c>
      <c r="G277" s="6">
        <v>1.0305769039997701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7632.8303918000001</v>
      </c>
      <c r="E278" s="6">
        <v>38.435421499999997</v>
      </c>
      <c r="F278" s="6">
        <v>99.498968978061399</v>
      </c>
      <c r="G278" s="6">
        <v>0.50103102193855498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14965.6954405</v>
      </c>
      <c r="E279" s="6">
        <v>136.4366192</v>
      </c>
      <c r="F279" s="6">
        <v>99.096573790636597</v>
      </c>
      <c r="G279" s="6">
        <v>0.90342620936338403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17871.289778400002</v>
      </c>
      <c r="E280" s="6">
        <v>42.886308</v>
      </c>
      <c r="F280" s="6">
        <v>99.760601281392098</v>
      </c>
      <c r="G280" s="6">
        <v>0.23939871860787501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12139.975727700001</v>
      </c>
      <c r="E281" s="6">
        <v>201.2059959</v>
      </c>
      <c r="F281" s="6">
        <v>98.369637524134006</v>
      </c>
      <c r="G281" s="6">
        <v>1.6303624758659401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13950.6325387</v>
      </c>
      <c r="E282" s="6">
        <v>101.94540240000001</v>
      </c>
      <c r="F282" s="6">
        <v>99.274543056602894</v>
      </c>
      <c r="G282" s="6">
        <v>0.72545694339710598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4538.6153923000002</v>
      </c>
      <c r="E283" s="6">
        <v>96.906873200000007</v>
      </c>
      <c r="F283" s="6">
        <v>97.909472381974496</v>
      </c>
      <c r="G283" s="6">
        <v>2.0905276180255301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2103.4986422000002</v>
      </c>
      <c r="E284" s="6">
        <v>23.213746</v>
      </c>
      <c r="F284" s="6">
        <v>98.908468012468404</v>
      </c>
      <c r="G284" s="6">
        <v>1.0915319875315901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9600.6981828000007</v>
      </c>
      <c r="E285" s="6">
        <v>182.15482399999999</v>
      </c>
      <c r="F285" s="6">
        <v>98.138019411378394</v>
      </c>
      <c r="G285" s="6">
        <v>1.8619805886215901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8290.3170236000005</v>
      </c>
      <c r="E286" s="6">
        <v>255.0097562</v>
      </c>
      <c r="F286" s="6">
        <v>97.015798660821204</v>
      </c>
      <c r="G286" s="6">
        <v>2.9842013391788398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21175.090270199998</v>
      </c>
      <c r="E288" s="6">
        <v>115.57102690000001</v>
      </c>
      <c r="F288" s="6">
        <v>99.457175024827706</v>
      </c>
      <c r="G288" s="6">
        <v>0.542824975172293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15041.581797500001</v>
      </c>
      <c r="E289" s="6">
        <v>24.0891482</v>
      </c>
      <c r="F289" s="6">
        <v>99.840105705966707</v>
      </c>
      <c r="G289" s="6">
        <v>0.159894294033254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11346.157554900001</v>
      </c>
      <c r="E290" s="6">
        <v>57.918266899999999</v>
      </c>
      <c r="F290" s="6">
        <v>99.492126606267504</v>
      </c>
      <c r="G290" s="6">
        <v>0.50787339373247198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21101.582384000001</v>
      </c>
      <c r="E291" s="6">
        <v>151.72944670000001</v>
      </c>
      <c r="F291" s="6">
        <v>99.286090337785197</v>
      </c>
      <c r="G291" s="6">
        <v>0.71390966221476004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21369.2652079</v>
      </c>
      <c r="E292" s="6">
        <v>170.1670728</v>
      </c>
      <c r="F292" s="6">
        <v>99.209974197172897</v>
      </c>
      <c r="G292" s="6">
        <v>0.790025802827101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15458.1543181</v>
      </c>
      <c r="E293" s="6">
        <v>371.902942</v>
      </c>
      <c r="F293" s="6">
        <v>97.650653210602101</v>
      </c>
      <c r="G293" s="6">
        <v>2.3493467893978499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15872.0302773</v>
      </c>
      <c r="E294" s="6">
        <v>448.82711440000003</v>
      </c>
      <c r="F294" s="6">
        <v>97.249978333685803</v>
      </c>
      <c r="G294" s="6">
        <v>2.7500216663142498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8168.4160312000004</v>
      </c>
      <c r="E295" s="6">
        <v>92.286447899999999</v>
      </c>
      <c r="F295" s="6">
        <v>98.882825666055794</v>
      </c>
      <c r="G295" s="6">
        <v>1.1171743339442299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6667.4508970999996</v>
      </c>
      <c r="E296" s="6">
        <v>22.2147294</v>
      </c>
      <c r="F296" s="6">
        <v>99.667924667086496</v>
      </c>
      <c r="G296" s="6">
        <v>0.332075332913502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20255.9915186</v>
      </c>
      <c r="E298" s="6">
        <v>36.232255299999998</v>
      </c>
      <c r="F298" s="6">
        <v>99.821447586505499</v>
      </c>
      <c r="G298" s="6">
        <v>0.178552413494484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10954.3741513</v>
      </c>
      <c r="E299" s="6">
        <v>59.114533700000003</v>
      </c>
      <c r="F299" s="6">
        <v>99.463253330613497</v>
      </c>
      <c r="G299" s="6">
        <v>0.53674666938653104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11383.213520699999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34819.496039700003</v>
      </c>
      <c r="E301" s="6">
        <v>240.79307470000001</v>
      </c>
      <c r="F301" s="6">
        <v>99.313202826381996</v>
      </c>
      <c r="G301" s="6">
        <v>0.68679717361800396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18958.697977799999</v>
      </c>
      <c r="E302" s="6">
        <v>225.15742069999999</v>
      </c>
      <c r="F302" s="6">
        <v>98.826318192965502</v>
      </c>
      <c r="G302" s="6">
        <v>1.1736818070345001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24550.843131500002</v>
      </c>
      <c r="E303" s="6">
        <v>140.3799075</v>
      </c>
      <c r="F303" s="6">
        <v>99.431458266452594</v>
      </c>
      <c r="G303" s="6">
        <v>0.56854173354745796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28197.112304099999</v>
      </c>
      <c r="E304" s="6">
        <v>123.5164657</v>
      </c>
      <c r="F304" s="6">
        <v>99.563863971015707</v>
      </c>
      <c r="G304" s="6">
        <v>0.43613602898433201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17153.296703399999</v>
      </c>
      <c r="E305" s="6">
        <v>131.18572109999999</v>
      </c>
      <c r="F305" s="6">
        <v>99.241020252281004</v>
      </c>
      <c r="G305" s="6">
        <v>0.75897974771897103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37166.382225499998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27902.310726700001</v>
      </c>
      <c r="E310" s="6">
        <v>150.31680979999999</v>
      </c>
      <c r="F310" s="6">
        <v>99.464161388788199</v>
      </c>
      <c r="G310" s="6">
        <v>0.53583861121179799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12137.1446378</v>
      </c>
      <c r="E311" s="6">
        <v>227.65800999999999</v>
      </c>
      <c r="F311" s="6">
        <v>98.158822130165504</v>
      </c>
      <c r="G311" s="6">
        <v>1.8411778698344701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46803.432000399996</v>
      </c>
      <c r="E312" s="6">
        <v>54.397173600000002</v>
      </c>
      <c r="F312" s="6">
        <v>99.883910171343999</v>
      </c>
      <c r="G312" s="6">
        <v>0.116089828655962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17385.714517</v>
      </c>
      <c r="E313" s="6">
        <v>95.831577199999998</v>
      </c>
      <c r="F313" s="6">
        <v>99.451812919271504</v>
      </c>
      <c r="G313" s="6">
        <v>0.54818708072848799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11692.7624251</v>
      </c>
      <c r="E315" s="6">
        <v>179.8553134</v>
      </c>
      <c r="F315" s="6">
        <v>98.485125038459103</v>
      </c>
      <c r="G315" s="6">
        <v>1.5148749615409001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37672.471957599999</v>
      </c>
      <c r="E316" s="6">
        <v>117.51849199999999</v>
      </c>
      <c r="F316" s="6">
        <v>99.689022170681099</v>
      </c>
      <c r="G316" s="6">
        <v>0.31097782931893803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3942.5566961999998</v>
      </c>
      <c r="E317" s="6">
        <v>66.617972800000004</v>
      </c>
      <c r="F317" s="6">
        <v>98.338361924834402</v>
      </c>
      <c r="G317" s="6">
        <v>1.6616380751656401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7451.5773326999997</v>
      </c>
      <c r="E318" s="6">
        <v>96.231952899999996</v>
      </c>
      <c r="F318" s="6">
        <v>98.725034652324993</v>
      </c>
      <c r="G318" s="6">
        <v>1.27496534767505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4584.0824573</v>
      </c>
      <c r="E319" s="6">
        <v>50.998020099999998</v>
      </c>
      <c r="F319" s="6">
        <v>98.899738195514402</v>
      </c>
      <c r="G319" s="6">
        <v>1.1002618044855801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17630.1421023</v>
      </c>
      <c r="E320" s="6">
        <v>24.5121258</v>
      </c>
      <c r="F320" s="6">
        <v>99.861157712389598</v>
      </c>
      <c r="G320" s="6">
        <v>0.13884228761039899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8238.0163735000006</v>
      </c>
      <c r="E322" s="6">
        <v>38.646926399999998</v>
      </c>
      <c r="F322" s="6">
        <v>99.533061512838501</v>
      </c>
      <c r="G322" s="6">
        <v>0.46693848716144998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26745.129694399999</v>
      </c>
      <c r="E324" s="6">
        <v>337.28729809999999</v>
      </c>
      <c r="F324" s="6">
        <v>98.754589377331399</v>
      </c>
      <c r="G324" s="6">
        <v>1.2454106226685999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9827.5397343999994</v>
      </c>
      <c r="E325" s="6">
        <v>184.7800958</v>
      </c>
      <c r="F325" s="6">
        <v>98.154472700296196</v>
      </c>
      <c r="G325" s="6">
        <v>1.8455272997038199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9022.3405593999996</v>
      </c>
      <c r="E326" s="6">
        <v>161.42705749999999</v>
      </c>
      <c r="F326" s="6">
        <v>98.242256726934798</v>
      </c>
      <c r="G326" s="6">
        <v>1.7577432730652001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7913.2972458000004</v>
      </c>
      <c r="E327" s="6">
        <v>35.264023700000003</v>
      </c>
      <c r="F327" s="6">
        <v>99.556347085914595</v>
      </c>
      <c r="G327" s="6">
        <v>0.44365291408539698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13397.31172</v>
      </c>
      <c r="E328" s="6">
        <v>21.646271599999999</v>
      </c>
      <c r="F328" s="6">
        <v>99.838688878722607</v>
      </c>
      <c r="G328" s="6">
        <v>0.16131112127745001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26654.822480800001</v>
      </c>
      <c r="E329" s="6">
        <v>159.47270409999999</v>
      </c>
      <c r="F329" s="6">
        <v>99.405269827156204</v>
      </c>
      <c r="G329" s="6">
        <v>0.59473017284379104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18301.1731865</v>
      </c>
      <c r="E330" s="6">
        <v>36.162371399999998</v>
      </c>
      <c r="F330" s="6">
        <v>99.802793752201197</v>
      </c>
      <c r="G330" s="6">
        <v>0.19720624779874699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5589.1312707999996</v>
      </c>
      <c r="E332" s="6">
        <v>15.471539399999999</v>
      </c>
      <c r="F332" s="6">
        <v>99.723949405088206</v>
      </c>
      <c r="G332" s="6">
        <v>0.27605059491179001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32760.449053100001</v>
      </c>
      <c r="E333" s="6">
        <v>0</v>
      </c>
      <c r="F333" s="6">
        <v>100</v>
      </c>
      <c r="G333" s="6">
        <v>0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30115.607596999998</v>
      </c>
      <c r="E334" s="6">
        <v>77.863332600000007</v>
      </c>
      <c r="F334" s="6">
        <v>99.742118642863005</v>
      </c>
      <c r="G334" s="6">
        <v>0.25788135713693999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41341.394928100002</v>
      </c>
      <c r="E335" s="6">
        <v>379.58290210000001</v>
      </c>
      <c r="F335" s="6">
        <v>99.090186947091993</v>
      </c>
      <c r="G335" s="6">
        <v>0.90981305290796999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21549.960378399999</v>
      </c>
      <c r="E337" s="6">
        <v>101.7137651</v>
      </c>
      <c r="F337" s="6">
        <v>99.530226787887699</v>
      </c>
      <c r="G337" s="6">
        <v>0.46977321211226197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23938.258648499999</v>
      </c>
      <c r="E338" s="6">
        <v>169.38701810000001</v>
      </c>
      <c r="F338" s="6">
        <v>99.297372209453599</v>
      </c>
      <c r="G338" s="6">
        <v>0.70262779054645597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14186.2998929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20198.131196400001</v>
      </c>
      <c r="E340" s="6">
        <v>276.10696380000002</v>
      </c>
      <c r="F340" s="6">
        <v>98.6514420627541</v>
      </c>
      <c r="G340" s="6">
        <v>1.34855793724587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2711.7399882999998</v>
      </c>
      <c r="E341" s="6">
        <v>86.908707699999994</v>
      </c>
      <c r="F341" s="6">
        <v>96.894618898605799</v>
      </c>
      <c r="G341" s="6">
        <v>3.1053811013942298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2900.6367266000002</v>
      </c>
      <c r="E342" s="6">
        <v>47.202192599999997</v>
      </c>
      <c r="F342" s="6">
        <v>98.398752649184402</v>
      </c>
      <c r="G342" s="6">
        <v>1.60124735081556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1251.1773768</v>
      </c>
      <c r="E343" s="6">
        <v>36.400024899999998</v>
      </c>
      <c r="F343" s="6">
        <v>97.172983554080602</v>
      </c>
      <c r="G343" s="6">
        <v>2.8270164459193499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3565.4084088999998</v>
      </c>
      <c r="E344" s="6">
        <v>42.790714700000002</v>
      </c>
      <c r="F344" s="6">
        <v>98.814070032329397</v>
      </c>
      <c r="G344" s="6">
        <v>1.1859299676705899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2269.6310229999999</v>
      </c>
      <c r="E345" s="6">
        <v>52.891821999999998</v>
      </c>
      <c r="F345" s="6">
        <v>97.722656545063998</v>
      </c>
      <c r="G345" s="6">
        <v>2.2773434549359601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5218.9002565000001</v>
      </c>
      <c r="E346" s="6">
        <v>61.772112499999999</v>
      </c>
      <c r="F346" s="6">
        <v>98.830222589406802</v>
      </c>
      <c r="G346" s="6">
        <v>1.1697774105932199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3525.7102651</v>
      </c>
      <c r="E347" s="6">
        <v>42.764449900000002</v>
      </c>
      <c r="F347" s="6">
        <v>98.801604233869398</v>
      </c>
      <c r="G347" s="6">
        <v>1.19839576613057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4020.9381622000001</v>
      </c>
      <c r="E348" s="6">
        <v>18.220722200000001</v>
      </c>
      <c r="F348" s="6">
        <v>99.548898106722902</v>
      </c>
      <c r="G348" s="6">
        <v>0.45110189327713501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8801.9424897000008</v>
      </c>
      <c r="E349" s="6">
        <v>170.70765309999999</v>
      </c>
      <c r="F349" s="6">
        <v>98.097466741896994</v>
      </c>
      <c r="G349" s="6">
        <v>1.9025332581030401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4668.7390708000003</v>
      </c>
      <c r="E350" s="6">
        <v>114.05404249999999</v>
      </c>
      <c r="F350" s="6">
        <v>97.615325609990606</v>
      </c>
      <c r="G350" s="6">
        <v>2.38467439000943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2909.7736672000001</v>
      </c>
      <c r="E351" s="6">
        <v>20.852778699999998</v>
      </c>
      <c r="F351" s="6">
        <v>99.288453199855198</v>
      </c>
      <c r="G351" s="6">
        <v>0.71154680014484395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15058.3839739</v>
      </c>
      <c r="E352" s="6">
        <v>20.852778699999998</v>
      </c>
      <c r="F352" s="6">
        <v>99.861711974935304</v>
      </c>
      <c r="G352" s="6">
        <v>0.13828802506469401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2540.7817475000002</v>
      </c>
      <c r="E353" s="6">
        <v>14.8980958</v>
      </c>
      <c r="F353" s="6">
        <v>99.417059384842105</v>
      </c>
      <c r="G353" s="6">
        <v>0.58294061515792095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17100.207487799998</v>
      </c>
      <c r="E354" s="6">
        <v>46.518299800000001</v>
      </c>
      <c r="F354" s="6">
        <v>99.728704474683795</v>
      </c>
      <c r="G354" s="6">
        <v>0.27129552531621298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1605.2107885</v>
      </c>
      <c r="E355" s="6">
        <v>17.577274299999999</v>
      </c>
      <c r="F355" s="6">
        <v>98.916847202482401</v>
      </c>
      <c r="G355" s="6">
        <v>1.0831527975176101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13935.102285200001</v>
      </c>
      <c r="E356" s="6">
        <v>20.0344421</v>
      </c>
      <c r="F356" s="6">
        <v>99.856436791043393</v>
      </c>
      <c r="G356" s="6">
        <v>0.14356320895665101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5502.6393484999999</v>
      </c>
      <c r="E357" s="6">
        <v>233.46570120000001</v>
      </c>
      <c r="F357" s="6">
        <v>95.929891465076807</v>
      </c>
      <c r="G357" s="6">
        <v>4.0701085349231896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9631.4301811999994</v>
      </c>
      <c r="E358" s="6">
        <v>50.285858599999997</v>
      </c>
      <c r="F358" s="6">
        <v>99.480610065475105</v>
      </c>
      <c r="G358" s="6">
        <v>0.51938993452485904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12577.364518300001</v>
      </c>
      <c r="E360" s="6">
        <v>13.221414299999999</v>
      </c>
      <c r="F360" s="6">
        <v>99.894989682205605</v>
      </c>
      <c r="G360" s="6">
        <v>0.105010317794398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532.99299880000001</v>
      </c>
      <c r="E361" s="6">
        <v>10.1733843</v>
      </c>
      <c r="F361" s="6">
        <v>98.127022471100304</v>
      </c>
      <c r="G361" s="6">
        <v>1.87297752889965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10309.6775321</v>
      </c>
      <c r="E362" s="6">
        <v>11.799028099999999</v>
      </c>
      <c r="F362" s="6">
        <v>99.885684688317795</v>
      </c>
      <c r="G362" s="6">
        <v>0.114315311682221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17467.273508099999</v>
      </c>
      <c r="E364" s="6">
        <v>16.560059200000001</v>
      </c>
      <c r="F364" s="6">
        <v>99.9052835916319</v>
      </c>
      <c r="G364" s="6">
        <v>9.4716408368083899E-2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18264.130638800001</v>
      </c>
      <c r="E366" s="6">
        <v>44.195577499999999</v>
      </c>
      <c r="F366" s="6">
        <v>99.758603943485298</v>
      </c>
      <c r="G366" s="6">
        <v>0.24139605651472601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16053.266881199999</v>
      </c>
      <c r="E368" s="6">
        <v>89.356954200000004</v>
      </c>
      <c r="F368" s="6">
        <v>99.446453345434193</v>
      </c>
      <c r="G368" s="6">
        <v>0.55354665456581198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4037.2032078000002</v>
      </c>
      <c r="E370" s="6">
        <v>18.0068488</v>
      </c>
      <c r="F370" s="6">
        <v>99.555957680399501</v>
      </c>
      <c r="G370" s="6">
        <v>0.44404231960051499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16110.495111099999</v>
      </c>
      <c r="E371" s="6">
        <v>85.342792200000005</v>
      </c>
      <c r="F371" s="6">
        <v>99.473057258849096</v>
      </c>
      <c r="G371" s="6">
        <v>0.52694274115086603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57123.411036999998</v>
      </c>
      <c r="E372" s="6">
        <v>92.990415200000001</v>
      </c>
      <c r="F372" s="6">
        <v>99.837475945987805</v>
      </c>
      <c r="G372" s="6">
        <v>0.16252405401218101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41160.375958999997</v>
      </c>
      <c r="E374" s="6">
        <v>70.721686399999996</v>
      </c>
      <c r="F374" s="6">
        <v>99.828474888036595</v>
      </c>
      <c r="G374" s="6">
        <v>0.171525111963373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12533.0223673</v>
      </c>
      <c r="E376" s="6">
        <v>19.792517799999999</v>
      </c>
      <c r="F376" s="6">
        <v>99.842326060081604</v>
      </c>
      <c r="G376" s="6">
        <v>0.15767393991839601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1795.368342</v>
      </c>
      <c r="E377" s="6">
        <v>56.594128099999999</v>
      </c>
      <c r="F377" s="6">
        <v>96.944099623306897</v>
      </c>
      <c r="G377" s="6">
        <v>3.0559003766930601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16304.0809001</v>
      </c>
      <c r="E382" s="6">
        <v>15.531235199999999</v>
      </c>
      <c r="F382" s="6">
        <v>99.904830855836295</v>
      </c>
      <c r="G382" s="6">
        <v>9.51691441636979E-2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2497.2049286000001</v>
      </c>
      <c r="E383" s="6">
        <v>41.9353306</v>
      </c>
      <c r="F383" s="6">
        <v>98.348443712470896</v>
      </c>
      <c r="G383" s="6">
        <v>1.6515562875290899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4203.5494021000004</v>
      </c>
      <c r="E385" s="6">
        <v>25.363325499999998</v>
      </c>
      <c r="F385" s="6">
        <v>99.400240034880198</v>
      </c>
      <c r="G385" s="6">
        <v>0.59975996511978702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24175.828933699999</v>
      </c>
      <c r="E386" s="6">
        <v>53.497709899999997</v>
      </c>
      <c r="F386" s="6">
        <v>99.779202655166898</v>
      </c>
      <c r="G386" s="6">
        <v>0.22079734483306801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14506.547996200001</v>
      </c>
      <c r="E387" s="6">
        <v>264.27818559999997</v>
      </c>
      <c r="F387" s="6">
        <v>98.210809724877606</v>
      </c>
      <c r="G387" s="6">
        <v>1.78919027512241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10314.660937500001</v>
      </c>
      <c r="E388" s="6">
        <v>63.2953057</v>
      </c>
      <c r="F388" s="6">
        <v>99.390098549110107</v>
      </c>
      <c r="G388" s="6">
        <v>0.60990145088994097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8655.7087425000009</v>
      </c>
      <c r="E389" s="6">
        <v>222.33078320000001</v>
      </c>
      <c r="F389" s="6">
        <v>97.495722084178595</v>
      </c>
      <c r="G389" s="6">
        <v>2.5042779158214001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9945.5605952000005</v>
      </c>
      <c r="E390" s="6">
        <v>81.834833799999998</v>
      </c>
      <c r="F390" s="6">
        <v>99.183887437376498</v>
      </c>
      <c r="G390" s="6">
        <v>0.81611256262346399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880.74132589999999</v>
      </c>
      <c r="E391" s="6">
        <v>10.768035299999999</v>
      </c>
      <c r="F391" s="6">
        <v>98.792156788403702</v>
      </c>
      <c r="G391" s="6">
        <v>1.20784321159633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5917.7862457000001</v>
      </c>
      <c r="E392" s="6">
        <v>6.4200581999999997</v>
      </c>
      <c r="F392" s="6">
        <v>99.891630070415104</v>
      </c>
      <c r="G392" s="6">
        <v>0.108369929584889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1886.6718662000001</v>
      </c>
      <c r="E393" s="6">
        <v>65.706356</v>
      </c>
      <c r="F393" s="6">
        <v>96.634547791361896</v>
      </c>
      <c r="G393" s="6">
        <v>3.36545220863814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10419.948196900001</v>
      </c>
      <c r="E394" s="6">
        <v>97.415936500000001</v>
      </c>
      <c r="F394" s="6">
        <v>99.0737609227522</v>
      </c>
      <c r="G394" s="6">
        <v>0.92623907724784504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12588.6953732</v>
      </c>
      <c r="E395" s="6">
        <v>0</v>
      </c>
      <c r="F395" s="6">
        <v>100</v>
      </c>
      <c r="G395" s="6">
        <v>0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6251.9480245000004</v>
      </c>
      <c r="E396" s="6">
        <v>19.0293764</v>
      </c>
      <c r="F396" s="6">
        <v>99.6965484774787</v>
      </c>
      <c r="G396" s="6">
        <v>0.303451522521337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3631.1747817999999</v>
      </c>
      <c r="E397" s="6">
        <v>45.140654499999997</v>
      </c>
      <c r="F397" s="6">
        <v>98.772122379535801</v>
      </c>
      <c r="G397" s="6">
        <v>1.2278776204642401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33875.7177563</v>
      </c>
      <c r="E398" s="6">
        <v>133.20116110000001</v>
      </c>
      <c r="F398" s="6">
        <v>99.608334621210602</v>
      </c>
      <c r="G398" s="6">
        <v>0.39166537878935698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31798.9985495</v>
      </c>
      <c r="E400" s="6">
        <v>22.108985300000001</v>
      </c>
      <c r="F400" s="6">
        <v>99.930521006297994</v>
      </c>
      <c r="G400" s="6">
        <v>6.9478993701967501E-2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562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120.8004139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83.226132500000006</v>
      </c>
      <c r="E413" s="6">
        <v>1.6984925</v>
      </c>
      <c r="F413" s="6">
        <v>98</v>
      </c>
      <c r="G413" s="6">
        <v>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283.64824750000002</v>
      </c>
      <c r="E414" s="6">
        <v>1.6984925</v>
      </c>
      <c r="F414" s="6">
        <v>99.404761904761898</v>
      </c>
      <c r="G414" s="6">
        <v>0.59523809523809501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238.40515490000001</v>
      </c>
      <c r="E416" s="6">
        <v>2.0296443000000002</v>
      </c>
      <c r="F416" s="6">
        <v>99.155844201108494</v>
      </c>
      <c r="G416" s="6">
        <v>0.84415579889152803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1367.1661257999999</v>
      </c>
      <c r="E419" s="6">
        <v>9.0429362999999992</v>
      </c>
      <c r="F419" s="6">
        <v>99.342909696714202</v>
      </c>
      <c r="G419" s="6">
        <v>0.65709030328583196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1537.656387</v>
      </c>
      <c r="E420" s="6">
        <v>14.944899700000001</v>
      </c>
      <c r="F420" s="6">
        <v>99.037428357942105</v>
      </c>
      <c r="G420" s="6">
        <v>0.96257164205788204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1090.433151</v>
      </c>
      <c r="E422" s="6">
        <v>8.1957514000000007</v>
      </c>
      <c r="F422" s="6">
        <v>99.254001839739004</v>
      </c>
      <c r="G422" s="6">
        <v>0.74599816026103505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1074.3364773999999</v>
      </c>
      <c r="E423" s="6">
        <v>46.5376002</v>
      </c>
      <c r="F423" s="6">
        <v>95.848097379533897</v>
      </c>
      <c r="G423" s="6">
        <v>4.1519026204661298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1902.5340100999999</v>
      </c>
      <c r="E424" s="6">
        <v>7.9689746000000001</v>
      </c>
      <c r="F424" s="6">
        <v>99.582886042899801</v>
      </c>
      <c r="G424" s="6">
        <v>0.41711395710022098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447.54883519999998</v>
      </c>
      <c r="E425" s="6">
        <v>1.8046324</v>
      </c>
      <c r="F425" s="6">
        <v>99.598393574297205</v>
      </c>
      <c r="G425" s="6">
        <v>0.40160642570281102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680.34641480000005</v>
      </c>
      <c r="E426" s="6">
        <v>5.4138972000000001</v>
      </c>
      <c r="F426" s="6">
        <v>99.210526315789494</v>
      </c>
      <c r="G426" s="6">
        <v>0.78947368421052599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563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3265.3137722000001</v>
      </c>
      <c r="E437" s="6">
        <v>59.083661399999997</v>
      </c>
      <c r="F437" s="6">
        <v>98.222725694502202</v>
      </c>
      <c r="G437" s="6">
        <v>1.77727430549777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5860.1652427999998</v>
      </c>
      <c r="E438" s="6">
        <v>40.251659699999998</v>
      </c>
      <c r="F438" s="6">
        <v>99.317816683716998</v>
      </c>
      <c r="G438" s="6">
        <v>0.68218331628304796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633.50177250000002</v>
      </c>
      <c r="E439" s="6">
        <v>40.105432399999998</v>
      </c>
      <c r="F439" s="6">
        <v>94.046169324160701</v>
      </c>
      <c r="G439" s="6">
        <v>5.9538306758393196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7326.3614968000002</v>
      </c>
      <c r="E440" s="6">
        <v>61.306559800000002</v>
      </c>
      <c r="F440" s="6">
        <v>99.170150048292598</v>
      </c>
      <c r="G440" s="6">
        <v>0.82984995170742504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379.25723169999998</v>
      </c>
      <c r="E441" s="6">
        <v>10.1645807</v>
      </c>
      <c r="F441" s="6">
        <v>97.389827591485997</v>
      </c>
      <c r="G441" s="6">
        <v>2.6101724085140101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3330.8863329999999</v>
      </c>
      <c r="E442" s="6">
        <v>54.6642017</v>
      </c>
      <c r="F442" s="6">
        <v>98.385367427255304</v>
      </c>
      <c r="G442" s="6">
        <v>1.6146325727447399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79.217389999999995</v>
      </c>
      <c r="E443" s="6">
        <v>3.3950309999999999</v>
      </c>
      <c r="F443" s="6">
        <v>95.890410958904098</v>
      </c>
      <c r="G443" s="6">
        <v>4.10958904109589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535.28322100000003</v>
      </c>
      <c r="E444" s="6">
        <v>6.7900619999999998</v>
      </c>
      <c r="F444" s="6">
        <v>98.747390396659696</v>
      </c>
      <c r="G444" s="6">
        <v>1.25260960334029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1133.3917179</v>
      </c>
      <c r="E445" s="6">
        <v>17.371298100000001</v>
      </c>
      <c r="F445" s="6">
        <v>98.490453911146503</v>
      </c>
      <c r="G445" s="6">
        <v>1.50954608885345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5719.5434843000003</v>
      </c>
      <c r="E446" s="6">
        <v>39.226387099999997</v>
      </c>
      <c r="F446" s="6">
        <v>99.3188408640045</v>
      </c>
      <c r="G446" s="6">
        <v>0.68115913599554501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127.33251799999999</v>
      </c>
      <c r="E447" s="6">
        <v>1.3087070000000001</v>
      </c>
      <c r="F447" s="6">
        <v>98.982669047189205</v>
      </c>
      <c r="G447" s="6">
        <v>1.0173309528108101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563.55572389999998</v>
      </c>
      <c r="E448" s="6">
        <v>5.2784516000000004</v>
      </c>
      <c r="F448" s="6">
        <v>99.072057934043698</v>
      </c>
      <c r="G448" s="6">
        <v>0.92794206595626705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302.60418879999997</v>
      </c>
      <c r="E449" s="6">
        <v>1.9254625999999999</v>
      </c>
      <c r="F449" s="6">
        <v>99.367725739957294</v>
      </c>
      <c r="G449" s="6">
        <v>0.63227426004271203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1336.4150396</v>
      </c>
      <c r="E450" s="6">
        <v>30.175797899999999</v>
      </c>
      <c r="F450" s="6">
        <v>97.791892271486105</v>
      </c>
      <c r="G450" s="6">
        <v>2.2081077285138799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2539.8756361999999</v>
      </c>
      <c r="E452" s="6">
        <v>16.1085636</v>
      </c>
      <c r="F452" s="6">
        <v>99.369770611208807</v>
      </c>
      <c r="G452" s="6">
        <v>0.63022938879123203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564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980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565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860952.46575940005</v>
      </c>
      <c r="E17" s="6">
        <v>3287.3980872000002</v>
      </c>
      <c r="F17" s="6">
        <v>99.619619711526795</v>
      </c>
      <c r="G17" s="6">
        <v>0.38038028847319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1944241.8084873999</v>
      </c>
      <c r="E18" s="6">
        <v>1867.840402</v>
      </c>
      <c r="F18" s="6">
        <v>99.904021831294799</v>
      </c>
      <c r="G18" s="6">
        <v>9.5978168705238898E-2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2617.8851236</v>
      </c>
      <c r="E19" s="6">
        <v>706.51230999999996</v>
      </c>
      <c r="F19" s="6">
        <v>78.747658061000394</v>
      </c>
      <c r="G19" s="6">
        <v>21.252341938999599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4801.0212680000004</v>
      </c>
      <c r="E20" s="6">
        <v>1099.3956344999999</v>
      </c>
      <c r="F20" s="6">
        <v>81.367492286279202</v>
      </c>
      <c r="G20" s="6">
        <v>18.632507713720798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858334.58063580003</v>
      </c>
      <c r="E21" s="6">
        <v>2580.8857772000001</v>
      </c>
      <c r="F21" s="6">
        <v>99.700216121339594</v>
      </c>
      <c r="G21" s="6">
        <v>0.29978387866038098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1939440.7872194001</v>
      </c>
      <c r="E22" s="6">
        <v>768.44476750000001</v>
      </c>
      <c r="F22" s="6">
        <v>99.960393716572895</v>
      </c>
      <c r="G22" s="6">
        <v>3.9606283427126202E-2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566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860952.46575940005</v>
      </c>
      <c r="E33" s="6">
        <v>3287.3980872000002</v>
      </c>
      <c r="F33" s="6">
        <v>99.619619711526795</v>
      </c>
      <c r="G33" s="6">
        <v>0.38038028847319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1944241.8084873999</v>
      </c>
      <c r="E34" s="6">
        <v>1867.840402</v>
      </c>
      <c r="F34" s="6">
        <v>99.904021831294799</v>
      </c>
      <c r="G34" s="6">
        <v>9.5978168705238898E-2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5625.7779904999998</v>
      </c>
      <c r="E35" s="6">
        <v>27.5834583</v>
      </c>
      <c r="F35" s="6">
        <v>99.512087480168901</v>
      </c>
      <c r="G35" s="6">
        <v>0.48791251983109901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47117.414567799999</v>
      </c>
      <c r="E36" s="6">
        <v>405.96931510000002</v>
      </c>
      <c r="F36" s="6">
        <v>99.145748299194494</v>
      </c>
      <c r="G36" s="6">
        <v>0.85425170080549995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1321.4801984999999</v>
      </c>
      <c r="E37" s="6">
        <v>44.203472300000001</v>
      </c>
      <c r="F37" s="6">
        <v>96.763271521427299</v>
      </c>
      <c r="G37" s="6">
        <v>3.2367284785726498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10353.6829258</v>
      </c>
      <c r="E38" s="6">
        <v>354.18723060000002</v>
      </c>
      <c r="F38" s="6">
        <v>96.692271895094805</v>
      </c>
      <c r="G38" s="6">
        <v>3.3077281049052099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5010.8213324999997</v>
      </c>
      <c r="E39" s="6">
        <v>12.448447</v>
      </c>
      <c r="F39" s="6">
        <v>99.752184382953104</v>
      </c>
      <c r="G39" s="6">
        <v>0.247815617046932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35210.767145999998</v>
      </c>
      <c r="E40" s="6">
        <v>98.455899000000002</v>
      </c>
      <c r="F40" s="6">
        <v>99.721160958782605</v>
      </c>
      <c r="G40" s="6">
        <v>0.27883904121742498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1988.5595063000001</v>
      </c>
      <c r="E41" s="6">
        <v>177.79817639999999</v>
      </c>
      <c r="F41" s="6">
        <v>91.792759902030397</v>
      </c>
      <c r="G41" s="6">
        <v>8.2072400979696205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10122.925378600001</v>
      </c>
      <c r="E42" s="6">
        <v>954.79515860000004</v>
      </c>
      <c r="F42" s="6">
        <v>91.380941996201202</v>
      </c>
      <c r="G42" s="6">
        <v>8.6190580037988003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7592.0366973</v>
      </c>
      <c r="E43" s="6">
        <v>59.109933099999999</v>
      </c>
      <c r="F43" s="6">
        <v>99.227436932588105</v>
      </c>
      <c r="G43" s="6">
        <v>0.77256306741189396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42703.847677400001</v>
      </c>
      <c r="E44" s="6">
        <v>244.5054184</v>
      </c>
      <c r="F44" s="6">
        <v>99.430698965674907</v>
      </c>
      <c r="G44" s="6">
        <v>0.56930103432513401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61916.470704899999</v>
      </c>
      <c r="E45" s="6">
        <v>425.2189295</v>
      </c>
      <c r="F45" s="6">
        <v>99.3179220326018</v>
      </c>
      <c r="G45" s="6">
        <v>0.68207796739818405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194374.62163840001</v>
      </c>
      <c r="E46" s="6">
        <v>2236.8650636000002</v>
      </c>
      <c r="F46" s="6">
        <v>98.862291770881995</v>
      </c>
      <c r="G46" s="6">
        <v>1.13770822911805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1239.2136720999999</v>
      </c>
      <c r="E47" s="6">
        <v>5.0522686999999999</v>
      </c>
      <c r="F47" s="6">
        <v>99.593955879178694</v>
      </c>
      <c r="G47" s="6">
        <v>0.406044120821281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8490.5120898000005</v>
      </c>
      <c r="E48" s="6">
        <v>29.390567699999998</v>
      </c>
      <c r="F48" s="6">
        <v>99.655036343940793</v>
      </c>
      <c r="G48" s="6">
        <v>0.34496365605923601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567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858334.58063580003</v>
      </c>
      <c r="E59" s="6">
        <v>2580.8857772000001</v>
      </c>
      <c r="F59" s="6">
        <v>99.700216121339594</v>
      </c>
      <c r="G59" s="6">
        <v>0.29978387866038098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1939440.7872194001</v>
      </c>
      <c r="E60" s="6">
        <v>768.44476750000001</v>
      </c>
      <c r="F60" s="6">
        <v>99.960393716572895</v>
      </c>
      <c r="G60" s="6">
        <v>3.9606283427126202E-2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2819.1684513999999</v>
      </c>
      <c r="E62" s="6">
        <v>8.3873066000000005</v>
      </c>
      <c r="F62" s="6">
        <v>99.703372547958807</v>
      </c>
      <c r="G62" s="6">
        <v>0.29662745204121299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40069.402011400001</v>
      </c>
      <c r="E66" s="6">
        <v>66.313814899999997</v>
      </c>
      <c r="F66" s="6">
        <v>99.834776050371204</v>
      </c>
      <c r="G66" s="6">
        <v>0.165223949628789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959.09556980000002</v>
      </c>
      <c r="E67" s="6">
        <v>17.166288600000001</v>
      </c>
      <c r="F67" s="6">
        <v>98.241630721071701</v>
      </c>
      <c r="G67" s="6">
        <v>1.7583692789282901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7293.6148800999999</v>
      </c>
      <c r="E68" s="6">
        <v>28.704741599999998</v>
      </c>
      <c r="F68" s="6">
        <v>99.607982946893898</v>
      </c>
      <c r="G68" s="6">
        <v>0.392017053106126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9160.4189205000002</v>
      </c>
      <c r="E71" s="6">
        <v>213.9297789</v>
      </c>
      <c r="F71" s="6">
        <v>97.717923817857397</v>
      </c>
      <c r="G71" s="6">
        <v>2.2820761821425801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39653.742868699999</v>
      </c>
      <c r="E72" s="6">
        <v>80.667397600000001</v>
      </c>
      <c r="F72" s="6">
        <v>99.796983528736504</v>
      </c>
      <c r="G72" s="6">
        <v>0.20301647126349001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12308.4922527</v>
      </c>
      <c r="E75" s="6">
        <v>421.80264310000001</v>
      </c>
      <c r="F75" s="6">
        <v>96.686623157181103</v>
      </c>
      <c r="G75" s="6">
        <v>3.3133768428189501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43237.149038000003</v>
      </c>
      <c r="E76" s="6">
        <v>452.30837860000003</v>
      </c>
      <c r="F76" s="6">
        <v>98.964719624949794</v>
      </c>
      <c r="G76" s="6">
        <v>1.0352803750502599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4075.3945792</v>
      </c>
      <c r="E78" s="6">
        <v>59.680722699999997</v>
      </c>
      <c r="F78" s="6">
        <v>98.5567198093689</v>
      </c>
      <c r="G78" s="6">
        <v>1.4432801906310599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1000.8561667</v>
      </c>
      <c r="E79" s="6">
        <v>14.7385</v>
      </c>
      <c r="F79" s="6">
        <v>98.548781272366199</v>
      </c>
      <c r="G79" s="6">
        <v>1.45121872763375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5318.9506658</v>
      </c>
      <c r="E80" s="6">
        <v>0</v>
      </c>
      <c r="F80" s="6">
        <v>100</v>
      </c>
      <c r="G80" s="6">
        <v>0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61662.193034700002</v>
      </c>
      <c r="E87" s="6">
        <v>374.96694830000001</v>
      </c>
      <c r="F87" s="6">
        <v>99.395576863282002</v>
      </c>
      <c r="G87" s="6">
        <v>0.60442313671797998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193654.13268010001</v>
      </c>
      <c r="E88" s="6">
        <v>1590.7631844</v>
      </c>
      <c r="F88" s="6">
        <v>99.185247236627404</v>
      </c>
      <c r="G88" s="6">
        <v>0.81475276337261604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2487.8074105999999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558.50895800000001</v>
      </c>
      <c r="E95" s="6">
        <v>5.8156499999999998</v>
      </c>
      <c r="F95" s="6">
        <v>98.969449512292002</v>
      </c>
      <c r="G95" s="6">
        <v>1.0305504877079501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3273.6547999999998</v>
      </c>
      <c r="E96" s="6">
        <v>0</v>
      </c>
      <c r="F96" s="6">
        <v>100</v>
      </c>
      <c r="G96" s="6">
        <v>0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6157.6232281000002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162.35963580000001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412.50482979999998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4506.9032752000003</v>
      </c>
      <c r="E101" s="6">
        <v>37.716580299999997</v>
      </c>
      <c r="F101" s="6">
        <v>99.170082834225298</v>
      </c>
      <c r="G101" s="6">
        <v>0.82991716577470298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38136.923538499999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568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30616.607903299999</v>
      </c>
      <c r="E113" s="6">
        <v>66.3684078</v>
      </c>
      <c r="F113" s="6">
        <v>99.783696317048594</v>
      </c>
      <c r="G113" s="6">
        <v>0.216303682951351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199332.6918425</v>
      </c>
      <c r="E114" s="6">
        <v>73.123686899999996</v>
      </c>
      <c r="F114" s="6">
        <v>99.963329210481703</v>
      </c>
      <c r="G114" s="6">
        <v>3.6670789518282003E-2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8640.4570069000001</v>
      </c>
      <c r="E115" s="6">
        <v>318.48621589999999</v>
      </c>
      <c r="F115" s="6">
        <v>96.445047055444306</v>
      </c>
      <c r="G115" s="6">
        <v>3.55495294455568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68615.2980905</v>
      </c>
      <c r="E116" s="6">
        <v>447.91402090000003</v>
      </c>
      <c r="F116" s="6">
        <v>99.3514433991609</v>
      </c>
      <c r="G116" s="6">
        <v>0.64855660083910904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15628.5630901</v>
      </c>
      <c r="E117" s="6">
        <v>247.8411749</v>
      </c>
      <c r="F117" s="6">
        <v>98.438933836886605</v>
      </c>
      <c r="G117" s="6">
        <v>1.56106616311335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22978.6678527</v>
      </c>
      <c r="E118" s="6">
        <v>209.2822012</v>
      </c>
      <c r="F118" s="6">
        <v>99.0974527687289</v>
      </c>
      <c r="G118" s="6">
        <v>0.90254723127110004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59264.960937700002</v>
      </c>
      <c r="E119" s="6">
        <v>175.10240139999999</v>
      </c>
      <c r="F119" s="6">
        <v>99.705413501326404</v>
      </c>
      <c r="G119" s="6">
        <v>0.29458649867355802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76204.177051699997</v>
      </c>
      <c r="E120" s="6">
        <v>26.854569000000001</v>
      </c>
      <c r="F120" s="6">
        <v>99.964772129631399</v>
      </c>
      <c r="G120" s="6">
        <v>3.5227870368617499E-2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66211.886713800006</v>
      </c>
      <c r="E121" s="6">
        <v>532.07941210000001</v>
      </c>
      <c r="F121" s="6">
        <v>99.202805222727804</v>
      </c>
      <c r="G121" s="6">
        <v>0.79719477727219801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61686.525560800001</v>
      </c>
      <c r="E122" s="6">
        <v>258.4294587</v>
      </c>
      <c r="F122" s="6">
        <v>99.582807899983706</v>
      </c>
      <c r="G122" s="6">
        <v>0.41719210001629298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113975.781048</v>
      </c>
      <c r="E125" s="6">
        <v>164.0484246</v>
      </c>
      <c r="F125" s="6">
        <v>99.856274163578107</v>
      </c>
      <c r="G125" s="6">
        <v>0.143725836421878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119503.2414492</v>
      </c>
      <c r="E126" s="6">
        <v>49.434699700000003</v>
      </c>
      <c r="F126" s="6">
        <v>99.958650277607802</v>
      </c>
      <c r="G126" s="6">
        <v>4.1349722392186601E-2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119153.559331</v>
      </c>
      <c r="E127" s="6">
        <v>26.9409338</v>
      </c>
      <c r="F127" s="6">
        <v>99.977394847529496</v>
      </c>
      <c r="G127" s="6">
        <v>2.2605152470531301E-2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245903.34606129999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25900.805548299999</v>
      </c>
      <c r="E129" s="6">
        <v>24.6511937</v>
      </c>
      <c r="F129" s="6">
        <v>99.904915103539693</v>
      </c>
      <c r="G129" s="6">
        <v>9.5084896460336396E-2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120851.4438862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67093.226465800006</v>
      </c>
      <c r="E131" s="6">
        <v>0</v>
      </c>
      <c r="F131" s="6">
        <v>100</v>
      </c>
      <c r="G131" s="6">
        <v>0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230180.17617240001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98737.698837999997</v>
      </c>
      <c r="E133" s="6">
        <v>188.5055902</v>
      </c>
      <c r="F133" s="6">
        <v>99.809448273802104</v>
      </c>
      <c r="G133" s="6">
        <v>0.190551726197902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347337.18288029998</v>
      </c>
      <c r="E134" s="6">
        <v>88.392316600000001</v>
      </c>
      <c r="F134" s="6">
        <v>99.974557913144395</v>
      </c>
      <c r="G134" s="6">
        <v>2.5442086855552999E-2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10028.9016063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70333.537142999994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11505.223947799999</v>
      </c>
      <c r="E139" s="6">
        <v>34.107710599999997</v>
      </c>
      <c r="F139" s="6">
        <v>99.704422131110405</v>
      </c>
      <c r="G139" s="6">
        <v>0.29557786888958598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6011.5253623999997</v>
      </c>
      <c r="E141" s="6">
        <v>27.362969199999998</v>
      </c>
      <c r="F141" s="6">
        <v>99.546887312739003</v>
      </c>
      <c r="G141" s="6">
        <v>0.45311268726093801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2305.9553580000002</v>
      </c>
      <c r="E145" s="6">
        <v>16.567487</v>
      </c>
      <c r="F145" s="6">
        <v>99.286659890744801</v>
      </c>
      <c r="G145" s="6">
        <v>0.71334010925520097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62130.528643400001</v>
      </c>
      <c r="E147" s="6">
        <v>80.385119000000003</v>
      </c>
      <c r="F147" s="6">
        <v>99.870786146451707</v>
      </c>
      <c r="G147" s="6">
        <v>0.12921385354828899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74424.479736399997</v>
      </c>
      <c r="E148" s="6">
        <v>51.960946</v>
      </c>
      <c r="F148" s="6">
        <v>99.9302317007581</v>
      </c>
      <c r="G148" s="6">
        <v>6.9768299241882603E-2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107291.889941</v>
      </c>
      <c r="E149" s="6">
        <v>1289.3055297999999</v>
      </c>
      <c r="F149" s="6">
        <v>98.812588566363004</v>
      </c>
      <c r="G149" s="6">
        <v>1.1874114336369801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99604.6169983</v>
      </c>
      <c r="E150" s="6">
        <v>516.27327860000003</v>
      </c>
      <c r="F150" s="6">
        <v>99.484350092001606</v>
      </c>
      <c r="G150" s="6">
        <v>0.51564990799838595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353.70795040000002</v>
      </c>
      <c r="E151" s="6">
        <v>95.6455172</v>
      </c>
      <c r="F151" s="6">
        <v>78.714859437751002</v>
      </c>
      <c r="G151" s="6">
        <v>21.285140562249001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539.58508759999995</v>
      </c>
      <c r="E152" s="6">
        <v>146.17522439999999</v>
      </c>
      <c r="F152" s="6">
        <v>78.684210526315795</v>
      </c>
      <c r="G152" s="6">
        <v>21.315789473684202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569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30595.6593435</v>
      </c>
      <c r="E163" s="6">
        <v>49.8334282</v>
      </c>
      <c r="F163" s="6">
        <v>99.837387414288798</v>
      </c>
      <c r="G163" s="6">
        <v>0.16261258571119899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199285.01511549999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8626.8690669000007</v>
      </c>
      <c r="E165" s="6">
        <v>247.1495309</v>
      </c>
      <c r="F165" s="6">
        <v>97.214908576354901</v>
      </c>
      <c r="G165" s="6">
        <v>2.7850914236451101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68554.152360499997</v>
      </c>
      <c r="E166" s="6">
        <v>223.7130109</v>
      </c>
      <c r="F166" s="6">
        <v>99.674731093074897</v>
      </c>
      <c r="G166" s="6">
        <v>0.32526890692514399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15605.499977900001</v>
      </c>
      <c r="E167" s="6">
        <v>175.5805038</v>
      </c>
      <c r="F167" s="6">
        <v>98.887398717701203</v>
      </c>
      <c r="G167" s="6">
        <v>1.1126012822988001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22947.5152547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59255.448742300003</v>
      </c>
      <c r="E169" s="6">
        <v>173.51703549999999</v>
      </c>
      <c r="F169" s="6">
        <v>99.708026156556798</v>
      </c>
      <c r="G169" s="6">
        <v>0.29197384344322203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76202.591685799998</v>
      </c>
      <c r="E170" s="6">
        <v>22.0984713</v>
      </c>
      <c r="F170" s="6">
        <v>99.971008775169196</v>
      </c>
      <c r="G170" s="6">
        <v>2.89912248307665E-2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65133.769425999999</v>
      </c>
      <c r="E171" s="6">
        <v>233.98763779999999</v>
      </c>
      <c r="F171" s="6">
        <v>99.642044261100096</v>
      </c>
      <c r="G171" s="6">
        <v>0.35795573889987398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60350.810150400001</v>
      </c>
      <c r="E172" s="6">
        <v>41.543582399999998</v>
      </c>
      <c r="F172" s="6">
        <v>99.931210526114299</v>
      </c>
      <c r="G172" s="6">
        <v>6.8789473885726399E-2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113975.781048</v>
      </c>
      <c r="E175" s="6">
        <v>164.0484246</v>
      </c>
      <c r="F175" s="6">
        <v>99.856274163578107</v>
      </c>
      <c r="G175" s="6">
        <v>0.143725836421878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119503.2414492</v>
      </c>
      <c r="E176" s="6">
        <v>49.434699700000003</v>
      </c>
      <c r="F176" s="6">
        <v>99.958650277607802</v>
      </c>
      <c r="G176" s="6">
        <v>4.1349722392186601E-2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119153.559331</v>
      </c>
      <c r="E177" s="6">
        <v>26.9409338</v>
      </c>
      <c r="F177" s="6">
        <v>99.977394847529496</v>
      </c>
      <c r="G177" s="6">
        <v>2.2605152470531301E-2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245903.34606129999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25900.805548299999</v>
      </c>
      <c r="E179" s="6">
        <v>24.6511937</v>
      </c>
      <c r="F179" s="6">
        <v>99.904915103539693</v>
      </c>
      <c r="G179" s="6">
        <v>9.5084896460336396E-2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120851.4438862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67093.226465800006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230180.17617240001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98603.674194799998</v>
      </c>
      <c r="E183" s="6">
        <v>173.39891610000001</v>
      </c>
      <c r="F183" s="6">
        <v>99.824454288187596</v>
      </c>
      <c r="G183" s="6">
        <v>0.17554571181241599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346326.94629450003</v>
      </c>
      <c r="E184" s="6">
        <v>0</v>
      </c>
      <c r="F184" s="6">
        <v>100</v>
      </c>
      <c r="G184" s="6">
        <v>0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10028.9016063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70333.537142999994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11505.223947799999</v>
      </c>
      <c r="E189" s="6">
        <v>34.107710599999997</v>
      </c>
      <c r="F189" s="6">
        <v>99.704422131110405</v>
      </c>
      <c r="G189" s="6">
        <v>0.29557786888958598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6011.5253623999997</v>
      </c>
      <c r="E191" s="6">
        <v>27.362969199999998</v>
      </c>
      <c r="F191" s="6">
        <v>99.546887312739003</v>
      </c>
      <c r="G191" s="6">
        <v>0.45311268726093801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2305.9553580000002</v>
      </c>
      <c r="E195" s="6">
        <v>16.567487</v>
      </c>
      <c r="F195" s="6">
        <v>99.286659890744801</v>
      </c>
      <c r="G195" s="6">
        <v>0.71334010925520097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62130.528643400001</v>
      </c>
      <c r="E197" s="6">
        <v>80.385119000000003</v>
      </c>
      <c r="F197" s="6">
        <v>99.870786146451707</v>
      </c>
      <c r="G197" s="6">
        <v>0.12921385354828899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74424.479736399997</v>
      </c>
      <c r="E198" s="6">
        <v>51.960946</v>
      </c>
      <c r="F198" s="6">
        <v>99.9302317007581</v>
      </c>
      <c r="G198" s="6">
        <v>6.9768299241882603E-2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106306.9665062</v>
      </c>
      <c r="E199" s="6">
        <v>1153.354887</v>
      </c>
      <c r="F199" s="6">
        <v>98.926715580181593</v>
      </c>
      <c r="G199" s="6">
        <v>1.0732844198184099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97830.693234999999</v>
      </c>
      <c r="E200" s="6">
        <v>379.69405719999997</v>
      </c>
      <c r="F200" s="6">
        <v>99.613387068650596</v>
      </c>
      <c r="G200" s="6">
        <v>0.38661293134942698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570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9593.9664326000002</v>
      </c>
      <c r="E213" s="6">
        <v>49.8334282</v>
      </c>
      <c r="F213" s="6">
        <v>99.483259411027802</v>
      </c>
      <c r="G213" s="6">
        <v>0.51674058897221897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15870.181807499999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2529.4704178000002</v>
      </c>
      <c r="E231" s="6">
        <v>39.232660199999998</v>
      </c>
      <c r="F231" s="6">
        <v>98.472666594437797</v>
      </c>
      <c r="G231" s="6">
        <v>1.52733340556226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16991.796331699999</v>
      </c>
      <c r="E245" s="6">
        <v>44.552470700000001</v>
      </c>
      <c r="F245" s="6">
        <v>99.738485803403293</v>
      </c>
      <c r="G245" s="6">
        <v>0.26151419659665398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4058.9204764000001</v>
      </c>
      <c r="E247" s="6">
        <v>47.036898600000001</v>
      </c>
      <c r="F247" s="6">
        <v>98.854423114901394</v>
      </c>
      <c r="G247" s="6">
        <v>1.1455768850985699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3783.2375474999999</v>
      </c>
      <c r="E257" s="6">
        <v>27.362969199999998</v>
      </c>
      <c r="F257" s="6">
        <v>99.281925012079299</v>
      </c>
      <c r="G257" s="6">
        <v>0.71807498792070901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7478.6627256000002</v>
      </c>
      <c r="E273" s="6">
        <v>26.9409338</v>
      </c>
      <c r="F273" s="6">
        <v>99.641055736186402</v>
      </c>
      <c r="G273" s="6">
        <v>0.35894426381360101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15047.733751100001</v>
      </c>
      <c r="E279" s="6">
        <v>54.3983086</v>
      </c>
      <c r="F279" s="6">
        <v>99.639797159864898</v>
      </c>
      <c r="G279" s="6">
        <v>0.36020284013514697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12313.652366</v>
      </c>
      <c r="E281" s="6">
        <v>27.529357600000001</v>
      </c>
      <c r="F281" s="6">
        <v>99.776930943757506</v>
      </c>
      <c r="G281" s="6">
        <v>0.22306905624244799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14030.479469800001</v>
      </c>
      <c r="E282" s="6">
        <v>22.0984713</v>
      </c>
      <c r="F282" s="6">
        <v>99.842744360553496</v>
      </c>
      <c r="G282" s="6">
        <v>0.157255639446538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4561.1972235000003</v>
      </c>
      <c r="E283" s="6">
        <v>74.325041999999996</v>
      </c>
      <c r="F283" s="6">
        <v>98.396619889992394</v>
      </c>
      <c r="G283" s="6">
        <v>1.60338011000758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2102.6041604000002</v>
      </c>
      <c r="E284" s="6">
        <v>24.108227800000002</v>
      </c>
      <c r="F284" s="6">
        <v>98.866408643981998</v>
      </c>
      <c r="G284" s="6">
        <v>1.13359135601804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9739.3263465</v>
      </c>
      <c r="E285" s="6">
        <v>43.526660300000003</v>
      </c>
      <c r="F285" s="6">
        <v>99.555071917468794</v>
      </c>
      <c r="G285" s="6">
        <v>0.44492808253118898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8527.2504466999999</v>
      </c>
      <c r="E286" s="6">
        <v>18.076333099999999</v>
      </c>
      <c r="F286" s="6">
        <v>99.788465279727703</v>
      </c>
      <c r="G286" s="6">
        <v>0.21153472027225501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15028.812486999999</v>
      </c>
      <c r="E289" s="6">
        <v>36.8584587</v>
      </c>
      <c r="F289" s="6">
        <v>99.755348043689196</v>
      </c>
      <c r="G289" s="6">
        <v>0.24465195631078099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11370.1912089</v>
      </c>
      <c r="E290" s="6">
        <v>33.8846129</v>
      </c>
      <c r="F290" s="6">
        <v>99.702872784875495</v>
      </c>
      <c r="G290" s="6">
        <v>0.29712721512449303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21253.3118307</v>
      </c>
      <c r="E291" s="6">
        <v>0</v>
      </c>
      <c r="F291" s="6">
        <v>100</v>
      </c>
      <c r="G291" s="6">
        <v>0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15830.0572601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11013.488685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11383.213520699999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34387.991787300001</v>
      </c>
      <c r="E301" s="6">
        <v>672.29732709999996</v>
      </c>
      <c r="F301" s="6">
        <v>98.082453556197606</v>
      </c>
      <c r="G301" s="6">
        <v>1.91754644380235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18945.8797405</v>
      </c>
      <c r="E302" s="6">
        <v>237.97565800000001</v>
      </c>
      <c r="F302" s="6">
        <v>98.759500355603194</v>
      </c>
      <c r="G302" s="6">
        <v>1.2404996443968599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24537.4113617</v>
      </c>
      <c r="E303" s="6">
        <v>153.81167730000001</v>
      </c>
      <c r="F303" s="6">
        <v>99.377059301367694</v>
      </c>
      <c r="G303" s="6">
        <v>0.62294069863227597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28320.628769800001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17284.482424500002</v>
      </c>
      <c r="E305" s="6">
        <v>0</v>
      </c>
      <c r="F305" s="6">
        <v>100</v>
      </c>
      <c r="G305" s="6">
        <v>0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37074.375289800002</v>
      </c>
      <c r="E307" s="6">
        <v>92.0069357</v>
      </c>
      <c r="F307" s="6">
        <v>99.752445812073503</v>
      </c>
      <c r="G307" s="6">
        <v>0.24755418792651199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12364.802647799999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3998.9014701999999</v>
      </c>
      <c r="E317" s="6">
        <v>10.273198799999999</v>
      </c>
      <c r="F317" s="6">
        <v>99.743757764423805</v>
      </c>
      <c r="G317" s="6">
        <v>0.25624223557619202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10012.3198302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7948.5612695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13418.9579916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32668.320697700001</v>
      </c>
      <c r="E333" s="6">
        <v>92.128355400000004</v>
      </c>
      <c r="F333" s="6">
        <v>99.718781768678795</v>
      </c>
      <c r="G333" s="6">
        <v>0.28121823132116802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30193.4709296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24107.645666600001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14114.379823699999</v>
      </c>
      <c r="E339" s="6">
        <v>71.9200692</v>
      </c>
      <c r="F339" s="6">
        <v>99.493031518133904</v>
      </c>
      <c r="G339" s="6">
        <v>0.50696848186604904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20424.803460499999</v>
      </c>
      <c r="E340" s="6">
        <v>49.434699700000003</v>
      </c>
      <c r="F340" s="6">
        <v>99.758551701346803</v>
      </c>
      <c r="G340" s="6">
        <v>0.241448298653165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2551.4991651</v>
      </c>
      <c r="E341" s="6">
        <v>247.1495309</v>
      </c>
      <c r="F341" s="6">
        <v>91.168969108082706</v>
      </c>
      <c r="G341" s="6">
        <v>8.8310308919172709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2724.1259083</v>
      </c>
      <c r="E342" s="6">
        <v>223.7130109</v>
      </c>
      <c r="F342" s="6">
        <v>92.410948595498098</v>
      </c>
      <c r="G342" s="6">
        <v>7.58905140450186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1276.4824509</v>
      </c>
      <c r="E343" s="6">
        <v>11.094950799999999</v>
      </c>
      <c r="F343" s="6">
        <v>99.138308051589604</v>
      </c>
      <c r="G343" s="6">
        <v>0.86169194841034302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2305.9553580000002</v>
      </c>
      <c r="E345" s="6">
        <v>16.567487</v>
      </c>
      <c r="F345" s="6">
        <v>99.286659890744801</v>
      </c>
      <c r="G345" s="6">
        <v>0.71334010925520097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3568.4747149999998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8808.1645898000006</v>
      </c>
      <c r="E349" s="6">
        <v>164.48555300000001</v>
      </c>
      <c r="F349" s="6">
        <v>98.166811918639297</v>
      </c>
      <c r="G349" s="6">
        <v>1.83318808136066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4782.7931133000002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5701.9973391000003</v>
      </c>
      <c r="E357" s="6">
        <v>34.107710599999997</v>
      </c>
      <c r="F357" s="6">
        <v>99.405385530695895</v>
      </c>
      <c r="G357" s="6">
        <v>0.59461446930411199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1242.0079734999999</v>
      </c>
      <c r="E367" s="6">
        <v>9.1067418999999994</v>
      </c>
      <c r="F367" s="6">
        <v>99.272109760367698</v>
      </c>
      <c r="G367" s="6">
        <v>0.72789023963229804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1809.8031499000001</v>
      </c>
      <c r="E377" s="6">
        <v>42.159320200000003</v>
      </c>
      <c r="F377" s="6">
        <v>97.723532691365904</v>
      </c>
      <c r="G377" s="6">
        <v>2.27646730863415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14611.163586000001</v>
      </c>
      <c r="E387" s="6">
        <v>159.66259579999999</v>
      </c>
      <c r="F387" s="6">
        <v>98.919067939498703</v>
      </c>
      <c r="G387" s="6">
        <v>1.0809320605013299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10377.9562432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8878.0395257</v>
      </c>
      <c r="E389" s="6">
        <v>0</v>
      </c>
      <c r="F389" s="6">
        <v>100</v>
      </c>
      <c r="G389" s="6">
        <v>0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10009.9600744</v>
      </c>
      <c r="E390" s="6">
        <v>17.4353546</v>
      </c>
      <c r="F390" s="6">
        <v>99.826122798054101</v>
      </c>
      <c r="G390" s="6">
        <v>0.173877201945937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886.23810820000006</v>
      </c>
      <c r="E391" s="6">
        <v>5.2712529999999997</v>
      </c>
      <c r="F391" s="6">
        <v>99.408727128461706</v>
      </c>
      <c r="G391" s="6">
        <v>0.59127287153830099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1952.3782222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10517.3641334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12261.4494906</v>
      </c>
      <c r="E395" s="6">
        <v>327.24588260000002</v>
      </c>
      <c r="F395" s="6">
        <v>97.400478183810307</v>
      </c>
      <c r="G395" s="6">
        <v>2.59952181618972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6129.2590017000002</v>
      </c>
      <c r="E396" s="6">
        <v>141.71839919999999</v>
      </c>
      <c r="F396" s="6">
        <v>97.740090736419205</v>
      </c>
      <c r="G396" s="6">
        <v>2.2599092635808402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571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20.948559800000002</v>
      </c>
      <c r="E411" s="6">
        <v>16.5349796</v>
      </c>
      <c r="F411" s="6">
        <v>55.887357851804097</v>
      </c>
      <c r="G411" s="6">
        <v>44.112642148195903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47.676727</v>
      </c>
      <c r="E412" s="6">
        <v>73.123686899999996</v>
      </c>
      <c r="F412" s="6">
        <v>39.467354010448503</v>
      </c>
      <c r="G412" s="6">
        <v>60.532645989551497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13.58794</v>
      </c>
      <c r="E413" s="6">
        <v>71.336685000000003</v>
      </c>
      <c r="F413" s="6">
        <v>16</v>
      </c>
      <c r="G413" s="6">
        <v>84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61.14573</v>
      </c>
      <c r="E414" s="6">
        <v>224.20101</v>
      </c>
      <c r="F414" s="6">
        <v>21.428571428571399</v>
      </c>
      <c r="G414" s="6">
        <v>78.571428571428598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23.063112199999999</v>
      </c>
      <c r="E415" s="6">
        <v>72.260671099999996</v>
      </c>
      <c r="F415" s="6">
        <v>24.1944994224752</v>
      </c>
      <c r="G415" s="6">
        <v>75.805500577524796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31.152598000000001</v>
      </c>
      <c r="E416" s="6">
        <v>209.2822012</v>
      </c>
      <c r="F416" s="6">
        <v>12.9567758509393</v>
      </c>
      <c r="G416" s="6">
        <v>87.043224149060705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1.5853659</v>
      </c>
      <c r="E418" s="6">
        <v>4.7560976999999998</v>
      </c>
      <c r="F418" s="6">
        <v>25</v>
      </c>
      <c r="G418" s="6">
        <v>75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1078.1172878</v>
      </c>
      <c r="E419" s="6">
        <v>298.0917743</v>
      </c>
      <c r="F419" s="6">
        <v>78.339644570779598</v>
      </c>
      <c r="G419" s="6">
        <v>21.660355429220399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1335.7154104000001</v>
      </c>
      <c r="E420" s="6">
        <v>216.88587630000001</v>
      </c>
      <c r="F420" s="6">
        <v>86.030806610950094</v>
      </c>
      <c r="G420" s="6">
        <v>13.9691933890499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134.02464320000001</v>
      </c>
      <c r="E421" s="6">
        <v>15.106674099999999</v>
      </c>
      <c r="F421" s="6">
        <v>89.870220170046096</v>
      </c>
      <c r="G421" s="6">
        <v>10.1297798299539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1010.2365857999999</v>
      </c>
      <c r="E422" s="6">
        <v>88.392316600000001</v>
      </c>
      <c r="F422" s="6">
        <v>91.954306280591794</v>
      </c>
      <c r="G422" s="6">
        <v>8.0456937194082006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984.9234348</v>
      </c>
      <c r="E423" s="6">
        <v>135.9506428</v>
      </c>
      <c r="F423" s="6">
        <v>87.871015530032096</v>
      </c>
      <c r="G423" s="6">
        <v>12.1289844699679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1773.9237633</v>
      </c>
      <c r="E424" s="6">
        <v>136.57922139999999</v>
      </c>
      <c r="F424" s="6">
        <v>92.851138025233396</v>
      </c>
      <c r="G424" s="6">
        <v>7.14886197476664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353.70795040000002</v>
      </c>
      <c r="E425" s="6">
        <v>95.6455172</v>
      </c>
      <c r="F425" s="6">
        <v>78.714859437751002</v>
      </c>
      <c r="G425" s="6">
        <v>21.285140562249001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539.58508759999995</v>
      </c>
      <c r="E426" s="6">
        <v>146.17522439999999</v>
      </c>
      <c r="F426" s="6">
        <v>78.684210526315795</v>
      </c>
      <c r="G426" s="6">
        <v>21.315789473684202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572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2617.8851236</v>
      </c>
      <c r="E437" s="6">
        <v>706.51230999999996</v>
      </c>
      <c r="F437" s="6">
        <v>78.747658061000394</v>
      </c>
      <c r="G437" s="6">
        <v>21.252341938999599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4801.0212680000004</v>
      </c>
      <c r="E438" s="6">
        <v>1099.3956344999999</v>
      </c>
      <c r="F438" s="6">
        <v>81.367492286279202</v>
      </c>
      <c r="G438" s="6">
        <v>18.632507713720798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646.02374659999998</v>
      </c>
      <c r="E439" s="6">
        <v>27.5834583</v>
      </c>
      <c r="F439" s="6">
        <v>95.905112341532202</v>
      </c>
      <c r="G439" s="6">
        <v>4.0948876584678002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7048.0125564</v>
      </c>
      <c r="E440" s="6">
        <v>339.65550020000001</v>
      </c>
      <c r="F440" s="6">
        <v>95.402399003342396</v>
      </c>
      <c r="G440" s="6">
        <v>4.5976009966576399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362.38462870000001</v>
      </c>
      <c r="E441" s="6">
        <v>27.0371837</v>
      </c>
      <c r="F441" s="6">
        <v>93.057095714959999</v>
      </c>
      <c r="G441" s="6">
        <v>6.9429042850399902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3060.0680456999999</v>
      </c>
      <c r="E442" s="6">
        <v>325.48248899999999</v>
      </c>
      <c r="F442" s="6">
        <v>90.386128174310599</v>
      </c>
      <c r="G442" s="6">
        <v>9.6138718256893991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70.163973999999996</v>
      </c>
      <c r="E443" s="6">
        <v>12.448447</v>
      </c>
      <c r="F443" s="6">
        <v>84.931506849315099</v>
      </c>
      <c r="G443" s="6">
        <v>15.068493150684899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443.61738400000002</v>
      </c>
      <c r="E444" s="6">
        <v>98.455899000000002</v>
      </c>
      <c r="F444" s="6">
        <v>81.837160751565804</v>
      </c>
      <c r="G444" s="6">
        <v>18.162839248434199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987.70333960000005</v>
      </c>
      <c r="E445" s="6">
        <v>163.0596764</v>
      </c>
      <c r="F445" s="6">
        <v>85.830299189941996</v>
      </c>
      <c r="G445" s="6">
        <v>14.169700810058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4803.9747127999999</v>
      </c>
      <c r="E446" s="6">
        <v>954.79515860000004</v>
      </c>
      <c r="F446" s="6">
        <v>83.420154305143598</v>
      </c>
      <c r="G446" s="6">
        <v>16.579845694856399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69.531291899999999</v>
      </c>
      <c r="E447" s="6">
        <v>59.109933099999999</v>
      </c>
      <c r="F447" s="6">
        <v>54.050551757416798</v>
      </c>
      <c r="G447" s="6">
        <v>45.949448242583202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324.32875710000002</v>
      </c>
      <c r="E448" s="6">
        <v>244.5054184</v>
      </c>
      <c r="F448" s="6">
        <v>57.016397936167998</v>
      </c>
      <c r="G448" s="6">
        <v>42.983602063832002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254.27767019999999</v>
      </c>
      <c r="E449" s="6">
        <v>50.251981200000003</v>
      </c>
      <c r="F449" s="6">
        <v>83.498493178257405</v>
      </c>
      <c r="G449" s="6">
        <v>16.501506821742598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720.48895830000004</v>
      </c>
      <c r="E450" s="6">
        <v>646.10187919999998</v>
      </c>
      <c r="F450" s="6">
        <v>52.721629512608203</v>
      </c>
      <c r="G450" s="6">
        <v>47.278370487391797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413.15530680000001</v>
      </c>
      <c r="E451" s="6">
        <v>5.0522686999999999</v>
      </c>
      <c r="F451" s="6">
        <v>98.791923198913906</v>
      </c>
      <c r="G451" s="6">
        <v>1.2080768010860701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2526.5936320999999</v>
      </c>
      <c r="E452" s="6">
        <v>29.390567699999998</v>
      </c>
      <c r="F452" s="6">
        <v>98.850127175970002</v>
      </c>
      <c r="G452" s="6">
        <v>1.14987282402997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573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981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574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857064.04481510003</v>
      </c>
      <c r="E17" s="6">
        <v>7175.8190315000002</v>
      </c>
      <c r="F17" s="6">
        <v>99.169695899057302</v>
      </c>
      <c r="G17" s="6">
        <v>0.83030410094270801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1940834.6447876999</v>
      </c>
      <c r="E18" s="6">
        <v>5275.0041017000003</v>
      </c>
      <c r="F18" s="6">
        <v>99.728946202763495</v>
      </c>
      <c r="G18" s="6">
        <v>0.271053797236467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3120.8424021999999</v>
      </c>
      <c r="E19" s="6">
        <v>203.55503139999999</v>
      </c>
      <c r="F19" s="6">
        <v>93.876934528265195</v>
      </c>
      <c r="G19" s="6">
        <v>6.1230654717348196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5716.5654537999999</v>
      </c>
      <c r="E20" s="6">
        <v>183.85144869999999</v>
      </c>
      <c r="F20" s="6">
        <v>96.884093925259705</v>
      </c>
      <c r="G20" s="6">
        <v>3.11590607474028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853943.20241290005</v>
      </c>
      <c r="E21" s="6">
        <v>6972.2640001</v>
      </c>
      <c r="F21" s="6">
        <v>99.190133727164906</v>
      </c>
      <c r="G21" s="6">
        <v>0.80986627283511403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1935118.0793339</v>
      </c>
      <c r="E22" s="6">
        <v>5091.1526530000001</v>
      </c>
      <c r="F22" s="6">
        <v>99.737597751362799</v>
      </c>
      <c r="G22" s="6">
        <v>0.26240224863719103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575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857064.04481510003</v>
      </c>
      <c r="E33" s="6">
        <v>7175.8190315000002</v>
      </c>
      <c r="F33" s="6">
        <v>99.169695899057302</v>
      </c>
      <c r="G33" s="6">
        <v>0.83030410094270801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1940834.6447876999</v>
      </c>
      <c r="E34" s="6">
        <v>5275.0041017000003</v>
      </c>
      <c r="F34" s="6">
        <v>99.728946202763495</v>
      </c>
      <c r="G34" s="6">
        <v>0.271053797236467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5508.8802948000002</v>
      </c>
      <c r="E35" s="6">
        <v>144.481154</v>
      </c>
      <c r="F35" s="6">
        <v>97.444331919893997</v>
      </c>
      <c r="G35" s="6">
        <v>2.5556680801060101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46505.821533900002</v>
      </c>
      <c r="E36" s="6">
        <v>1017.562349</v>
      </c>
      <c r="F36" s="6">
        <v>97.858817563355103</v>
      </c>
      <c r="G36" s="6">
        <v>2.1411824366449301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1295.7177369999999</v>
      </c>
      <c r="E37" s="6">
        <v>69.965933800000002</v>
      </c>
      <c r="F37" s="6">
        <v>94.876856530105897</v>
      </c>
      <c r="G37" s="6">
        <v>5.1231434698940799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10291.788184200001</v>
      </c>
      <c r="E38" s="6">
        <v>416.0819722</v>
      </c>
      <c r="F38" s="6">
        <v>96.114241524012996</v>
      </c>
      <c r="G38" s="6">
        <v>3.8857584759870401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4975.6920788999996</v>
      </c>
      <c r="E39" s="6">
        <v>47.5777006</v>
      </c>
      <c r="F39" s="6">
        <v>99.052853963882995</v>
      </c>
      <c r="G39" s="6">
        <v>0.94714603611705195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35180.012162899999</v>
      </c>
      <c r="E40" s="6">
        <v>129.21088209999999</v>
      </c>
      <c r="F40" s="6">
        <v>99.634059118391505</v>
      </c>
      <c r="G40" s="6">
        <v>0.36594088160854299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2139.6552283000001</v>
      </c>
      <c r="E41" s="6">
        <v>26.702454400000001</v>
      </c>
      <c r="F41" s="6">
        <v>98.767403249553894</v>
      </c>
      <c r="G41" s="6">
        <v>1.2325967504461199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11021.037539000001</v>
      </c>
      <c r="E42" s="6">
        <v>56.6829982</v>
      </c>
      <c r="F42" s="6">
        <v>99.488315326157107</v>
      </c>
      <c r="G42" s="6">
        <v>0.51168467384290195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7645.9990495000002</v>
      </c>
      <c r="E43" s="6">
        <v>5.1475809000000003</v>
      </c>
      <c r="F43" s="6">
        <v>99.932721444919807</v>
      </c>
      <c r="G43" s="6">
        <v>6.7278555080193106E-2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42892.210434000001</v>
      </c>
      <c r="E44" s="6">
        <v>56.142661799999999</v>
      </c>
      <c r="F44" s="6">
        <v>99.869278662036805</v>
      </c>
      <c r="G44" s="6">
        <v>0.13072133796322499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58642.078752900001</v>
      </c>
      <c r="E45" s="6">
        <v>3699.6108814999998</v>
      </c>
      <c r="F45" s="6">
        <v>94.065590934098495</v>
      </c>
      <c r="G45" s="6">
        <v>5.9344090659014803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189747.0573594</v>
      </c>
      <c r="E46" s="6">
        <v>6864.4293426000004</v>
      </c>
      <c r="F46" s="6">
        <v>96.508632604460104</v>
      </c>
      <c r="G46" s="6">
        <v>3.49136739553995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1242.4664313000001</v>
      </c>
      <c r="E47" s="6">
        <v>1.7995095000000001</v>
      </c>
      <c r="F47" s="6">
        <v>99.8553758130804</v>
      </c>
      <c r="G47" s="6">
        <v>0.14462418691963899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8460.3311286999997</v>
      </c>
      <c r="E48" s="6">
        <v>59.571528800000003</v>
      </c>
      <c r="F48" s="6">
        <v>99.300795664049502</v>
      </c>
      <c r="G48" s="6">
        <v>0.69920433595047804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576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853943.20241290005</v>
      </c>
      <c r="E59" s="6">
        <v>6972.2640001</v>
      </c>
      <c r="F59" s="6">
        <v>99.190133727164906</v>
      </c>
      <c r="G59" s="6">
        <v>0.80986627283511403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1935118.0793339</v>
      </c>
      <c r="E60" s="6">
        <v>5091.1526530000001</v>
      </c>
      <c r="F60" s="6">
        <v>99.737597751362799</v>
      </c>
      <c r="G60" s="6">
        <v>0.26240224863719103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2800.5910266000001</v>
      </c>
      <c r="E62" s="6">
        <v>26.964731400000002</v>
      </c>
      <c r="F62" s="6">
        <v>99.046358986070999</v>
      </c>
      <c r="G62" s="6">
        <v>0.953641013929035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21027.468258600002</v>
      </c>
      <c r="E64" s="6">
        <v>36.087432800000002</v>
      </c>
      <c r="F64" s="6">
        <v>99.828673594673603</v>
      </c>
      <c r="G64" s="6">
        <v>0.17132640532640001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4843.1600537000004</v>
      </c>
      <c r="E65" s="6">
        <v>136.59419020000001</v>
      </c>
      <c r="F65" s="6">
        <v>97.257009412315398</v>
      </c>
      <c r="G65" s="6">
        <v>2.7429905876845702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39171.442616</v>
      </c>
      <c r="E66" s="6">
        <v>964.27321029999996</v>
      </c>
      <c r="F66" s="6">
        <v>97.597468512899596</v>
      </c>
      <c r="G66" s="6">
        <v>2.40253148710041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911.791247</v>
      </c>
      <c r="E67" s="6">
        <v>64.470611399999996</v>
      </c>
      <c r="F67" s="6">
        <v>93.396176359316001</v>
      </c>
      <c r="G67" s="6">
        <v>6.6038236406839799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6926.6570365999996</v>
      </c>
      <c r="E68" s="6">
        <v>395.6625851</v>
      </c>
      <c r="F68" s="6">
        <v>94.596485737560002</v>
      </c>
      <c r="G68" s="6">
        <v>5.4035142624399697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9160.4189205000002</v>
      </c>
      <c r="E71" s="6">
        <v>213.9297789</v>
      </c>
      <c r="F71" s="6">
        <v>97.717923817857397</v>
      </c>
      <c r="G71" s="6">
        <v>2.2820761821425801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39653.742868699999</v>
      </c>
      <c r="E72" s="6">
        <v>80.667397600000001</v>
      </c>
      <c r="F72" s="6">
        <v>99.796983528736504</v>
      </c>
      <c r="G72" s="6">
        <v>0.20301647126349001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4895.3430119000004</v>
      </c>
      <c r="E73" s="6">
        <v>45.3143466</v>
      </c>
      <c r="F73" s="6">
        <v>99.082827581191395</v>
      </c>
      <c r="G73" s="6">
        <v>0.917172418808609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34673.020866899999</v>
      </c>
      <c r="E74" s="6">
        <v>94.128895099999994</v>
      </c>
      <c r="F74" s="6">
        <v>99.729259097324999</v>
      </c>
      <c r="G74" s="6">
        <v>0.27074090267497702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12299.988854499999</v>
      </c>
      <c r="E75" s="6">
        <v>430.3060413</v>
      </c>
      <c r="F75" s="6">
        <v>96.619826604001403</v>
      </c>
      <c r="G75" s="6">
        <v>3.38017339599861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42565.6829249</v>
      </c>
      <c r="E76" s="6">
        <v>1123.7744917</v>
      </c>
      <c r="F76" s="6">
        <v>97.427813119800803</v>
      </c>
      <c r="G76" s="6">
        <v>2.5721868801992001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4017.7444724000002</v>
      </c>
      <c r="E78" s="6">
        <v>117.33082949999999</v>
      </c>
      <c r="F78" s="6">
        <v>97.1625467268737</v>
      </c>
      <c r="G78" s="6">
        <v>2.83745327312633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1000.8561667</v>
      </c>
      <c r="E79" s="6">
        <v>14.7385</v>
      </c>
      <c r="F79" s="6">
        <v>98.548781272366199</v>
      </c>
      <c r="G79" s="6">
        <v>1.45121872763375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5312.2722080000003</v>
      </c>
      <c r="E80" s="6">
        <v>6.6784578000000003</v>
      </c>
      <c r="F80" s="6">
        <v>99.874440313144106</v>
      </c>
      <c r="G80" s="6">
        <v>0.125559686855932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42341.000179499999</v>
      </c>
      <c r="E84" s="6">
        <v>38.518740800000003</v>
      </c>
      <c r="F84" s="6">
        <v>99.909110009312698</v>
      </c>
      <c r="G84" s="6">
        <v>9.0889990687339606E-2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58363.949104799998</v>
      </c>
      <c r="E87" s="6">
        <v>3673.2108782</v>
      </c>
      <c r="F87" s="6">
        <v>94.079015094813201</v>
      </c>
      <c r="G87" s="6">
        <v>5.9209849051867796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188441.46241139999</v>
      </c>
      <c r="E88" s="6">
        <v>6803.4334531000004</v>
      </c>
      <c r="F88" s="6">
        <v>96.515435948798597</v>
      </c>
      <c r="G88" s="6">
        <v>3.48456405120141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5928.4787254000003</v>
      </c>
      <c r="E90" s="6">
        <v>35.439732300000003</v>
      </c>
      <c r="F90" s="6">
        <v>99.4057643049387</v>
      </c>
      <c r="G90" s="6">
        <v>0.59423569506125395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385.61995730000001</v>
      </c>
      <c r="E93" s="6">
        <v>9.3413578000000008</v>
      </c>
      <c r="F93" s="6">
        <v>97.634867658460493</v>
      </c>
      <c r="G93" s="6">
        <v>2.3651323415395402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2481.1366174</v>
      </c>
      <c r="E94" s="6">
        <v>6.6707932000000003</v>
      </c>
      <c r="F94" s="6">
        <v>99.731860546295593</v>
      </c>
      <c r="G94" s="6">
        <v>0.26813945370438302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551.5064251</v>
      </c>
      <c r="E95" s="6">
        <v>12.8181829</v>
      </c>
      <c r="F95" s="6">
        <v>97.728579842472499</v>
      </c>
      <c r="G95" s="6">
        <v>2.2714201575274902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3267.2937181000002</v>
      </c>
      <c r="E96" s="6">
        <v>6.3610819000000003</v>
      </c>
      <c r="F96" s="6">
        <v>99.805688678598599</v>
      </c>
      <c r="G96" s="6">
        <v>0.19431132140138899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6153.5272324999996</v>
      </c>
      <c r="E98" s="6">
        <v>4.0959956000000002</v>
      </c>
      <c r="F98" s="6">
        <v>99.933480899232194</v>
      </c>
      <c r="G98" s="6">
        <v>6.6519100767778894E-2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161.07805260000001</v>
      </c>
      <c r="E99" s="6">
        <v>1.2815832</v>
      </c>
      <c r="F99" s="6">
        <v>99.210651592259893</v>
      </c>
      <c r="G99" s="6">
        <v>0.78934840774014603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409.34729470000002</v>
      </c>
      <c r="E100" s="6">
        <v>3.1575351</v>
      </c>
      <c r="F100" s="6">
        <v>99.234545907854994</v>
      </c>
      <c r="G100" s="6">
        <v>0.76545409214503202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4475.8785049999997</v>
      </c>
      <c r="E101" s="6">
        <v>68.741350499999996</v>
      </c>
      <c r="F101" s="6">
        <v>98.487412529855305</v>
      </c>
      <c r="G101" s="6">
        <v>1.51258747014467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38084.654916599997</v>
      </c>
      <c r="E102" s="6">
        <v>52.268621899999999</v>
      </c>
      <c r="F102" s="6">
        <v>99.862944839147204</v>
      </c>
      <c r="G102" s="6">
        <v>0.13705516085279901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577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30580.682094799999</v>
      </c>
      <c r="E113" s="6">
        <v>102.2942163</v>
      </c>
      <c r="F113" s="6">
        <v>99.666609212669499</v>
      </c>
      <c r="G113" s="6">
        <v>0.333390787330477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199045.49635090001</v>
      </c>
      <c r="E114" s="6">
        <v>360.31917850000002</v>
      </c>
      <c r="F114" s="6">
        <v>99.819303575703898</v>
      </c>
      <c r="G114" s="6">
        <v>0.18069642429604801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8600.4110211000007</v>
      </c>
      <c r="E115" s="6">
        <v>358.53220169999997</v>
      </c>
      <c r="F115" s="6">
        <v>95.998052529370298</v>
      </c>
      <c r="G115" s="6">
        <v>4.0019474706297498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68780.640484699994</v>
      </c>
      <c r="E116" s="6">
        <v>282.57162670000002</v>
      </c>
      <c r="F116" s="6">
        <v>99.590850732160803</v>
      </c>
      <c r="G116" s="6">
        <v>0.409149267839161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15688.808675300001</v>
      </c>
      <c r="E117" s="6">
        <v>187.5955897</v>
      </c>
      <c r="F117" s="6">
        <v>98.818400019495897</v>
      </c>
      <c r="G117" s="6">
        <v>1.1815999805041499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23179.688794500002</v>
      </c>
      <c r="E118" s="6">
        <v>8.2612594000000001</v>
      </c>
      <c r="F118" s="6">
        <v>99.964372618619606</v>
      </c>
      <c r="G118" s="6">
        <v>3.5627381380401599E-2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59084.6910192</v>
      </c>
      <c r="E119" s="6">
        <v>355.37231989999998</v>
      </c>
      <c r="F119" s="6">
        <v>99.402133342502296</v>
      </c>
      <c r="G119" s="6">
        <v>0.59786665749771195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76187.262333000006</v>
      </c>
      <c r="E120" s="6">
        <v>43.7692877</v>
      </c>
      <c r="F120" s="6">
        <v>99.942583372191805</v>
      </c>
      <c r="G120" s="6">
        <v>5.7416627808188701E-2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66098.111810100003</v>
      </c>
      <c r="E121" s="6">
        <v>645.85431579999999</v>
      </c>
      <c r="F121" s="6">
        <v>99.032340519618302</v>
      </c>
      <c r="G121" s="6">
        <v>0.96765948038166705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61621.177458500002</v>
      </c>
      <c r="E122" s="6">
        <v>323.77756099999999</v>
      </c>
      <c r="F122" s="6">
        <v>99.477314075217095</v>
      </c>
      <c r="G122" s="6">
        <v>0.52268592478286002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112688.3821455</v>
      </c>
      <c r="E125" s="6">
        <v>1451.4473270999999</v>
      </c>
      <c r="F125" s="6">
        <v>98.728360350802504</v>
      </c>
      <c r="G125" s="6">
        <v>1.2716396491974999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118978.22470380001</v>
      </c>
      <c r="E126" s="6">
        <v>574.4514451</v>
      </c>
      <c r="F126" s="6">
        <v>99.519499300555594</v>
      </c>
      <c r="G126" s="6">
        <v>0.48050069944443102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119021.26737269999</v>
      </c>
      <c r="E127" s="6">
        <v>159.23289209999999</v>
      </c>
      <c r="F127" s="6">
        <v>99.866393502505701</v>
      </c>
      <c r="G127" s="6">
        <v>0.133606497494313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245813.24828170001</v>
      </c>
      <c r="E128" s="6">
        <v>90.097779599999996</v>
      </c>
      <c r="F128" s="6">
        <v>99.963360490598006</v>
      </c>
      <c r="G128" s="6">
        <v>3.66395094020152E-2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25900.805548299999</v>
      </c>
      <c r="E129" s="6">
        <v>24.6511937</v>
      </c>
      <c r="F129" s="6">
        <v>99.904915103539693</v>
      </c>
      <c r="G129" s="6">
        <v>9.5084896460336396E-2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120823.3891363</v>
      </c>
      <c r="E130" s="6">
        <v>28.054749900000001</v>
      </c>
      <c r="F130" s="6">
        <v>99.976785755305997</v>
      </c>
      <c r="G130" s="6">
        <v>2.3214244694020999E-2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66671.216231700004</v>
      </c>
      <c r="E131" s="6">
        <v>422.01023409999999</v>
      </c>
      <c r="F131" s="6">
        <v>99.371009181806002</v>
      </c>
      <c r="G131" s="6">
        <v>0.62899081819401703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229816.7698178</v>
      </c>
      <c r="E132" s="6">
        <v>363.40635459999999</v>
      </c>
      <c r="F132" s="6">
        <v>99.842120915604895</v>
      </c>
      <c r="G132" s="6">
        <v>0.15787908439509399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97762.816098700001</v>
      </c>
      <c r="E133" s="6">
        <v>1163.3883295000001</v>
      </c>
      <c r="F133" s="6">
        <v>98.823983659107896</v>
      </c>
      <c r="G133" s="6">
        <v>1.17601634089214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345245.04741539998</v>
      </c>
      <c r="E134" s="6">
        <v>2180.5277814999999</v>
      </c>
      <c r="F134" s="6">
        <v>99.372375571296303</v>
      </c>
      <c r="G134" s="6">
        <v>0.62762442870367496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10028.9016063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70333.537142999994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11529.217801700001</v>
      </c>
      <c r="E139" s="6">
        <v>10.113856699999999</v>
      </c>
      <c r="F139" s="6">
        <v>99.912353184747602</v>
      </c>
      <c r="G139" s="6">
        <v>8.7646815252403906E-2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6011.5253623999997</v>
      </c>
      <c r="E141" s="6">
        <v>27.362969199999998</v>
      </c>
      <c r="F141" s="6">
        <v>99.546887312739003</v>
      </c>
      <c r="G141" s="6">
        <v>0.45311268726093801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2305.9553580000002</v>
      </c>
      <c r="E145" s="6">
        <v>16.567487</v>
      </c>
      <c r="F145" s="6">
        <v>99.286659890744801</v>
      </c>
      <c r="G145" s="6">
        <v>0.71334010925520097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62065.191207999997</v>
      </c>
      <c r="E147" s="6">
        <v>145.72255440000001</v>
      </c>
      <c r="F147" s="6">
        <v>99.765760466151406</v>
      </c>
      <c r="G147" s="6">
        <v>0.2342395338486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74358.847572500003</v>
      </c>
      <c r="E148" s="6">
        <v>117.5931099</v>
      </c>
      <c r="F148" s="6">
        <v>99.842106968562703</v>
      </c>
      <c r="G148" s="6">
        <v>0.15789303143724101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106489.9589857</v>
      </c>
      <c r="E149" s="6">
        <v>2091.2364851000002</v>
      </c>
      <c r="F149" s="6">
        <v>98.074034388705599</v>
      </c>
      <c r="G149" s="6">
        <v>1.9259656112944401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99238.567265499994</v>
      </c>
      <c r="E150" s="6">
        <v>882.32301140000004</v>
      </c>
      <c r="F150" s="6">
        <v>99.118742343421204</v>
      </c>
      <c r="G150" s="6">
        <v>0.88125765657875998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434.91640840000002</v>
      </c>
      <c r="E151" s="6">
        <v>14.4370592</v>
      </c>
      <c r="F151" s="6">
        <v>96.787148594377499</v>
      </c>
      <c r="G151" s="6">
        <v>3.2128514056224899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665.90935560000003</v>
      </c>
      <c r="E152" s="6">
        <v>19.850956400000001</v>
      </c>
      <c r="F152" s="6">
        <v>97.105263157894697</v>
      </c>
      <c r="G152" s="6">
        <v>2.8947368421052602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578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30543.198555399998</v>
      </c>
      <c r="E163" s="6">
        <v>102.2942163</v>
      </c>
      <c r="F163" s="6">
        <v>99.666201431114004</v>
      </c>
      <c r="G163" s="6">
        <v>0.33379856888600901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198925.877007</v>
      </c>
      <c r="E164" s="6">
        <v>359.13810849999999</v>
      </c>
      <c r="F164" s="6">
        <v>99.819786696811207</v>
      </c>
      <c r="G164" s="6">
        <v>0.180213303188829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8518.8833811000004</v>
      </c>
      <c r="E165" s="6">
        <v>355.1352167</v>
      </c>
      <c r="F165" s="6">
        <v>95.998033892017702</v>
      </c>
      <c r="G165" s="6">
        <v>4.0019661079822804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68496.9922372</v>
      </c>
      <c r="E166" s="6">
        <v>280.87313419999998</v>
      </c>
      <c r="F166" s="6">
        <v>99.591622780551106</v>
      </c>
      <c r="G166" s="6">
        <v>0.40837721944885502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15615.8732602</v>
      </c>
      <c r="E167" s="6">
        <v>165.2072215</v>
      </c>
      <c r="F167" s="6">
        <v>98.953131113604201</v>
      </c>
      <c r="G167" s="6">
        <v>1.04686888639581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22947.5152547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59073.593457900002</v>
      </c>
      <c r="E169" s="6">
        <v>355.37231989999998</v>
      </c>
      <c r="F169" s="6">
        <v>99.4020216989326</v>
      </c>
      <c r="G169" s="6">
        <v>0.59797830106737504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76180.920869399997</v>
      </c>
      <c r="E170" s="6">
        <v>43.7692877</v>
      </c>
      <c r="F170" s="6">
        <v>99.942578595452801</v>
      </c>
      <c r="G170" s="6">
        <v>5.7421404547254903E-2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64802.0354209</v>
      </c>
      <c r="E171" s="6">
        <v>565.72164290000001</v>
      </c>
      <c r="F171" s="6">
        <v>99.134555523531503</v>
      </c>
      <c r="G171" s="6">
        <v>0.86544447646849298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60120.750883699999</v>
      </c>
      <c r="E172" s="6">
        <v>271.60284910000001</v>
      </c>
      <c r="F172" s="6">
        <v>99.550269475666298</v>
      </c>
      <c r="G172" s="6">
        <v>0.44973052433372601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112688.3821455</v>
      </c>
      <c r="E175" s="6">
        <v>1451.4473270999999</v>
      </c>
      <c r="F175" s="6">
        <v>98.728360350802504</v>
      </c>
      <c r="G175" s="6">
        <v>1.2716396491974999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118978.22470380001</v>
      </c>
      <c r="E176" s="6">
        <v>574.4514451</v>
      </c>
      <c r="F176" s="6">
        <v>99.519499300555594</v>
      </c>
      <c r="G176" s="6">
        <v>0.48050069944443102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119021.26737269999</v>
      </c>
      <c r="E177" s="6">
        <v>159.23289209999999</v>
      </c>
      <c r="F177" s="6">
        <v>99.866393502505701</v>
      </c>
      <c r="G177" s="6">
        <v>0.133606497494313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245813.24828170001</v>
      </c>
      <c r="E178" s="6">
        <v>90.097779599999996</v>
      </c>
      <c r="F178" s="6">
        <v>99.963360490598006</v>
      </c>
      <c r="G178" s="6">
        <v>3.66395094020152E-2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25900.805548299999</v>
      </c>
      <c r="E179" s="6">
        <v>24.6511937</v>
      </c>
      <c r="F179" s="6">
        <v>99.904915103539693</v>
      </c>
      <c r="G179" s="6">
        <v>9.5084896460336396E-2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120823.3891363</v>
      </c>
      <c r="E180" s="6">
        <v>28.054749900000001</v>
      </c>
      <c r="F180" s="6">
        <v>99.976785755305997</v>
      </c>
      <c r="G180" s="6">
        <v>2.3214244694020999E-2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66671.216231700004</v>
      </c>
      <c r="E181" s="6">
        <v>422.01023409999999</v>
      </c>
      <c r="F181" s="6">
        <v>99.371009181806002</v>
      </c>
      <c r="G181" s="6">
        <v>0.62899081819401703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229816.7698178</v>
      </c>
      <c r="E182" s="6">
        <v>363.40635459999999</v>
      </c>
      <c r="F182" s="6">
        <v>99.842120915604895</v>
      </c>
      <c r="G182" s="6">
        <v>0.15787908439509399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97613.684781400007</v>
      </c>
      <c r="E183" s="6">
        <v>1163.3883295000001</v>
      </c>
      <c r="F183" s="6">
        <v>98.822208137111105</v>
      </c>
      <c r="G183" s="6">
        <v>1.1777918628888999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344153.84505080001</v>
      </c>
      <c r="E184" s="6">
        <v>2173.1012436999999</v>
      </c>
      <c r="F184" s="6">
        <v>99.372528973863893</v>
      </c>
      <c r="G184" s="6">
        <v>0.62747102613612304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10028.9016063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70333.537142999994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11529.217801700001</v>
      </c>
      <c r="E189" s="6">
        <v>10.113856699999999</v>
      </c>
      <c r="F189" s="6">
        <v>99.912353184747602</v>
      </c>
      <c r="G189" s="6">
        <v>8.7646815252403906E-2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6011.5253623999997</v>
      </c>
      <c r="E191" s="6">
        <v>27.362969199999998</v>
      </c>
      <c r="F191" s="6">
        <v>99.546887312739003</v>
      </c>
      <c r="G191" s="6">
        <v>0.45311268726093801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2305.9553580000002</v>
      </c>
      <c r="E195" s="6">
        <v>16.567487</v>
      </c>
      <c r="F195" s="6">
        <v>99.286659890744801</v>
      </c>
      <c r="G195" s="6">
        <v>0.71334010925520097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62065.191207999997</v>
      </c>
      <c r="E197" s="6">
        <v>145.72255440000001</v>
      </c>
      <c r="F197" s="6">
        <v>99.765760466151406</v>
      </c>
      <c r="G197" s="6">
        <v>0.2342395338486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74358.847572500003</v>
      </c>
      <c r="E198" s="6">
        <v>117.5931099</v>
      </c>
      <c r="F198" s="6">
        <v>99.842106968562703</v>
      </c>
      <c r="G198" s="6">
        <v>0.15789303143724101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105452.2848542</v>
      </c>
      <c r="E199" s="6">
        <v>2008.0365389999999</v>
      </c>
      <c r="F199" s="6">
        <v>98.131369315700695</v>
      </c>
      <c r="G199" s="6">
        <v>1.8686306842993201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97421.322701500001</v>
      </c>
      <c r="E200" s="6">
        <v>789.06459070000005</v>
      </c>
      <c r="F200" s="6">
        <v>99.196556889290804</v>
      </c>
      <c r="G200" s="6">
        <v>0.80344311070919505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579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9541.5056444999991</v>
      </c>
      <c r="E213" s="6">
        <v>102.2942163</v>
      </c>
      <c r="F213" s="6">
        <v>98.939274790263894</v>
      </c>
      <c r="G213" s="6">
        <v>1.06072520973609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15759.291253400001</v>
      </c>
      <c r="E214" s="6">
        <v>110.8905541</v>
      </c>
      <c r="F214" s="6">
        <v>99.301264752697406</v>
      </c>
      <c r="G214" s="6">
        <v>0.69873524730255399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16927.681129699999</v>
      </c>
      <c r="E220" s="6">
        <v>50.278398099999997</v>
      </c>
      <c r="F220" s="6">
        <v>99.703860773035302</v>
      </c>
      <c r="G220" s="6">
        <v>0.296139226964661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19877.126591299999</v>
      </c>
      <c r="E230" s="6">
        <v>47.129708100000002</v>
      </c>
      <c r="F230" s="6">
        <v>99.763455622173396</v>
      </c>
      <c r="G230" s="6">
        <v>0.23654437782663601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2460.4642383999999</v>
      </c>
      <c r="E231" s="6">
        <v>108.23883960000001</v>
      </c>
      <c r="F231" s="6">
        <v>95.786245575558098</v>
      </c>
      <c r="G231" s="6">
        <v>4.2137544244418903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11906.5059115</v>
      </c>
      <c r="E237" s="6">
        <v>144.72418540000001</v>
      </c>
      <c r="F237" s="6">
        <v>98.799092007734302</v>
      </c>
      <c r="G237" s="6">
        <v>1.20090799226569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51438.508000200003</v>
      </c>
      <c r="E238" s="6">
        <v>423.96603929999998</v>
      </c>
      <c r="F238" s="6">
        <v>99.182518676264607</v>
      </c>
      <c r="G238" s="6">
        <v>0.817481323735337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16948.133256900001</v>
      </c>
      <c r="E245" s="6">
        <v>88.215545500000005</v>
      </c>
      <c r="F245" s="6">
        <v>99.482192184938299</v>
      </c>
      <c r="G245" s="6">
        <v>0.51780781506171403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4082.3489770000001</v>
      </c>
      <c r="E247" s="6">
        <v>23.608398000000001</v>
      </c>
      <c r="F247" s="6">
        <v>99.425020869828202</v>
      </c>
      <c r="G247" s="6">
        <v>0.57497913017180302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3783.2375474999999</v>
      </c>
      <c r="E257" s="6">
        <v>27.362969199999998</v>
      </c>
      <c r="F257" s="6">
        <v>99.281925012079299</v>
      </c>
      <c r="G257" s="6">
        <v>0.71807498792070901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14886.878408799999</v>
      </c>
      <c r="E279" s="6">
        <v>215.2536509</v>
      </c>
      <c r="F279" s="6">
        <v>98.574680382550696</v>
      </c>
      <c r="G279" s="6">
        <v>1.4253196174492699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12312.886998100001</v>
      </c>
      <c r="E281" s="6">
        <v>28.294725499999998</v>
      </c>
      <c r="F281" s="6">
        <v>99.770729204595597</v>
      </c>
      <c r="G281" s="6">
        <v>0.22927079540439901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14008.808653399999</v>
      </c>
      <c r="E282" s="6">
        <v>43.7692877</v>
      </c>
      <c r="F282" s="6">
        <v>99.688531969838905</v>
      </c>
      <c r="G282" s="6">
        <v>0.31146803016111801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4308.0851223</v>
      </c>
      <c r="E283" s="6">
        <v>327.43714319999998</v>
      </c>
      <c r="F283" s="6">
        <v>92.936348388681907</v>
      </c>
      <c r="G283" s="6">
        <v>7.0636516113181003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2013.2748118</v>
      </c>
      <c r="E284" s="6">
        <v>113.4375764</v>
      </c>
      <c r="F284" s="6">
        <v>94.666059358594794</v>
      </c>
      <c r="G284" s="6">
        <v>5.3339406414052499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9739.3263465</v>
      </c>
      <c r="E285" s="6">
        <v>43.526660300000003</v>
      </c>
      <c r="F285" s="6">
        <v>99.555071917468794</v>
      </c>
      <c r="G285" s="6">
        <v>0.44492808253118898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8532.6733466000005</v>
      </c>
      <c r="E286" s="6">
        <v>12.6534332</v>
      </c>
      <c r="F286" s="6">
        <v>99.851925695458405</v>
      </c>
      <c r="G286" s="6">
        <v>0.14807430454164699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17303.218019299999</v>
      </c>
      <c r="E287" s="6">
        <v>102.1958941</v>
      </c>
      <c r="F287" s="6">
        <v>99.412849963761403</v>
      </c>
      <c r="G287" s="6">
        <v>0.58715003623856299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21185.7216204</v>
      </c>
      <c r="E288" s="6">
        <v>104.93967670000001</v>
      </c>
      <c r="F288" s="6">
        <v>99.507109360129206</v>
      </c>
      <c r="G288" s="6">
        <v>0.49289063987079601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15065.6709457</v>
      </c>
      <c r="E289" s="6">
        <v>0</v>
      </c>
      <c r="F289" s="6">
        <v>100</v>
      </c>
      <c r="G289" s="6">
        <v>0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21208.195521099999</v>
      </c>
      <c r="E291" s="6">
        <v>45.116309600000001</v>
      </c>
      <c r="F291" s="6">
        <v>99.787721038681497</v>
      </c>
      <c r="G291" s="6">
        <v>0.21227896131853799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15830.0572601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11013.488685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11383.213520699999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33704.751783</v>
      </c>
      <c r="E301" s="6">
        <v>1355.5373314000001</v>
      </c>
      <c r="F301" s="6">
        <v>96.133696082833296</v>
      </c>
      <c r="G301" s="6">
        <v>3.86630391716665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18596.5291579</v>
      </c>
      <c r="E302" s="6">
        <v>587.32624060000001</v>
      </c>
      <c r="F302" s="6">
        <v>96.938434801557506</v>
      </c>
      <c r="G302" s="6">
        <v>3.0615651984424499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24537.4113617</v>
      </c>
      <c r="E303" s="6">
        <v>153.81167730000001</v>
      </c>
      <c r="F303" s="6">
        <v>99.377059301367694</v>
      </c>
      <c r="G303" s="6">
        <v>0.62294069863227597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28320.628769800001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17234.995679700001</v>
      </c>
      <c r="E305" s="6">
        <v>49.486744799999997</v>
      </c>
      <c r="F305" s="6">
        <v>99.713692643004094</v>
      </c>
      <c r="G305" s="6">
        <v>0.28630735699586102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36303.560899999997</v>
      </c>
      <c r="E307" s="6">
        <v>862.82132549999994</v>
      </c>
      <c r="F307" s="6">
        <v>97.678489877586202</v>
      </c>
      <c r="G307" s="6">
        <v>2.3215101224138399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54222.6958132</v>
      </c>
      <c r="E308" s="6">
        <v>268.79152820000002</v>
      </c>
      <c r="F308" s="6">
        <v>99.506727488431395</v>
      </c>
      <c r="G308" s="6">
        <v>0.49327251156858298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11942.792413700001</v>
      </c>
      <c r="E311" s="6">
        <v>422.01023409999999</v>
      </c>
      <c r="F311" s="6">
        <v>96.587003884165597</v>
      </c>
      <c r="G311" s="6">
        <v>3.41299611583438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46494.422819400002</v>
      </c>
      <c r="E312" s="6">
        <v>363.40635459999999</v>
      </c>
      <c r="F312" s="6">
        <v>99.224449017365799</v>
      </c>
      <c r="G312" s="6">
        <v>0.77555098263417499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3998.9014701999999</v>
      </c>
      <c r="E317" s="6">
        <v>10.273198799999999</v>
      </c>
      <c r="F317" s="6">
        <v>99.743757764423805</v>
      </c>
      <c r="G317" s="6">
        <v>0.25624223557619202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7519.7545356999999</v>
      </c>
      <c r="E318" s="6">
        <v>28.054749900000001</v>
      </c>
      <c r="F318" s="6">
        <v>99.628306057579906</v>
      </c>
      <c r="G318" s="6">
        <v>0.37169394242013898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9992.6086281999997</v>
      </c>
      <c r="E325" s="6">
        <v>19.711202</v>
      </c>
      <c r="F325" s="6">
        <v>99.803130519856694</v>
      </c>
      <c r="G325" s="6">
        <v>0.19686948014330699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7809.0395793999996</v>
      </c>
      <c r="E327" s="6">
        <v>139.5216901</v>
      </c>
      <c r="F327" s="6">
        <v>98.244692525232594</v>
      </c>
      <c r="G327" s="6">
        <v>1.7553074747674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13328.860212</v>
      </c>
      <c r="E328" s="6">
        <v>90.097779599999996</v>
      </c>
      <c r="F328" s="6">
        <v>99.328578421242497</v>
      </c>
      <c r="G328" s="6">
        <v>0.67142157875745201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32545.788284599999</v>
      </c>
      <c r="E333" s="6">
        <v>214.66076849999999</v>
      </c>
      <c r="F333" s="6">
        <v>99.344756330561694</v>
      </c>
      <c r="G333" s="6">
        <v>0.65524366943830803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29866.023202100001</v>
      </c>
      <c r="E334" s="6">
        <v>327.44772749999998</v>
      </c>
      <c r="F334" s="6">
        <v>98.915501539178806</v>
      </c>
      <c r="G334" s="6">
        <v>1.0844984608211701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20815.774507999999</v>
      </c>
      <c r="E337" s="6">
        <v>835.89963550000004</v>
      </c>
      <c r="F337" s="6">
        <v>96.139330243195303</v>
      </c>
      <c r="G337" s="6">
        <v>3.86066975680466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23989.7583242</v>
      </c>
      <c r="E338" s="6">
        <v>117.88734239999999</v>
      </c>
      <c r="F338" s="6">
        <v>99.510996038226494</v>
      </c>
      <c r="G338" s="6">
        <v>0.489003961773535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13785.4129698</v>
      </c>
      <c r="E339" s="6">
        <v>400.88692309999999</v>
      </c>
      <c r="F339" s="6">
        <v>97.174126261770098</v>
      </c>
      <c r="G339" s="6">
        <v>2.8258737382299199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20345.121784999999</v>
      </c>
      <c r="E340" s="6">
        <v>129.11637519999999</v>
      </c>
      <c r="F340" s="6">
        <v>99.369371528309202</v>
      </c>
      <c r="G340" s="6">
        <v>0.63062847169078096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2443.5134793000002</v>
      </c>
      <c r="E341" s="6">
        <v>355.1352167</v>
      </c>
      <c r="F341" s="6">
        <v>87.3104753301984</v>
      </c>
      <c r="G341" s="6">
        <v>12.6895246698016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2666.9657849999999</v>
      </c>
      <c r="E342" s="6">
        <v>280.87313419999998</v>
      </c>
      <c r="F342" s="6">
        <v>90.471896806484096</v>
      </c>
      <c r="G342" s="6">
        <v>9.5281031935159106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1276.4824509</v>
      </c>
      <c r="E343" s="6">
        <v>11.094950799999999</v>
      </c>
      <c r="F343" s="6">
        <v>99.138308051589604</v>
      </c>
      <c r="G343" s="6">
        <v>0.86169194841034302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2305.9553580000002</v>
      </c>
      <c r="E345" s="6">
        <v>16.567487</v>
      </c>
      <c r="F345" s="6">
        <v>99.286659890744801</v>
      </c>
      <c r="G345" s="6">
        <v>0.71334010925520097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3568.4747149999998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8830.4292722999999</v>
      </c>
      <c r="E349" s="6">
        <v>142.22087049999999</v>
      </c>
      <c r="F349" s="6">
        <v>98.414951343955806</v>
      </c>
      <c r="G349" s="6">
        <v>1.5850486560442101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4782.7931133000002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5725.9911929999998</v>
      </c>
      <c r="E357" s="6">
        <v>10.113856699999999</v>
      </c>
      <c r="F357" s="6">
        <v>99.823680762253005</v>
      </c>
      <c r="G357" s="6">
        <v>0.17631923774703101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1242.0079734999999</v>
      </c>
      <c r="E367" s="6">
        <v>9.1067418999999994</v>
      </c>
      <c r="F367" s="6">
        <v>99.272109760367698</v>
      </c>
      <c r="G367" s="6">
        <v>0.72789023963229804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12354.845728800001</v>
      </c>
      <c r="E376" s="6">
        <v>197.96915630000001</v>
      </c>
      <c r="F376" s="6">
        <v>98.422910254695296</v>
      </c>
      <c r="G376" s="6">
        <v>1.5770897453047501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1804.3584911</v>
      </c>
      <c r="E377" s="6">
        <v>47.603979000000002</v>
      </c>
      <c r="F377" s="6">
        <v>97.429538677561396</v>
      </c>
      <c r="G377" s="6">
        <v>2.5704613224386499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17670.859151600001</v>
      </c>
      <c r="E378" s="6">
        <v>1433.2139681000001</v>
      </c>
      <c r="F378" s="6">
        <v>92.497861795649897</v>
      </c>
      <c r="G378" s="6">
        <v>7.5021382043501399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14657.056933</v>
      </c>
      <c r="E387" s="6">
        <v>113.7692488</v>
      </c>
      <c r="F387" s="6">
        <v>99.229770580198306</v>
      </c>
      <c r="G387" s="6">
        <v>0.77022941980172899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10377.9562432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8798.6405844000001</v>
      </c>
      <c r="E389" s="6">
        <v>79.398941300000004</v>
      </c>
      <c r="F389" s="6">
        <v>99.105670333296501</v>
      </c>
      <c r="G389" s="6">
        <v>0.89432966670352498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9869.2301563000001</v>
      </c>
      <c r="E390" s="6">
        <v>158.1652727</v>
      </c>
      <c r="F390" s="6">
        <v>98.422668440474894</v>
      </c>
      <c r="G390" s="6">
        <v>1.57733155952516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886.23810820000006</v>
      </c>
      <c r="E391" s="6">
        <v>5.2712529999999997</v>
      </c>
      <c r="F391" s="6">
        <v>99.408727128461706</v>
      </c>
      <c r="G391" s="6">
        <v>0.59127287153830099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1940.4868220000001</v>
      </c>
      <c r="E393" s="6">
        <v>11.8914002</v>
      </c>
      <c r="F393" s="6">
        <v>99.390927430720893</v>
      </c>
      <c r="G393" s="6">
        <v>0.60907256927914299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10517.3641334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12139.494587699999</v>
      </c>
      <c r="E395" s="6">
        <v>449.20078549999999</v>
      </c>
      <c r="F395" s="6">
        <v>96.431712960055407</v>
      </c>
      <c r="G395" s="6">
        <v>3.5682870399445901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6069.2390507999999</v>
      </c>
      <c r="E396" s="6">
        <v>201.73835009999999</v>
      </c>
      <c r="F396" s="6">
        <v>96.782983940094496</v>
      </c>
      <c r="G396" s="6">
        <v>3.2170160599055402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580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119.6193439</v>
      </c>
      <c r="E412" s="6">
        <v>1.1810700000000001</v>
      </c>
      <c r="F412" s="6">
        <v>99.022296396287402</v>
      </c>
      <c r="G412" s="6">
        <v>0.97770360371257004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81.527640000000005</v>
      </c>
      <c r="E413" s="6">
        <v>3.3969849999999999</v>
      </c>
      <c r="F413" s="6">
        <v>96</v>
      </c>
      <c r="G413" s="6">
        <v>4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283.64824750000002</v>
      </c>
      <c r="E414" s="6">
        <v>1.6984925</v>
      </c>
      <c r="F414" s="6">
        <v>99.404761904761898</v>
      </c>
      <c r="G414" s="6">
        <v>0.59523809523809501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72.9354151</v>
      </c>
      <c r="E415" s="6">
        <v>22.388368199999999</v>
      </c>
      <c r="F415" s="6">
        <v>76.513344912528197</v>
      </c>
      <c r="G415" s="6">
        <v>23.486655087471799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232.17353979999999</v>
      </c>
      <c r="E416" s="6">
        <v>8.2612594000000001</v>
      </c>
      <c r="F416" s="6">
        <v>96.564033398040607</v>
      </c>
      <c r="G416" s="6">
        <v>3.4359666019593398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1296.0763892</v>
      </c>
      <c r="E419" s="6">
        <v>80.132672900000003</v>
      </c>
      <c r="F419" s="6">
        <v>94.177289257365999</v>
      </c>
      <c r="G419" s="6">
        <v>5.8227107426340501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1500.4265748</v>
      </c>
      <c r="E420" s="6">
        <v>52.174711899999998</v>
      </c>
      <c r="F420" s="6">
        <v>96.639529263118405</v>
      </c>
      <c r="G420" s="6">
        <v>3.3604707368815601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1091.2023646</v>
      </c>
      <c r="E422" s="6">
        <v>7.4265378000000002</v>
      </c>
      <c r="F422" s="6">
        <v>99.324017620164895</v>
      </c>
      <c r="G422" s="6">
        <v>0.67598237983512199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1037.6741314999999</v>
      </c>
      <c r="E423" s="6">
        <v>83.199946100000005</v>
      </c>
      <c r="F423" s="6">
        <v>92.5772263126875</v>
      </c>
      <c r="G423" s="6">
        <v>7.4227736873125396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1817.2445640000001</v>
      </c>
      <c r="E424" s="6">
        <v>93.258420700000002</v>
      </c>
      <c r="F424" s="6">
        <v>95.118645642176602</v>
      </c>
      <c r="G424" s="6">
        <v>4.8813543578234198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434.91640840000002</v>
      </c>
      <c r="E425" s="6">
        <v>14.4370592</v>
      </c>
      <c r="F425" s="6">
        <v>96.787148594377499</v>
      </c>
      <c r="G425" s="6">
        <v>3.2128514056224899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665.90935560000003</v>
      </c>
      <c r="E426" s="6">
        <v>19.850956400000001</v>
      </c>
      <c r="F426" s="6">
        <v>97.105263157894697</v>
      </c>
      <c r="G426" s="6">
        <v>2.8947368421052602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581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3120.8424021999999</v>
      </c>
      <c r="E437" s="6">
        <v>203.55503139999999</v>
      </c>
      <c r="F437" s="6">
        <v>93.876934528265195</v>
      </c>
      <c r="G437" s="6">
        <v>6.1230654717348196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5716.5654537999999</v>
      </c>
      <c r="E438" s="6">
        <v>183.85144869999999</v>
      </c>
      <c r="F438" s="6">
        <v>96.884093925259705</v>
      </c>
      <c r="G438" s="6">
        <v>3.11590607474028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665.72024109999995</v>
      </c>
      <c r="E439" s="6">
        <v>7.8869638000000002</v>
      </c>
      <c r="F439" s="6">
        <v>98.829144976088699</v>
      </c>
      <c r="G439" s="6">
        <v>1.17085502391128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7334.3789178999996</v>
      </c>
      <c r="E440" s="6">
        <v>53.289138700000002</v>
      </c>
      <c r="F440" s="6">
        <v>99.278674430256899</v>
      </c>
      <c r="G440" s="6">
        <v>0.72132556974311401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383.92649</v>
      </c>
      <c r="E441" s="6">
        <v>5.4953224000000001</v>
      </c>
      <c r="F441" s="6">
        <v>98.588850900227598</v>
      </c>
      <c r="G441" s="6">
        <v>1.4111490997724101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3365.1311476000001</v>
      </c>
      <c r="E442" s="6">
        <v>20.419387100000002</v>
      </c>
      <c r="F442" s="6">
        <v>99.396866568946095</v>
      </c>
      <c r="G442" s="6">
        <v>0.60313343105390704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80.349067000000005</v>
      </c>
      <c r="E443" s="6">
        <v>2.2633540000000001</v>
      </c>
      <c r="F443" s="6">
        <v>97.260273972602704</v>
      </c>
      <c r="G443" s="6">
        <v>2.7397260273972601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506.99129599999998</v>
      </c>
      <c r="E444" s="6">
        <v>35.081986999999998</v>
      </c>
      <c r="F444" s="6">
        <v>93.528183716075105</v>
      </c>
      <c r="G444" s="6">
        <v>6.4718162839248397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1138.7990616</v>
      </c>
      <c r="E445" s="6">
        <v>11.9639544</v>
      </c>
      <c r="F445" s="6">
        <v>98.960345941461895</v>
      </c>
      <c r="G445" s="6">
        <v>1.03965405853815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5708.7653309999996</v>
      </c>
      <c r="E446" s="6">
        <v>50.004540400000003</v>
      </c>
      <c r="F446" s="6">
        <v>99.1316801762067</v>
      </c>
      <c r="G446" s="6">
        <v>0.868319823793263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123.4936441</v>
      </c>
      <c r="E447" s="6">
        <v>5.1475809000000003</v>
      </c>
      <c r="F447" s="6">
        <v>95.998498226365598</v>
      </c>
      <c r="G447" s="6">
        <v>4.0015017736343896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551.21025450000002</v>
      </c>
      <c r="E448" s="6">
        <v>17.623920999999999</v>
      </c>
      <c r="F448" s="6">
        <v>96.901747159528696</v>
      </c>
      <c r="G448" s="6">
        <v>3.0982528404712601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278.1296481</v>
      </c>
      <c r="E449" s="6">
        <v>26.400003300000002</v>
      </c>
      <c r="F449" s="6">
        <v>91.330892351982001</v>
      </c>
      <c r="G449" s="6">
        <v>8.6691076480180094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1305.5949479999999</v>
      </c>
      <c r="E450" s="6">
        <v>60.995889499999997</v>
      </c>
      <c r="F450" s="6">
        <v>95.536638485621296</v>
      </c>
      <c r="G450" s="6">
        <v>4.4633615143786596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416.40806600000002</v>
      </c>
      <c r="E451" s="6">
        <v>1.7995095000000001</v>
      </c>
      <c r="F451" s="6">
        <v>99.5697090140348</v>
      </c>
      <c r="G451" s="6">
        <v>0.43029098596517401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2531.8524032999999</v>
      </c>
      <c r="E452" s="6">
        <v>24.1317965</v>
      </c>
      <c r="F452" s="6">
        <v>99.055870670018706</v>
      </c>
      <c r="G452" s="6">
        <v>0.94412932998131405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582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982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583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862581.08315259998</v>
      </c>
      <c r="E17" s="6">
        <v>1658.780694</v>
      </c>
      <c r="F17" s="6">
        <v>99.808064778843104</v>
      </c>
      <c r="G17" s="6">
        <v>0.19193522115689299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1945589.3742609001</v>
      </c>
      <c r="E18" s="6">
        <v>520.27462849999995</v>
      </c>
      <c r="F18" s="6">
        <v>99.973265913932593</v>
      </c>
      <c r="G18" s="6">
        <v>2.6734086067396499E-2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3223.9970002</v>
      </c>
      <c r="E19" s="6">
        <v>100.4004334</v>
      </c>
      <c r="F19" s="6">
        <v>96.979890780047995</v>
      </c>
      <c r="G19" s="6">
        <v>3.0201092199519599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5810.5920371000002</v>
      </c>
      <c r="E20" s="6">
        <v>89.824865399999993</v>
      </c>
      <c r="F20" s="6">
        <v>98.477652225524295</v>
      </c>
      <c r="G20" s="6">
        <v>1.5223477744757501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859357.08615240001</v>
      </c>
      <c r="E21" s="6">
        <v>1558.3802605999999</v>
      </c>
      <c r="F21" s="6">
        <v>99.818985681940106</v>
      </c>
      <c r="G21" s="6">
        <v>0.18101431805993501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1939778.7822238</v>
      </c>
      <c r="E22" s="6">
        <v>430.44976309999998</v>
      </c>
      <c r="F22" s="6">
        <v>99.977814260647605</v>
      </c>
      <c r="G22" s="6">
        <v>2.21857393524095E-2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584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862581.08315259998</v>
      </c>
      <c r="E33" s="6">
        <v>1658.780694</v>
      </c>
      <c r="F33" s="6">
        <v>99.808064778843104</v>
      </c>
      <c r="G33" s="6">
        <v>0.19193522115689299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1945589.3742609001</v>
      </c>
      <c r="E34" s="6">
        <v>520.27462849999995</v>
      </c>
      <c r="F34" s="6">
        <v>99.973265913932593</v>
      </c>
      <c r="G34" s="6">
        <v>2.6734086067396499E-2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5653.3614488000003</v>
      </c>
      <c r="E35" s="6">
        <v>0</v>
      </c>
      <c r="F35" s="6">
        <v>100</v>
      </c>
      <c r="G35" s="6">
        <v>0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47480.275264600001</v>
      </c>
      <c r="E36" s="6">
        <v>43.108618300000003</v>
      </c>
      <c r="F36" s="6">
        <v>99.909289670099596</v>
      </c>
      <c r="G36" s="6">
        <v>9.0710329900374503E-2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1360.1883484</v>
      </c>
      <c r="E37" s="6">
        <v>5.4953224000000001</v>
      </c>
      <c r="F37" s="6">
        <v>99.597613816618207</v>
      </c>
      <c r="G37" s="6">
        <v>0.40238618338175702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10702.215979799999</v>
      </c>
      <c r="E38" s="6">
        <v>5.6541766000000004</v>
      </c>
      <c r="F38" s="6">
        <v>99.947196066842295</v>
      </c>
      <c r="G38" s="6">
        <v>5.2803933157711598E-2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5023.2697795000004</v>
      </c>
      <c r="E39" s="6">
        <v>0</v>
      </c>
      <c r="F39" s="6">
        <v>100</v>
      </c>
      <c r="G39" s="6">
        <v>0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35305.828013999999</v>
      </c>
      <c r="E40" s="6">
        <v>3.3950309999999999</v>
      </c>
      <c r="F40" s="6">
        <v>99.990384860647694</v>
      </c>
      <c r="G40" s="6">
        <v>9.6151393523249903E-3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2145.8287500000001</v>
      </c>
      <c r="E41" s="6">
        <v>20.528932699999999</v>
      </c>
      <c r="F41" s="6">
        <v>99.052375659664193</v>
      </c>
      <c r="G41" s="6">
        <v>0.947624340335809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11053.799197300001</v>
      </c>
      <c r="E42" s="6">
        <v>23.9213399</v>
      </c>
      <c r="F42" s="6">
        <v>99.784059005463504</v>
      </c>
      <c r="G42" s="6">
        <v>0.21594099453646601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7651.1466303999996</v>
      </c>
      <c r="E43" s="6">
        <v>0</v>
      </c>
      <c r="F43" s="6">
        <v>100</v>
      </c>
      <c r="G43" s="6">
        <v>0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42944.274292299997</v>
      </c>
      <c r="E44" s="6">
        <v>4.0788035000000002</v>
      </c>
      <c r="F44" s="6">
        <v>99.990503003710302</v>
      </c>
      <c r="G44" s="6">
        <v>9.4969962897107595E-3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61993.078083499997</v>
      </c>
      <c r="E45" s="6">
        <v>348.6115509</v>
      </c>
      <c r="F45" s="6">
        <v>99.440805096967296</v>
      </c>
      <c r="G45" s="6">
        <v>0.55919490303265196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196604.26336740001</v>
      </c>
      <c r="E46" s="6">
        <v>7.2233346000000003</v>
      </c>
      <c r="F46" s="6">
        <v>99.996326087187896</v>
      </c>
      <c r="G46" s="6">
        <v>3.6739128120974198E-3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8519.9026575000007</v>
      </c>
      <c r="E48" s="6">
        <v>0</v>
      </c>
      <c r="F48" s="6">
        <v>100</v>
      </c>
      <c r="G48" s="6">
        <v>0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585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859357.08615240001</v>
      </c>
      <c r="E59" s="6">
        <v>1558.3802605999999</v>
      </c>
      <c r="F59" s="6">
        <v>99.818985681940106</v>
      </c>
      <c r="G59" s="6">
        <v>0.18101431805993501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1939778.7822238</v>
      </c>
      <c r="E60" s="6">
        <v>430.44976309999998</v>
      </c>
      <c r="F60" s="6">
        <v>99.977814260647605</v>
      </c>
      <c r="G60" s="6">
        <v>2.21857393524095E-2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2819.1684513999999</v>
      </c>
      <c r="E62" s="6">
        <v>8.3873066000000005</v>
      </c>
      <c r="F62" s="6">
        <v>99.703372547958807</v>
      </c>
      <c r="G62" s="6">
        <v>0.29662745204121299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40135.715826300002</v>
      </c>
      <c r="E66" s="6">
        <v>0</v>
      </c>
      <c r="F66" s="6">
        <v>100</v>
      </c>
      <c r="G66" s="6">
        <v>0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976.26185840000005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7322.3196217000004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9374.3486993999995</v>
      </c>
      <c r="E71" s="6">
        <v>0</v>
      </c>
      <c r="F71" s="6">
        <v>100</v>
      </c>
      <c r="G71" s="6">
        <v>0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39734.410266300001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12661.3159459</v>
      </c>
      <c r="E75" s="6">
        <v>68.978949900000003</v>
      </c>
      <c r="F75" s="6">
        <v>99.458151201801599</v>
      </c>
      <c r="G75" s="6">
        <v>0.54184879819836396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43594.222548199999</v>
      </c>
      <c r="E76" s="6">
        <v>95.234868399999996</v>
      </c>
      <c r="F76" s="6">
        <v>99.782018651566503</v>
      </c>
      <c r="G76" s="6">
        <v>0.217981348433536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4135.0753019000003</v>
      </c>
      <c r="E78" s="6">
        <v>0</v>
      </c>
      <c r="F78" s="6">
        <v>100</v>
      </c>
      <c r="G78" s="6">
        <v>0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1000.8561667</v>
      </c>
      <c r="E79" s="6">
        <v>14.7385</v>
      </c>
      <c r="F79" s="6">
        <v>98.548781272366199</v>
      </c>
      <c r="G79" s="6">
        <v>1.45121872763375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5318.9506658</v>
      </c>
      <c r="E80" s="6">
        <v>0</v>
      </c>
      <c r="F80" s="6">
        <v>100</v>
      </c>
      <c r="G80" s="6">
        <v>0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7064.2462783999999</v>
      </c>
      <c r="E86" s="6">
        <v>19.366835600000002</v>
      </c>
      <c r="F86" s="6">
        <v>99.726596649360701</v>
      </c>
      <c r="G86" s="6">
        <v>0.273403350639288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61695.7985549</v>
      </c>
      <c r="E87" s="6">
        <v>341.36142810000001</v>
      </c>
      <c r="F87" s="6">
        <v>99.449746848189804</v>
      </c>
      <c r="G87" s="6">
        <v>0.55025315181020995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195244.89586449999</v>
      </c>
      <c r="E88" s="6">
        <v>0</v>
      </c>
      <c r="F88" s="6">
        <v>100</v>
      </c>
      <c r="G88" s="6">
        <v>0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2487.8074105999999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558.50895800000001</v>
      </c>
      <c r="E95" s="6">
        <v>5.8156499999999998</v>
      </c>
      <c r="F95" s="6">
        <v>98.969449512292002</v>
      </c>
      <c r="G95" s="6">
        <v>1.0305504877079501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3273.6547999999998</v>
      </c>
      <c r="E96" s="6">
        <v>0</v>
      </c>
      <c r="F96" s="6">
        <v>100</v>
      </c>
      <c r="G96" s="6">
        <v>0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6145.1180247000002</v>
      </c>
      <c r="E98" s="6">
        <v>12.505203399999999</v>
      </c>
      <c r="F98" s="6">
        <v>99.796915093100594</v>
      </c>
      <c r="G98" s="6">
        <v>0.20308490689935599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162.35963580000001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412.50482979999998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4506.9032752000003</v>
      </c>
      <c r="E101" s="6">
        <v>37.716580299999997</v>
      </c>
      <c r="F101" s="6">
        <v>99.170082834225298</v>
      </c>
      <c r="G101" s="6">
        <v>0.82991716577470298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38136.923538499999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586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30649.2913009</v>
      </c>
      <c r="E113" s="6">
        <v>33.685010200000001</v>
      </c>
      <c r="F113" s="6">
        <v>99.890215962563502</v>
      </c>
      <c r="G113" s="6">
        <v>0.109784037436466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199404.6344594</v>
      </c>
      <c r="E114" s="6">
        <v>1.1810700000000001</v>
      </c>
      <c r="F114" s="6">
        <v>99.999407705338598</v>
      </c>
      <c r="G114" s="6">
        <v>5.9229466144926205E-4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8955.5462377999993</v>
      </c>
      <c r="E115" s="6">
        <v>3.3969849999999999</v>
      </c>
      <c r="F115" s="6">
        <v>99.962082748874295</v>
      </c>
      <c r="G115" s="6">
        <v>3.7917251125722799E-2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69061.513618900004</v>
      </c>
      <c r="E116" s="6">
        <v>1.6984925</v>
      </c>
      <c r="F116" s="6">
        <v>99.997540669702303</v>
      </c>
      <c r="G116" s="6">
        <v>2.4593302976703502E-3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15691.6111482</v>
      </c>
      <c r="E117" s="6">
        <v>184.79311680000001</v>
      </c>
      <c r="F117" s="6">
        <v>98.8360518306568</v>
      </c>
      <c r="G117" s="6">
        <v>1.1639481693432401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23180.9784253</v>
      </c>
      <c r="E118" s="6">
        <v>6.9716285999999998</v>
      </c>
      <c r="F118" s="6">
        <v>99.969934260752694</v>
      </c>
      <c r="G118" s="6">
        <v>3.0065739247301101E-2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59339.6867853</v>
      </c>
      <c r="E119" s="6">
        <v>100.3765538</v>
      </c>
      <c r="F119" s="6">
        <v>99.831129800068794</v>
      </c>
      <c r="G119" s="6">
        <v>0.16887019993124999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76231.0316207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66540.917431900001</v>
      </c>
      <c r="E121" s="6">
        <v>203.04869400000001</v>
      </c>
      <c r="F121" s="6">
        <v>99.695779699970203</v>
      </c>
      <c r="G121" s="6">
        <v>0.304220300029798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61894.868828600003</v>
      </c>
      <c r="E122" s="6">
        <v>50.086190899999998</v>
      </c>
      <c r="F122" s="6">
        <v>99.919144035403306</v>
      </c>
      <c r="G122" s="6">
        <v>8.0855964596685995E-2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26522.582793500002</v>
      </c>
      <c r="E123" s="6">
        <v>17.251548</v>
      </c>
      <c r="F123" s="6">
        <v>99.934997529456993</v>
      </c>
      <c r="G123" s="6">
        <v>6.5002470543020593E-2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114139.8294726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119479.6826747</v>
      </c>
      <c r="E126" s="6">
        <v>72.993474199999994</v>
      </c>
      <c r="F126" s="6">
        <v>99.938944508352904</v>
      </c>
      <c r="G126" s="6">
        <v>6.1055491647119903E-2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119180.50026479999</v>
      </c>
      <c r="E127" s="6">
        <v>0</v>
      </c>
      <c r="F127" s="6">
        <v>100</v>
      </c>
      <c r="G127" s="6">
        <v>0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245903.34606129999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25911.0787471</v>
      </c>
      <c r="E129" s="6">
        <v>14.377994899999999</v>
      </c>
      <c r="F129" s="6">
        <v>99.944541016024999</v>
      </c>
      <c r="G129" s="6">
        <v>5.5458983975033398E-2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120851.4438862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67085.896024300004</v>
      </c>
      <c r="E131" s="6">
        <v>7.3304415000000001</v>
      </c>
      <c r="F131" s="6">
        <v>99.9890742450674</v>
      </c>
      <c r="G131" s="6">
        <v>1.09257549325588E-2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230180.17617240001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98767.0774102</v>
      </c>
      <c r="E133" s="6">
        <v>159.12701799999999</v>
      </c>
      <c r="F133" s="6">
        <v>99.8391457360365</v>
      </c>
      <c r="G133" s="6">
        <v>0.16085426396349101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347399.82692899997</v>
      </c>
      <c r="E134" s="6">
        <v>25.748267899999998</v>
      </c>
      <c r="F134" s="6">
        <v>99.992588839239801</v>
      </c>
      <c r="G134" s="6">
        <v>7.4111607602311402E-3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10028.9016063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7001.0559314000002</v>
      </c>
      <c r="E137" s="6">
        <v>11.526404299999999</v>
      </c>
      <c r="F137" s="6">
        <v>99.835632528101399</v>
      </c>
      <c r="G137" s="6">
        <v>0.16436747189862999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70300.555092399998</v>
      </c>
      <c r="E138" s="6">
        <v>32.982050600000001</v>
      </c>
      <c r="F138" s="6">
        <v>99.953106225081598</v>
      </c>
      <c r="G138" s="6">
        <v>4.6893774918417501E-2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11539.3316584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6011.5253623999997</v>
      </c>
      <c r="E141" s="6">
        <v>27.362969199999998</v>
      </c>
      <c r="F141" s="6">
        <v>99.546887312739003</v>
      </c>
      <c r="G141" s="6">
        <v>0.45311268726093801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2307.3965469</v>
      </c>
      <c r="E145" s="6">
        <v>15.1262981</v>
      </c>
      <c r="F145" s="6">
        <v>99.348712623750302</v>
      </c>
      <c r="G145" s="6">
        <v>0.65128737624968303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62167.038354199998</v>
      </c>
      <c r="E147" s="6">
        <v>43.875408200000003</v>
      </c>
      <c r="F147" s="6">
        <v>99.929473133335406</v>
      </c>
      <c r="G147" s="6">
        <v>7.0526866664540305E-2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74476.440682400003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107752.7163808</v>
      </c>
      <c r="E149" s="6">
        <v>828.47909000000004</v>
      </c>
      <c r="F149" s="6">
        <v>99.236995792496302</v>
      </c>
      <c r="G149" s="6">
        <v>0.76300420750368103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99799.495352700003</v>
      </c>
      <c r="E150" s="6">
        <v>321.39492419999999</v>
      </c>
      <c r="F150" s="6">
        <v>99.678993141879602</v>
      </c>
      <c r="G150" s="6">
        <v>0.32100685812035001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440.33030559999997</v>
      </c>
      <c r="E151" s="6">
        <v>9.0231619999999992</v>
      </c>
      <c r="F151" s="6">
        <v>97.991967871485997</v>
      </c>
      <c r="G151" s="6">
        <v>2.0080321285140599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678.54178239999999</v>
      </c>
      <c r="E152" s="6">
        <v>7.2185296000000001</v>
      </c>
      <c r="F152" s="6">
        <v>98.947368421052602</v>
      </c>
      <c r="G152" s="6">
        <v>1.0526315789473699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587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30611.8077615</v>
      </c>
      <c r="E163" s="6">
        <v>33.685010200000001</v>
      </c>
      <c r="F163" s="6">
        <v>99.890081681991703</v>
      </c>
      <c r="G163" s="6">
        <v>0.10991831800827501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199285.01511549999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8874.0185978000009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68777.865371399996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15602.351165800001</v>
      </c>
      <c r="E167" s="6">
        <v>178.72931589999999</v>
      </c>
      <c r="F167" s="6">
        <v>98.867445634617596</v>
      </c>
      <c r="G167" s="6">
        <v>1.13255436538238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22947.5152547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59328.589224000003</v>
      </c>
      <c r="E169" s="6">
        <v>100.3765538</v>
      </c>
      <c r="F169" s="6">
        <v>99.831098265826597</v>
      </c>
      <c r="G169" s="6">
        <v>0.16890173417336499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76224.690157100005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65183.9010289</v>
      </c>
      <c r="E171" s="6">
        <v>183.8560349</v>
      </c>
      <c r="F171" s="6">
        <v>99.718735898004596</v>
      </c>
      <c r="G171" s="6">
        <v>0.28126410199535101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60360.098116000001</v>
      </c>
      <c r="E172" s="6">
        <v>32.255616799999999</v>
      </c>
      <c r="F172" s="6">
        <v>99.946589899538097</v>
      </c>
      <c r="G172" s="6">
        <v>5.3410100461909103E-2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26522.582793500002</v>
      </c>
      <c r="E173" s="6">
        <v>17.251548</v>
      </c>
      <c r="F173" s="6">
        <v>99.934997529456993</v>
      </c>
      <c r="G173" s="6">
        <v>6.5002470543020593E-2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114139.8294726</v>
      </c>
      <c r="E175" s="6">
        <v>0</v>
      </c>
      <c r="F175" s="6">
        <v>100</v>
      </c>
      <c r="G175" s="6">
        <v>0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119479.6826747</v>
      </c>
      <c r="E176" s="6">
        <v>72.993474199999994</v>
      </c>
      <c r="F176" s="6">
        <v>99.938944508352904</v>
      </c>
      <c r="G176" s="6">
        <v>6.1055491647119903E-2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119180.50026479999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245903.34606129999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25911.0787471</v>
      </c>
      <c r="E179" s="6">
        <v>14.377994899999999</v>
      </c>
      <c r="F179" s="6">
        <v>99.944541016024999</v>
      </c>
      <c r="G179" s="6">
        <v>5.5458983975033398E-2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120851.4438862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67085.896024300004</v>
      </c>
      <c r="E181" s="6">
        <v>7.3304415000000001</v>
      </c>
      <c r="F181" s="6">
        <v>99.9890742450674</v>
      </c>
      <c r="G181" s="6">
        <v>1.09257549325588E-2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230180.17617240001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98617.946092900005</v>
      </c>
      <c r="E183" s="6">
        <v>159.12701799999999</v>
      </c>
      <c r="F183" s="6">
        <v>99.838902882026701</v>
      </c>
      <c r="G183" s="6">
        <v>0.16109711797326001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346309.1057059</v>
      </c>
      <c r="E184" s="6">
        <v>17.8405886</v>
      </c>
      <c r="F184" s="6">
        <v>99.994848628213603</v>
      </c>
      <c r="G184" s="6">
        <v>5.1513717863666299E-3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10028.9016063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7001.0559314000002</v>
      </c>
      <c r="E187" s="6">
        <v>11.526404299999999</v>
      </c>
      <c r="F187" s="6">
        <v>99.835632528101399</v>
      </c>
      <c r="G187" s="6">
        <v>0.16436747189862999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70300.555092399998</v>
      </c>
      <c r="E188" s="6">
        <v>32.982050600000001</v>
      </c>
      <c r="F188" s="6">
        <v>99.953106225081598</v>
      </c>
      <c r="G188" s="6">
        <v>4.6893774918417501E-2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11539.3316584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6011.5253623999997</v>
      </c>
      <c r="E191" s="6">
        <v>27.362969199999998</v>
      </c>
      <c r="F191" s="6">
        <v>99.546887312739003</v>
      </c>
      <c r="G191" s="6">
        <v>0.45311268726093801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2307.3965469</v>
      </c>
      <c r="E195" s="6">
        <v>15.1262981</v>
      </c>
      <c r="F195" s="6">
        <v>99.348712623750302</v>
      </c>
      <c r="G195" s="6">
        <v>0.65128737624968303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62167.038354199998</v>
      </c>
      <c r="E197" s="6">
        <v>43.875408200000003</v>
      </c>
      <c r="F197" s="6">
        <v>99.929473133335406</v>
      </c>
      <c r="G197" s="6">
        <v>7.0526866664540305E-2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74476.440682400003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106694.5661296</v>
      </c>
      <c r="E199" s="6">
        <v>765.75526360000003</v>
      </c>
      <c r="F199" s="6">
        <v>99.287406501607094</v>
      </c>
      <c r="G199" s="6">
        <v>0.71259349839284603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97936.009259300001</v>
      </c>
      <c r="E200" s="6">
        <v>274.37803289999999</v>
      </c>
      <c r="F200" s="6">
        <v>99.720622186242196</v>
      </c>
      <c r="G200" s="6">
        <v>0.27937781375778298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588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10260.260041699999</v>
      </c>
      <c r="E211" s="6">
        <v>33.685010200000001</v>
      </c>
      <c r="F211" s="6">
        <v>99.672768700142001</v>
      </c>
      <c r="G211" s="6">
        <v>0.32723129985799398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9643.7998607999998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15870.181807499999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2530.2201928999998</v>
      </c>
      <c r="E231" s="6">
        <v>38.482885099999997</v>
      </c>
      <c r="F231" s="6">
        <v>98.501855452675997</v>
      </c>
      <c r="G231" s="6">
        <v>1.4981445473239701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16228.8553562</v>
      </c>
      <c r="E234" s="6">
        <v>17.8405886</v>
      </c>
      <c r="F234" s="6">
        <v>99.890189435066603</v>
      </c>
      <c r="G234" s="6">
        <v>0.10981056493342101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34282.958093000001</v>
      </c>
      <c r="E239" s="6">
        <v>120.6441329</v>
      </c>
      <c r="F239" s="6">
        <v>99.649327032361796</v>
      </c>
      <c r="G239" s="6">
        <v>0.35067296763818401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16991.796331699999</v>
      </c>
      <c r="E245" s="6">
        <v>44.552470700000001</v>
      </c>
      <c r="F245" s="6">
        <v>99.738485803403293</v>
      </c>
      <c r="G245" s="6">
        <v>0.26151419659665398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4105.957375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3783.2375474999999</v>
      </c>
      <c r="E257" s="6">
        <v>27.362969199999998</v>
      </c>
      <c r="F257" s="6">
        <v>99.281925012079299</v>
      </c>
      <c r="G257" s="6">
        <v>0.71807498792070901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14222.7078311</v>
      </c>
      <c r="E259" s="6">
        <v>43.875408200000003</v>
      </c>
      <c r="F259" s="6">
        <v>99.692460293652204</v>
      </c>
      <c r="G259" s="6">
        <v>0.30753970634774602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15102.132059699999</v>
      </c>
      <c r="E279" s="6">
        <v>0</v>
      </c>
      <c r="F279" s="6">
        <v>100</v>
      </c>
      <c r="G279" s="6">
        <v>0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12285.3576405</v>
      </c>
      <c r="E281" s="6">
        <v>55.824083100000003</v>
      </c>
      <c r="F281" s="6">
        <v>99.547660148353202</v>
      </c>
      <c r="G281" s="6">
        <v>0.45233985164684698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14052.5779411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4624.9233727999999</v>
      </c>
      <c r="E283" s="6">
        <v>10.5988927</v>
      </c>
      <c r="F283" s="6">
        <v>99.771354939250699</v>
      </c>
      <c r="G283" s="6">
        <v>0.22864506074930399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2118.5684928999999</v>
      </c>
      <c r="E284" s="6">
        <v>8.1438953000000005</v>
      </c>
      <c r="F284" s="6">
        <v>99.617066447480795</v>
      </c>
      <c r="G284" s="6">
        <v>0.38293355251919198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9782.8530068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8545.3267797999997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15065.6709457</v>
      </c>
      <c r="E289" s="6">
        <v>0</v>
      </c>
      <c r="F289" s="6">
        <v>100</v>
      </c>
      <c r="G289" s="6">
        <v>0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21208.195521099999</v>
      </c>
      <c r="E291" s="6">
        <v>45.116309600000001</v>
      </c>
      <c r="F291" s="6">
        <v>99.787721038681497</v>
      </c>
      <c r="G291" s="6">
        <v>0.21227896131853799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15830.0572601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8243.4509311000002</v>
      </c>
      <c r="E295" s="6">
        <v>17.251548</v>
      </c>
      <c r="F295" s="6">
        <v>99.791161247561604</v>
      </c>
      <c r="G295" s="6">
        <v>0.208838752438395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11013.488685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11383.213520699999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34592.226935699997</v>
      </c>
      <c r="E301" s="6">
        <v>468.0621787</v>
      </c>
      <c r="F301" s="6">
        <v>98.664979124465503</v>
      </c>
      <c r="G301" s="6">
        <v>1.3350208755345301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19086.686593800001</v>
      </c>
      <c r="E302" s="6">
        <v>97.168804699999995</v>
      </c>
      <c r="F302" s="6">
        <v>99.493486566273901</v>
      </c>
      <c r="G302" s="6">
        <v>0.50651343372614099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24691.223039</v>
      </c>
      <c r="E303" s="6">
        <v>0</v>
      </c>
      <c r="F303" s="6">
        <v>100</v>
      </c>
      <c r="G303" s="6">
        <v>0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28320.628769800001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17230.355877400001</v>
      </c>
      <c r="E305" s="6">
        <v>54.126547100000003</v>
      </c>
      <c r="F305" s="6">
        <v>99.686848898505204</v>
      </c>
      <c r="G305" s="6">
        <v>0.31315110149481801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12723.9975994</v>
      </c>
      <c r="E306" s="6">
        <v>35.490828999999998</v>
      </c>
      <c r="F306" s="6">
        <v>99.721847555259302</v>
      </c>
      <c r="G306" s="6">
        <v>0.27815244474069001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37166.382225499998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12364.802647799999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4009.174669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10012.3198302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7948.5612695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13418.9579916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32760.449053100001</v>
      </c>
      <c r="E333" s="6">
        <v>0</v>
      </c>
      <c r="F333" s="6">
        <v>100</v>
      </c>
      <c r="G333" s="6">
        <v>0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30120.4774554</v>
      </c>
      <c r="E334" s="6">
        <v>72.993474199999994</v>
      </c>
      <c r="F334" s="6">
        <v>99.758247488769399</v>
      </c>
      <c r="G334" s="6">
        <v>0.24175251123063601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24107.645666600001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14186.2998929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2798.6486960000002</v>
      </c>
      <c r="E341" s="6">
        <v>0</v>
      </c>
      <c r="F341" s="6">
        <v>100</v>
      </c>
      <c r="G341" s="6">
        <v>0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2947.8389192</v>
      </c>
      <c r="E342" s="6">
        <v>0</v>
      </c>
      <c r="F342" s="6">
        <v>100</v>
      </c>
      <c r="G342" s="6">
        <v>0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1269.0404914000001</v>
      </c>
      <c r="E343" s="6">
        <v>18.536910299999999</v>
      </c>
      <c r="F343" s="6">
        <v>98.560326526737299</v>
      </c>
      <c r="G343" s="6">
        <v>1.4396734732626999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2307.3965469</v>
      </c>
      <c r="E345" s="6">
        <v>15.1262981</v>
      </c>
      <c r="F345" s="6">
        <v>99.348712623750302</v>
      </c>
      <c r="G345" s="6">
        <v>0.65128737624968303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3561.3439152999999</v>
      </c>
      <c r="E347" s="6">
        <v>7.1307996999999999</v>
      </c>
      <c r="F347" s="6">
        <v>99.800172334974803</v>
      </c>
      <c r="G347" s="6">
        <v>0.199827665025224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8819.5885369000007</v>
      </c>
      <c r="E349" s="6">
        <v>153.06160589999999</v>
      </c>
      <c r="F349" s="6">
        <v>98.294131572456095</v>
      </c>
      <c r="G349" s="6">
        <v>1.70586842754392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4782.7931133000002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2544.1534390000002</v>
      </c>
      <c r="E353" s="6">
        <v>11.526404299999999</v>
      </c>
      <c r="F353" s="6">
        <v>99.548988722894293</v>
      </c>
      <c r="G353" s="6">
        <v>0.451011277105689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17126.896412999999</v>
      </c>
      <c r="E354" s="6">
        <v>19.829374600000001</v>
      </c>
      <c r="F354" s="6">
        <v>99.8843547459402</v>
      </c>
      <c r="G354" s="6">
        <v>0.11564525405975799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5736.1050496999997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12577.433256599999</v>
      </c>
      <c r="E360" s="6">
        <v>13.152676</v>
      </c>
      <c r="F360" s="6">
        <v>99.8955356321746</v>
      </c>
      <c r="G360" s="6">
        <v>0.104464367825366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1242.0079734999999</v>
      </c>
      <c r="E367" s="6">
        <v>9.1067418999999994</v>
      </c>
      <c r="F367" s="6">
        <v>99.272109760367698</v>
      </c>
      <c r="G367" s="6">
        <v>0.72789023963229804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559.30038279999997</v>
      </c>
      <c r="E369" s="6">
        <v>7.3304415000000001</v>
      </c>
      <c r="F369" s="6">
        <v>98.706310849033699</v>
      </c>
      <c r="G369" s="6">
        <v>1.2936891509663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14706.4227398</v>
      </c>
      <c r="E387" s="6">
        <v>64.403441999999998</v>
      </c>
      <c r="F387" s="6">
        <v>99.563982127964096</v>
      </c>
      <c r="G387" s="6">
        <v>0.43601787203586001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10377.9562432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8814.3021351000007</v>
      </c>
      <c r="E389" s="6">
        <v>63.737390599999998</v>
      </c>
      <c r="F389" s="6">
        <v>99.282078093755999</v>
      </c>
      <c r="G389" s="6">
        <v>0.717921906243986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10003.283707500001</v>
      </c>
      <c r="E390" s="6">
        <v>24.111721500000002</v>
      </c>
      <c r="F390" s="6">
        <v>99.759541531290694</v>
      </c>
      <c r="G390" s="6">
        <v>0.24045846870930301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886.23810820000006</v>
      </c>
      <c r="E391" s="6">
        <v>5.2712529999999997</v>
      </c>
      <c r="F391" s="6">
        <v>99.408727128461706</v>
      </c>
      <c r="G391" s="6">
        <v>0.59127287153830099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1952.3782222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10517.3641334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12345.128835400001</v>
      </c>
      <c r="E395" s="6">
        <v>243.56653779999999</v>
      </c>
      <c r="F395" s="6">
        <v>98.0651963481575</v>
      </c>
      <c r="G395" s="6">
        <v>1.93480365184249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6129.2590017000002</v>
      </c>
      <c r="E396" s="6">
        <v>141.71839919999999</v>
      </c>
      <c r="F396" s="6">
        <v>97.740090736419205</v>
      </c>
      <c r="G396" s="6">
        <v>2.2599092635808402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589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119.6193439</v>
      </c>
      <c r="E412" s="6">
        <v>1.1810700000000001</v>
      </c>
      <c r="F412" s="6">
        <v>99.022296396287402</v>
      </c>
      <c r="G412" s="6">
        <v>0.97770360371257004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81.527640000000005</v>
      </c>
      <c r="E413" s="6">
        <v>3.3969849999999999</v>
      </c>
      <c r="F413" s="6">
        <v>96</v>
      </c>
      <c r="G413" s="6">
        <v>4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283.64824750000002</v>
      </c>
      <c r="E414" s="6">
        <v>1.6984925</v>
      </c>
      <c r="F414" s="6">
        <v>99.404761904761898</v>
      </c>
      <c r="G414" s="6">
        <v>0.59523809523809501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89.259982399999998</v>
      </c>
      <c r="E415" s="6">
        <v>6.0638009000000004</v>
      </c>
      <c r="F415" s="6">
        <v>93.638732444225198</v>
      </c>
      <c r="G415" s="6">
        <v>6.3612675557748197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233.46317060000001</v>
      </c>
      <c r="E416" s="6">
        <v>6.9716285999999998</v>
      </c>
      <c r="F416" s="6">
        <v>97.100407834807299</v>
      </c>
      <c r="G416" s="6">
        <v>2.8995921651927001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1357.0164030000001</v>
      </c>
      <c r="E419" s="6">
        <v>19.1926591</v>
      </c>
      <c r="F419" s="6">
        <v>98.605396547039604</v>
      </c>
      <c r="G419" s="6">
        <v>1.3946034529603599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1534.7707126</v>
      </c>
      <c r="E420" s="6">
        <v>17.8305741</v>
      </c>
      <c r="F420" s="6">
        <v>98.851567736498694</v>
      </c>
      <c r="G420" s="6">
        <v>1.14843226350136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1090.7212231000001</v>
      </c>
      <c r="E422" s="6">
        <v>7.9076792999999999</v>
      </c>
      <c r="F422" s="6">
        <v>99.280222895763501</v>
      </c>
      <c r="G422" s="6">
        <v>0.71977710423650298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1058.1502512</v>
      </c>
      <c r="E423" s="6">
        <v>62.7238264</v>
      </c>
      <c r="F423" s="6">
        <v>94.404025603455494</v>
      </c>
      <c r="G423" s="6">
        <v>5.5959743965444702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1863.4860934000001</v>
      </c>
      <c r="E424" s="6">
        <v>47.016891299999997</v>
      </c>
      <c r="F424" s="6">
        <v>97.539030732925895</v>
      </c>
      <c r="G424" s="6">
        <v>2.4609692670740801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440.33030559999997</v>
      </c>
      <c r="E425" s="6">
        <v>9.0231619999999992</v>
      </c>
      <c r="F425" s="6">
        <v>97.991967871485997</v>
      </c>
      <c r="G425" s="6">
        <v>2.0080321285140599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678.54178239999999</v>
      </c>
      <c r="E426" s="6">
        <v>7.2185296000000001</v>
      </c>
      <c r="F426" s="6">
        <v>98.947368421052602</v>
      </c>
      <c r="G426" s="6">
        <v>1.0526315789473699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590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3223.9970002</v>
      </c>
      <c r="E437" s="6">
        <v>100.4004334</v>
      </c>
      <c r="F437" s="6">
        <v>96.979890780047995</v>
      </c>
      <c r="G437" s="6">
        <v>3.0201092199519599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5810.5920371000002</v>
      </c>
      <c r="E438" s="6">
        <v>89.824865399999993</v>
      </c>
      <c r="F438" s="6">
        <v>98.477652225524295</v>
      </c>
      <c r="G438" s="6">
        <v>1.5223477744757501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673.60720490000006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7344.5594382999998</v>
      </c>
      <c r="E440" s="6">
        <v>43.108618300000003</v>
      </c>
      <c r="F440" s="6">
        <v>99.416478678119702</v>
      </c>
      <c r="G440" s="6">
        <v>0.58352132188028705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383.92649</v>
      </c>
      <c r="E441" s="6">
        <v>5.4953224000000001</v>
      </c>
      <c r="F441" s="6">
        <v>98.588850900227598</v>
      </c>
      <c r="G441" s="6">
        <v>1.4111490997724101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3379.8963580999998</v>
      </c>
      <c r="E442" s="6">
        <v>5.6541766000000004</v>
      </c>
      <c r="F442" s="6">
        <v>99.832990925935206</v>
      </c>
      <c r="G442" s="6">
        <v>0.16700907406484899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82.612420999999998</v>
      </c>
      <c r="E443" s="6">
        <v>0</v>
      </c>
      <c r="F443" s="6">
        <v>100</v>
      </c>
      <c r="G443" s="6">
        <v>0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538.67825200000004</v>
      </c>
      <c r="E444" s="6">
        <v>3.3950309999999999</v>
      </c>
      <c r="F444" s="6">
        <v>99.373695198329898</v>
      </c>
      <c r="G444" s="6">
        <v>0.62630480167014602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1144.9725833</v>
      </c>
      <c r="E445" s="6">
        <v>5.7904327000000002</v>
      </c>
      <c r="F445" s="6">
        <v>99.496817970382196</v>
      </c>
      <c r="G445" s="6">
        <v>0.50318202961781699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5734.8485314999998</v>
      </c>
      <c r="E446" s="6">
        <v>23.9213399</v>
      </c>
      <c r="F446" s="6">
        <v>99.584610247775302</v>
      </c>
      <c r="G446" s="6">
        <v>0.41538975222471503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128.64122499999999</v>
      </c>
      <c r="E447" s="6">
        <v>0</v>
      </c>
      <c r="F447" s="6">
        <v>100</v>
      </c>
      <c r="G447" s="6">
        <v>0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564.75537199999997</v>
      </c>
      <c r="E448" s="6">
        <v>4.0788035000000002</v>
      </c>
      <c r="F448" s="6">
        <v>99.282953859722895</v>
      </c>
      <c r="G448" s="6">
        <v>0.71704614027713198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297.27952859999999</v>
      </c>
      <c r="E449" s="6">
        <v>7.2501227999999998</v>
      </c>
      <c r="F449" s="6">
        <v>97.619239122801602</v>
      </c>
      <c r="G449" s="6">
        <v>2.3807608771984401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1359.3675029000001</v>
      </c>
      <c r="E450" s="6">
        <v>7.2233346000000003</v>
      </c>
      <c r="F450" s="6">
        <v>99.471433994595301</v>
      </c>
      <c r="G450" s="6">
        <v>0.52856600540467202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2555.9841998000002</v>
      </c>
      <c r="E452" s="6">
        <v>0</v>
      </c>
      <c r="F452" s="6">
        <v>100</v>
      </c>
      <c r="G452" s="6">
        <v>0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591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983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592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861134.10981479997</v>
      </c>
      <c r="E17" s="6">
        <v>3105.7540318000001</v>
      </c>
      <c r="F17" s="6">
        <v>99.640637494089106</v>
      </c>
      <c r="G17" s="6">
        <v>0.35936250591088897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1942847.6684615</v>
      </c>
      <c r="E18" s="6">
        <v>3261.9804279</v>
      </c>
      <c r="F18" s="6">
        <v>99.832384550903299</v>
      </c>
      <c r="G18" s="6">
        <v>0.16761544909669099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3324.3974336000001</v>
      </c>
      <c r="E19" s="6">
        <v>0</v>
      </c>
      <c r="F19" s="6">
        <v>100</v>
      </c>
      <c r="G19" s="6">
        <v>0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5893.2054042</v>
      </c>
      <c r="E20" s="6">
        <v>7.2114982999999997</v>
      </c>
      <c r="F20" s="6">
        <v>99.877779851506006</v>
      </c>
      <c r="G20" s="6">
        <v>0.12222014849399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857809.71238120005</v>
      </c>
      <c r="E21" s="6">
        <v>3105.7540318000001</v>
      </c>
      <c r="F21" s="6">
        <v>99.639249827309996</v>
      </c>
      <c r="G21" s="6">
        <v>0.36075017269002102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1936954.4630573001</v>
      </c>
      <c r="E22" s="6">
        <v>3254.7689295999999</v>
      </c>
      <c r="F22" s="6">
        <v>99.832246498164196</v>
      </c>
      <c r="G22" s="6">
        <v>0.16775350183582499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593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861134.10981479997</v>
      </c>
      <c r="E33" s="6">
        <v>3105.7540318000001</v>
      </c>
      <c r="F33" s="6">
        <v>99.640637494089106</v>
      </c>
      <c r="G33" s="6">
        <v>0.35936250591088897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1942847.6684615</v>
      </c>
      <c r="E34" s="6">
        <v>3261.9804279</v>
      </c>
      <c r="F34" s="6">
        <v>99.832384550903299</v>
      </c>
      <c r="G34" s="6">
        <v>0.16761544909669099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5653.3614488000003</v>
      </c>
      <c r="E35" s="6">
        <v>0</v>
      </c>
      <c r="F35" s="6">
        <v>100</v>
      </c>
      <c r="G35" s="6">
        <v>0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47523.383882900001</v>
      </c>
      <c r="E36" s="6">
        <v>0</v>
      </c>
      <c r="F36" s="6">
        <v>100</v>
      </c>
      <c r="G36" s="6">
        <v>0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1348.5173821999999</v>
      </c>
      <c r="E37" s="6">
        <v>17.166288600000001</v>
      </c>
      <c r="F37" s="6">
        <v>98.743026004701093</v>
      </c>
      <c r="G37" s="6">
        <v>1.25697399529894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10637.204698400001</v>
      </c>
      <c r="E38" s="6">
        <v>70.665458000000001</v>
      </c>
      <c r="F38" s="6">
        <v>99.340060563232001</v>
      </c>
      <c r="G38" s="6">
        <v>0.65993943676804701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5023.2697795000004</v>
      </c>
      <c r="E39" s="6">
        <v>0</v>
      </c>
      <c r="F39" s="6">
        <v>100</v>
      </c>
      <c r="G39" s="6">
        <v>0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35306.959690999996</v>
      </c>
      <c r="E40" s="6">
        <v>2.2633540000000001</v>
      </c>
      <c r="F40" s="6">
        <v>99.993589907098396</v>
      </c>
      <c r="G40" s="6">
        <v>6.4100929015499901E-3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2107.6668370000002</v>
      </c>
      <c r="E41" s="6">
        <v>58.690845699999997</v>
      </c>
      <c r="F41" s="6">
        <v>97.290805384139006</v>
      </c>
      <c r="G41" s="6">
        <v>2.7091946158610201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10943.427072</v>
      </c>
      <c r="E42" s="6">
        <v>134.29346520000001</v>
      </c>
      <c r="F42" s="6">
        <v>98.787715715078505</v>
      </c>
      <c r="G42" s="6">
        <v>1.2122842849215301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7651.1466303999996</v>
      </c>
      <c r="E43" s="6">
        <v>0</v>
      </c>
      <c r="F43" s="6">
        <v>100</v>
      </c>
      <c r="G43" s="6">
        <v>0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42948.353095799997</v>
      </c>
      <c r="E44" s="6">
        <v>0</v>
      </c>
      <c r="F44" s="6">
        <v>100</v>
      </c>
      <c r="G44" s="6">
        <v>0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61998.956670799998</v>
      </c>
      <c r="E45" s="6">
        <v>342.73296360000001</v>
      </c>
      <c r="F45" s="6">
        <v>99.450234721564399</v>
      </c>
      <c r="G45" s="6">
        <v>0.54976527843557299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195500.71810500001</v>
      </c>
      <c r="E46" s="6">
        <v>1110.768597</v>
      </c>
      <c r="F46" s="6">
        <v>99.435043895129297</v>
      </c>
      <c r="G46" s="6">
        <v>0.56495610487070302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8519.9026575000007</v>
      </c>
      <c r="E48" s="6">
        <v>0</v>
      </c>
      <c r="F48" s="6">
        <v>100</v>
      </c>
      <c r="G48" s="6">
        <v>0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594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857809.71238120005</v>
      </c>
      <c r="E59" s="6">
        <v>3105.7540318000001</v>
      </c>
      <c r="F59" s="6">
        <v>99.639249827309996</v>
      </c>
      <c r="G59" s="6">
        <v>0.36075017269002102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1936954.4630573001</v>
      </c>
      <c r="E60" s="6">
        <v>3254.7689295999999</v>
      </c>
      <c r="F60" s="6">
        <v>99.832246498164196</v>
      </c>
      <c r="G60" s="6">
        <v>0.16775350183582499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2821.3288855999999</v>
      </c>
      <c r="E62" s="6">
        <v>6.2268724000000004</v>
      </c>
      <c r="F62" s="6">
        <v>99.779778970498398</v>
      </c>
      <c r="G62" s="6">
        <v>0.22022102950162201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40135.715826300002</v>
      </c>
      <c r="E66" s="6">
        <v>0</v>
      </c>
      <c r="F66" s="6">
        <v>100</v>
      </c>
      <c r="G66" s="6">
        <v>0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959.09556980000002</v>
      </c>
      <c r="E67" s="6">
        <v>17.166288600000001</v>
      </c>
      <c r="F67" s="6">
        <v>98.241630721071701</v>
      </c>
      <c r="G67" s="6">
        <v>1.7583692789282901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7251.6541637</v>
      </c>
      <c r="E68" s="6">
        <v>70.665458000000001</v>
      </c>
      <c r="F68" s="6">
        <v>99.034930709790601</v>
      </c>
      <c r="G68" s="6">
        <v>0.96506929020934795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9236.6124395000006</v>
      </c>
      <c r="E71" s="6">
        <v>137.73625989999999</v>
      </c>
      <c r="F71" s="6">
        <v>98.530711153204507</v>
      </c>
      <c r="G71" s="6">
        <v>1.4692888467954699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39734.410266300001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12247.899060199999</v>
      </c>
      <c r="E75" s="6">
        <v>482.3958356</v>
      </c>
      <c r="F75" s="6">
        <v>96.210646811024404</v>
      </c>
      <c r="G75" s="6">
        <v>3.7893531889756402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42743.742036199998</v>
      </c>
      <c r="E76" s="6">
        <v>945.71538039999996</v>
      </c>
      <c r="F76" s="6">
        <v>97.835369362951496</v>
      </c>
      <c r="G76" s="6">
        <v>2.16463063704854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4114.264075</v>
      </c>
      <c r="E78" s="6">
        <v>20.811226900000001</v>
      </c>
      <c r="F78" s="6">
        <v>99.496714681581807</v>
      </c>
      <c r="G78" s="6">
        <v>0.50328531841820601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1000.8561667</v>
      </c>
      <c r="E79" s="6">
        <v>14.7385</v>
      </c>
      <c r="F79" s="6">
        <v>98.548781272366199</v>
      </c>
      <c r="G79" s="6">
        <v>1.45121872763375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5318.9506658</v>
      </c>
      <c r="E80" s="6">
        <v>0</v>
      </c>
      <c r="F80" s="6">
        <v>100</v>
      </c>
      <c r="G80" s="6">
        <v>0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61695.7985549</v>
      </c>
      <c r="E87" s="6">
        <v>341.36142810000001</v>
      </c>
      <c r="F87" s="6">
        <v>99.449746848189804</v>
      </c>
      <c r="G87" s="6">
        <v>0.55025315181020995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194146.94880129999</v>
      </c>
      <c r="E88" s="6">
        <v>1097.9470632</v>
      </c>
      <c r="F88" s="6">
        <v>99.437656457886604</v>
      </c>
      <c r="G88" s="6">
        <v>0.56234354211337501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2487.8074105999999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530.2192867</v>
      </c>
      <c r="E95" s="6">
        <v>34.1053213</v>
      </c>
      <c r="F95" s="6">
        <v>93.956435566247706</v>
      </c>
      <c r="G95" s="6">
        <v>6.0435644337522803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3273.6547999999998</v>
      </c>
      <c r="E96" s="6">
        <v>0</v>
      </c>
      <c r="F96" s="6">
        <v>100</v>
      </c>
      <c r="G96" s="6">
        <v>0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6141.2615814999999</v>
      </c>
      <c r="E98" s="6">
        <v>16.3616466</v>
      </c>
      <c r="F98" s="6">
        <v>99.734286331041901</v>
      </c>
      <c r="G98" s="6">
        <v>0.26571366895808901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162.35963580000001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411.21686290000002</v>
      </c>
      <c r="E100" s="6">
        <v>1.2879669</v>
      </c>
      <c r="F100" s="6">
        <v>99.687769255786804</v>
      </c>
      <c r="G100" s="6">
        <v>0.312230744213216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4506.9032752000003</v>
      </c>
      <c r="E101" s="6">
        <v>37.716580299999997</v>
      </c>
      <c r="F101" s="6">
        <v>99.170082834225298</v>
      </c>
      <c r="G101" s="6">
        <v>0.82991716577470298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38084.654916599997</v>
      </c>
      <c r="E102" s="6">
        <v>52.268621899999999</v>
      </c>
      <c r="F102" s="6">
        <v>99.862944839147204</v>
      </c>
      <c r="G102" s="6">
        <v>0.13705516085279901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595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30651.9989795</v>
      </c>
      <c r="E113" s="6">
        <v>30.977331599999999</v>
      </c>
      <c r="F113" s="6">
        <v>99.899040656010996</v>
      </c>
      <c r="G113" s="6">
        <v>0.10095934398904299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199240.16825369999</v>
      </c>
      <c r="E114" s="6">
        <v>165.64727569999999</v>
      </c>
      <c r="F114" s="6">
        <v>99.916929566341807</v>
      </c>
      <c r="G114" s="6">
        <v>8.3070433658228596E-2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8906.2856210000009</v>
      </c>
      <c r="E115" s="6">
        <v>52.657601800000002</v>
      </c>
      <c r="F115" s="6">
        <v>99.412234227961306</v>
      </c>
      <c r="G115" s="6">
        <v>0.58776577203870894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69048.995790999994</v>
      </c>
      <c r="E116" s="6">
        <v>14.216320400000001</v>
      </c>
      <c r="F116" s="6">
        <v>99.979415494927906</v>
      </c>
      <c r="G116" s="6">
        <v>2.0584505072061901E-2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15682.1436896</v>
      </c>
      <c r="E117" s="6">
        <v>194.26057539999999</v>
      </c>
      <c r="F117" s="6">
        <v>98.776419571097406</v>
      </c>
      <c r="G117" s="6">
        <v>1.22358042890261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23180.748139399999</v>
      </c>
      <c r="E118" s="6">
        <v>7.2019145</v>
      </c>
      <c r="F118" s="6">
        <v>99.968941133290102</v>
      </c>
      <c r="G118" s="6">
        <v>3.10588667099044E-2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59395.510868400001</v>
      </c>
      <c r="E119" s="6">
        <v>44.552470700000001</v>
      </c>
      <c r="F119" s="6">
        <v>99.925046394305099</v>
      </c>
      <c r="G119" s="6">
        <v>7.4953605694920503E-2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76231.0316207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66450.209005099998</v>
      </c>
      <c r="E121" s="6">
        <v>293.7571208</v>
      </c>
      <c r="F121" s="6">
        <v>99.559874640584198</v>
      </c>
      <c r="G121" s="6">
        <v>0.44012535941583403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61886.417709000001</v>
      </c>
      <c r="E122" s="6">
        <v>58.537310499999997</v>
      </c>
      <c r="F122" s="6">
        <v>99.905501084823499</v>
      </c>
      <c r="G122" s="6">
        <v>9.4498915176502593E-2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113622.20865689999</v>
      </c>
      <c r="E125" s="6">
        <v>517.62081569999998</v>
      </c>
      <c r="F125" s="6">
        <v>99.546502900791296</v>
      </c>
      <c r="G125" s="6">
        <v>0.45349709920870201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119141.9617703</v>
      </c>
      <c r="E126" s="6">
        <v>410.71437859999997</v>
      </c>
      <c r="F126" s="6">
        <v>99.656457394489095</v>
      </c>
      <c r="G126" s="6">
        <v>0.343542605510951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119139.9170591</v>
      </c>
      <c r="E127" s="6">
        <v>40.583205700000001</v>
      </c>
      <c r="F127" s="6">
        <v>99.965948116000703</v>
      </c>
      <c r="G127" s="6">
        <v>3.4051883999337701E-2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245830.76750419999</v>
      </c>
      <c r="E128" s="6">
        <v>72.578557099999998</v>
      </c>
      <c r="F128" s="6">
        <v>99.970484924966499</v>
      </c>
      <c r="G128" s="6">
        <v>2.9515075033548901E-2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25911.0787471</v>
      </c>
      <c r="E129" s="6">
        <v>14.377994899999999</v>
      </c>
      <c r="F129" s="6">
        <v>99.944541016024999</v>
      </c>
      <c r="G129" s="6">
        <v>5.5458983975033398E-2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120695.6507519</v>
      </c>
      <c r="E130" s="6">
        <v>155.79313429999999</v>
      </c>
      <c r="F130" s="6">
        <v>99.871087072450095</v>
      </c>
      <c r="G130" s="6">
        <v>0.12891292754987899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67093.226465800006</v>
      </c>
      <c r="E131" s="6">
        <v>0</v>
      </c>
      <c r="F131" s="6">
        <v>100</v>
      </c>
      <c r="G131" s="6">
        <v>0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229958.44984340001</v>
      </c>
      <c r="E132" s="6">
        <v>221.72632899999999</v>
      </c>
      <c r="F132" s="6">
        <v>99.903672708620206</v>
      </c>
      <c r="G132" s="6">
        <v>9.63272913797458E-2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98417.078393200005</v>
      </c>
      <c r="E133" s="6">
        <v>509.126035</v>
      </c>
      <c r="F133" s="6">
        <v>99.485347650864796</v>
      </c>
      <c r="G133" s="6">
        <v>0.51465234913517799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345683.4348852</v>
      </c>
      <c r="E134" s="6">
        <v>1742.1403117</v>
      </c>
      <c r="F134" s="6">
        <v>99.498557263462104</v>
      </c>
      <c r="G134" s="6">
        <v>0.50144273653793603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10028.9016063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46381.389418500003</v>
      </c>
      <c r="E136" s="6">
        <v>27.261733599999999</v>
      </c>
      <c r="F136" s="6">
        <v>99.941257216223207</v>
      </c>
      <c r="G136" s="6">
        <v>5.8742783776783797E-2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70333.537142999994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11515.897060400001</v>
      </c>
      <c r="E139" s="6">
        <v>23.434598000000001</v>
      </c>
      <c r="F139" s="6">
        <v>99.796915465351603</v>
      </c>
      <c r="G139" s="6">
        <v>0.20308453464842499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6011.5253623999997</v>
      </c>
      <c r="E141" s="6">
        <v>27.362969199999998</v>
      </c>
      <c r="F141" s="6">
        <v>99.546887312739003</v>
      </c>
      <c r="G141" s="6">
        <v>0.45311268726093801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22523.900204099999</v>
      </c>
      <c r="E143" s="6">
        <v>24.869185900000002</v>
      </c>
      <c r="F143" s="6">
        <v>99.889709343025004</v>
      </c>
      <c r="G143" s="6">
        <v>0.110290656974961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67363.239847699995</v>
      </c>
      <c r="E144" s="6">
        <v>26.227696099999999</v>
      </c>
      <c r="F144" s="6">
        <v>99.961080422422199</v>
      </c>
      <c r="G144" s="6">
        <v>3.8919577577836199E-2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2322.522845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62110.6110892</v>
      </c>
      <c r="E147" s="6">
        <v>100.3026732</v>
      </c>
      <c r="F147" s="6">
        <v>99.838769972768603</v>
      </c>
      <c r="G147" s="6">
        <v>0.16123002723136701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74455.657798500004</v>
      </c>
      <c r="E148" s="6">
        <v>20.782883900000002</v>
      </c>
      <c r="F148" s="6">
        <v>99.972094686978096</v>
      </c>
      <c r="G148" s="6">
        <v>2.7905313021908899E-2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107349.32401690001</v>
      </c>
      <c r="E149" s="6">
        <v>1231.8714539</v>
      </c>
      <c r="F149" s="6">
        <v>98.865483614765196</v>
      </c>
      <c r="G149" s="6">
        <v>1.13451638523475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99781.737694399999</v>
      </c>
      <c r="E150" s="6">
        <v>339.15258249999999</v>
      </c>
      <c r="F150" s="6">
        <v>99.661256924941398</v>
      </c>
      <c r="G150" s="6">
        <v>0.33874307505858198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449.35346759999999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685.760312</v>
      </c>
      <c r="E152" s="6">
        <v>0</v>
      </c>
      <c r="F152" s="6">
        <v>100</v>
      </c>
      <c r="G152" s="6">
        <v>0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596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30614.5154401</v>
      </c>
      <c r="E163" s="6">
        <v>30.977331599999999</v>
      </c>
      <c r="F163" s="6">
        <v>99.898917169220397</v>
      </c>
      <c r="G163" s="6">
        <v>0.101082830779626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199119.36783979999</v>
      </c>
      <c r="E164" s="6">
        <v>165.64727569999999</v>
      </c>
      <c r="F164" s="6">
        <v>99.916879211613605</v>
      </c>
      <c r="G164" s="6">
        <v>8.3120788386420105E-2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8821.3609959999994</v>
      </c>
      <c r="E165" s="6">
        <v>52.657601800000002</v>
      </c>
      <c r="F165" s="6">
        <v>99.406609291837</v>
      </c>
      <c r="G165" s="6">
        <v>0.59339070816298001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68763.649051</v>
      </c>
      <c r="E166" s="6">
        <v>14.216320400000001</v>
      </c>
      <c r="F166" s="6">
        <v>99.979330093594498</v>
      </c>
      <c r="G166" s="6">
        <v>2.0669906405544801E-2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15586.819906299999</v>
      </c>
      <c r="E167" s="6">
        <v>194.26057539999999</v>
      </c>
      <c r="F167" s="6">
        <v>98.7690286756647</v>
      </c>
      <c r="G167" s="6">
        <v>1.23097132433529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22940.313340199998</v>
      </c>
      <c r="E168" s="6">
        <v>7.2019145</v>
      </c>
      <c r="F168" s="6">
        <v>99.968615711025507</v>
      </c>
      <c r="G168" s="6">
        <v>3.1384288974489E-2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59384.413307100003</v>
      </c>
      <c r="E169" s="6">
        <v>44.552470700000001</v>
      </c>
      <c r="F169" s="6">
        <v>99.925032397725801</v>
      </c>
      <c r="G169" s="6">
        <v>7.4967602274247896E-2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76224.690157100005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65073.999943000003</v>
      </c>
      <c r="E171" s="6">
        <v>293.7571208</v>
      </c>
      <c r="F171" s="6">
        <v>99.550608535469095</v>
      </c>
      <c r="G171" s="6">
        <v>0.44939146453088202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60333.816422299999</v>
      </c>
      <c r="E172" s="6">
        <v>58.537310499999997</v>
      </c>
      <c r="F172" s="6">
        <v>99.903071652482694</v>
      </c>
      <c r="G172" s="6">
        <v>9.6928347517290903E-2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113622.20865689999</v>
      </c>
      <c r="E175" s="6">
        <v>517.62081569999998</v>
      </c>
      <c r="F175" s="6">
        <v>99.546502900791296</v>
      </c>
      <c r="G175" s="6">
        <v>0.45349709920870201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119141.9617703</v>
      </c>
      <c r="E176" s="6">
        <v>410.71437859999997</v>
      </c>
      <c r="F176" s="6">
        <v>99.656457394489095</v>
      </c>
      <c r="G176" s="6">
        <v>0.343542605510951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119139.9170591</v>
      </c>
      <c r="E177" s="6">
        <v>40.583205700000001</v>
      </c>
      <c r="F177" s="6">
        <v>99.965948116000703</v>
      </c>
      <c r="G177" s="6">
        <v>3.4051883999337701E-2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245830.76750419999</v>
      </c>
      <c r="E178" s="6">
        <v>72.578557099999998</v>
      </c>
      <c r="F178" s="6">
        <v>99.970484924966499</v>
      </c>
      <c r="G178" s="6">
        <v>2.9515075033548901E-2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25911.0787471</v>
      </c>
      <c r="E179" s="6">
        <v>14.377994899999999</v>
      </c>
      <c r="F179" s="6">
        <v>99.944541016024999</v>
      </c>
      <c r="G179" s="6">
        <v>5.5458983975033398E-2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120695.6507519</v>
      </c>
      <c r="E180" s="6">
        <v>155.79313429999999</v>
      </c>
      <c r="F180" s="6">
        <v>99.871087072450095</v>
      </c>
      <c r="G180" s="6">
        <v>0.12891292754987899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67093.226465800006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229958.44984340001</v>
      </c>
      <c r="E182" s="6">
        <v>221.72632899999999</v>
      </c>
      <c r="F182" s="6">
        <v>99.903672708620206</v>
      </c>
      <c r="G182" s="6">
        <v>9.63272913797458E-2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98267.947075899996</v>
      </c>
      <c r="E183" s="6">
        <v>509.126035</v>
      </c>
      <c r="F183" s="6">
        <v>99.484570640771693</v>
      </c>
      <c r="G183" s="6">
        <v>0.51542935922831901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344584.80598280003</v>
      </c>
      <c r="E184" s="6">
        <v>1742.1403117</v>
      </c>
      <c r="F184" s="6">
        <v>99.496966571518698</v>
      </c>
      <c r="G184" s="6">
        <v>0.50303342848135402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10028.9016063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46381.389418500003</v>
      </c>
      <c r="E186" s="6">
        <v>27.261733599999999</v>
      </c>
      <c r="F186" s="6">
        <v>99.941257216223207</v>
      </c>
      <c r="G186" s="6">
        <v>5.8742783776783797E-2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70333.537142999994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11515.897060400001</v>
      </c>
      <c r="E189" s="6">
        <v>23.434598000000001</v>
      </c>
      <c r="F189" s="6">
        <v>99.796915465351603</v>
      </c>
      <c r="G189" s="6">
        <v>0.20308453464842499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6011.5253623999997</v>
      </c>
      <c r="E191" s="6">
        <v>27.362969199999998</v>
      </c>
      <c r="F191" s="6">
        <v>99.546887312739003</v>
      </c>
      <c r="G191" s="6">
        <v>0.45311268726093801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22523.900204099999</v>
      </c>
      <c r="E193" s="6">
        <v>24.869185900000002</v>
      </c>
      <c r="F193" s="6">
        <v>99.889709343025004</v>
      </c>
      <c r="G193" s="6">
        <v>0.110290656974961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67363.239847699995</v>
      </c>
      <c r="E194" s="6">
        <v>26.227696099999999</v>
      </c>
      <c r="F194" s="6">
        <v>99.961080422422199</v>
      </c>
      <c r="G194" s="6">
        <v>3.8919577577836199E-2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2322.522845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62110.6110892</v>
      </c>
      <c r="E197" s="6">
        <v>100.3026732</v>
      </c>
      <c r="F197" s="6">
        <v>99.838769972768603</v>
      </c>
      <c r="G197" s="6">
        <v>0.16123002723136701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74455.657798500004</v>
      </c>
      <c r="E198" s="6">
        <v>20.782883900000002</v>
      </c>
      <c r="F198" s="6">
        <v>99.972094686978096</v>
      </c>
      <c r="G198" s="6">
        <v>2.7905313021908899E-2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106228.4499393</v>
      </c>
      <c r="E199" s="6">
        <v>1231.8714539</v>
      </c>
      <c r="F199" s="6">
        <v>98.853649944529295</v>
      </c>
      <c r="G199" s="6">
        <v>1.14635005547076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97878.446207999994</v>
      </c>
      <c r="E200" s="6">
        <v>331.94108419999998</v>
      </c>
      <c r="F200" s="6">
        <v>99.662010207522798</v>
      </c>
      <c r="G200" s="6">
        <v>0.33798979247723898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597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9612.8225292000006</v>
      </c>
      <c r="E213" s="6">
        <v>30.977331599999999</v>
      </c>
      <c r="F213" s="6">
        <v>99.678785001274093</v>
      </c>
      <c r="G213" s="6">
        <v>0.32121499872593001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15870.181807499999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16954.894016599999</v>
      </c>
      <c r="E220" s="6">
        <v>23.0655112</v>
      </c>
      <c r="F220" s="6">
        <v>99.864144385771297</v>
      </c>
      <c r="G220" s="6">
        <v>0.13585561422874301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1018.9972209</v>
      </c>
      <c r="E225" s="6">
        <v>16.775676600000001</v>
      </c>
      <c r="F225" s="6">
        <v>98.380371156602905</v>
      </c>
      <c r="G225" s="6">
        <v>1.61962884339711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2421.9813533000001</v>
      </c>
      <c r="E231" s="6">
        <v>146.72172470000001</v>
      </c>
      <c r="F231" s="6">
        <v>94.288101028234195</v>
      </c>
      <c r="G231" s="6">
        <v>5.7118989717658604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34173.472068800002</v>
      </c>
      <c r="E239" s="6">
        <v>230.13015709999999</v>
      </c>
      <c r="F239" s="6">
        <v>99.3310870309774</v>
      </c>
      <c r="G239" s="6">
        <v>0.66891296902261999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63867.4272022</v>
      </c>
      <c r="E240" s="6">
        <v>1499.7094353</v>
      </c>
      <c r="F240" s="6">
        <v>97.7057134327043</v>
      </c>
      <c r="G240" s="6">
        <v>2.2942865672957198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30601.026820300001</v>
      </c>
      <c r="E242" s="6">
        <v>45.158214899999997</v>
      </c>
      <c r="F242" s="6">
        <v>99.852646537087296</v>
      </c>
      <c r="G242" s="6">
        <v>0.14735346291269699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37630.294959400002</v>
      </c>
      <c r="E244" s="6">
        <v>99.492412000000002</v>
      </c>
      <c r="F244" s="6">
        <v>99.736302749282302</v>
      </c>
      <c r="G244" s="6">
        <v>0.26369725071765798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16991.796331699999</v>
      </c>
      <c r="E245" s="6">
        <v>44.552470700000001</v>
      </c>
      <c r="F245" s="6">
        <v>99.738485803403293</v>
      </c>
      <c r="G245" s="6">
        <v>0.26151419659665398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4105.957375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3783.2375474999999</v>
      </c>
      <c r="E257" s="6">
        <v>27.362969199999998</v>
      </c>
      <c r="F257" s="6">
        <v>99.281925012079299</v>
      </c>
      <c r="G257" s="6">
        <v>0.71807498792070901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4500.3534198999996</v>
      </c>
      <c r="E263" s="6">
        <v>24.869185900000002</v>
      </c>
      <c r="F263" s="6">
        <v>99.450431767309595</v>
      </c>
      <c r="G263" s="6">
        <v>0.54956823269036603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16259.117874699999</v>
      </c>
      <c r="E264" s="6">
        <v>26.227696099999999</v>
      </c>
      <c r="F264" s="6">
        <v>99.838949096990405</v>
      </c>
      <c r="G264" s="6">
        <v>0.16105090300955499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9091.0512753000003</v>
      </c>
      <c r="E271" s="6">
        <v>40.583205700000001</v>
      </c>
      <c r="F271" s="6">
        <v>99.555575666279196</v>
      </c>
      <c r="G271" s="6">
        <v>0.44442433372076601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26358.123966300001</v>
      </c>
      <c r="E274" s="6">
        <v>32.219830999999999</v>
      </c>
      <c r="F274" s="6">
        <v>99.877910529519895</v>
      </c>
      <c r="G274" s="6">
        <v>0.122089470480094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15102.132059699999</v>
      </c>
      <c r="E279" s="6">
        <v>0</v>
      </c>
      <c r="F279" s="6">
        <v>100</v>
      </c>
      <c r="G279" s="6">
        <v>0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12341.181723600001</v>
      </c>
      <c r="E281" s="6">
        <v>0</v>
      </c>
      <c r="F281" s="6">
        <v>100</v>
      </c>
      <c r="G281" s="6">
        <v>0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14052.5779411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4571.7185301999998</v>
      </c>
      <c r="E283" s="6">
        <v>63.8037353</v>
      </c>
      <c r="F283" s="6">
        <v>98.623591223477405</v>
      </c>
      <c r="G283" s="6">
        <v>1.3764087765225701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2092.2867992000001</v>
      </c>
      <c r="E284" s="6">
        <v>34.425589000000002</v>
      </c>
      <c r="F284" s="6">
        <v>98.381276697732602</v>
      </c>
      <c r="G284" s="6">
        <v>1.6187233022673599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9727.7970544</v>
      </c>
      <c r="E285" s="6">
        <v>55.055952400000002</v>
      </c>
      <c r="F285" s="6">
        <v>99.437219874798004</v>
      </c>
      <c r="G285" s="6">
        <v>0.56278012520203402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8545.3267797999997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15020.4242249</v>
      </c>
      <c r="E289" s="6">
        <v>45.246720799999999</v>
      </c>
      <c r="F289" s="6">
        <v>99.699670058087193</v>
      </c>
      <c r="G289" s="6">
        <v>0.30032994191283702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11383.2929379</v>
      </c>
      <c r="E290" s="6">
        <v>20.782883900000002</v>
      </c>
      <c r="F290" s="6">
        <v>99.817759157122794</v>
      </c>
      <c r="G290" s="6">
        <v>0.18224084287717099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21208.195521099999</v>
      </c>
      <c r="E291" s="6">
        <v>45.116309600000001</v>
      </c>
      <c r="F291" s="6">
        <v>99.787721038681497</v>
      </c>
      <c r="G291" s="6">
        <v>0.21227896131853799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15830.0572601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11013.488685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11383.213520699999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34262.540277699998</v>
      </c>
      <c r="E301" s="6">
        <v>797.74883669999997</v>
      </c>
      <c r="F301" s="6">
        <v>97.724637027102105</v>
      </c>
      <c r="G301" s="6">
        <v>2.2753629728978702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19004.945090500001</v>
      </c>
      <c r="E302" s="6">
        <v>178.91030799999999</v>
      </c>
      <c r="F302" s="6">
        <v>99.067391281452302</v>
      </c>
      <c r="G302" s="6">
        <v>0.93260871854772798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24419.968830400001</v>
      </c>
      <c r="E303" s="6">
        <v>271.25420860000003</v>
      </c>
      <c r="F303" s="6">
        <v>98.901414449290101</v>
      </c>
      <c r="G303" s="6">
        <v>1.0985855507098701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28253.070612</v>
      </c>
      <c r="E304" s="6">
        <v>67.558157800000004</v>
      </c>
      <c r="F304" s="6">
        <v>99.761452479218804</v>
      </c>
      <c r="G304" s="6">
        <v>0.23854752078118199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17256.2042846</v>
      </c>
      <c r="E305" s="6">
        <v>28.278139899999999</v>
      </c>
      <c r="F305" s="6">
        <v>99.836395795919699</v>
      </c>
      <c r="G305" s="6">
        <v>0.163604204080285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37074.375289800002</v>
      </c>
      <c r="E307" s="6">
        <v>92.0069357</v>
      </c>
      <c r="F307" s="6">
        <v>99.752445812073503</v>
      </c>
      <c r="G307" s="6">
        <v>0.24755418792651199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54361.870516000003</v>
      </c>
      <c r="E308" s="6">
        <v>129.61682540000001</v>
      </c>
      <c r="F308" s="6">
        <v>99.762133808923394</v>
      </c>
      <c r="G308" s="6">
        <v>0.237866191076644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12364.802647799999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46780.753471900003</v>
      </c>
      <c r="E312" s="6">
        <v>77.075702100000001</v>
      </c>
      <c r="F312" s="6">
        <v>99.835511581610405</v>
      </c>
      <c r="G312" s="6">
        <v>0.16448841838957201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37690.093829899997</v>
      </c>
      <c r="E316" s="6">
        <v>99.896619700000002</v>
      </c>
      <c r="F316" s="6">
        <v>99.735653228509705</v>
      </c>
      <c r="G316" s="6">
        <v>0.26434677149027302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4009.174669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10012.3198302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7948.5612695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13378.599265499999</v>
      </c>
      <c r="E328" s="6">
        <v>40.358726099999998</v>
      </c>
      <c r="F328" s="6">
        <v>99.699240983351601</v>
      </c>
      <c r="G328" s="6">
        <v>0.30075901664841498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32487.5634345</v>
      </c>
      <c r="E333" s="6">
        <v>272.88561859999999</v>
      </c>
      <c r="F333" s="6">
        <v>99.167027234096494</v>
      </c>
      <c r="G333" s="6">
        <v>0.83297276590345704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29782.756550999999</v>
      </c>
      <c r="E334" s="6">
        <v>410.71437859999997</v>
      </c>
      <c r="F334" s="6">
        <v>98.639724529989806</v>
      </c>
      <c r="G334" s="6">
        <v>1.36027547001017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24107.645666600001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13941.5646958</v>
      </c>
      <c r="E339" s="6">
        <v>244.73519709999999</v>
      </c>
      <c r="F339" s="6">
        <v>98.274848276522903</v>
      </c>
      <c r="G339" s="6">
        <v>1.7251517234771401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2745.9910942000001</v>
      </c>
      <c r="E341" s="6">
        <v>52.657601800000002</v>
      </c>
      <c r="F341" s="6">
        <v>98.118463318555797</v>
      </c>
      <c r="G341" s="6">
        <v>1.88153668144421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2933.6225988000001</v>
      </c>
      <c r="E342" s="6">
        <v>14.216320400000001</v>
      </c>
      <c r="F342" s="6">
        <v>99.5177375430046</v>
      </c>
      <c r="G342" s="6">
        <v>0.48226245699538101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1282.4242842000001</v>
      </c>
      <c r="E343" s="6">
        <v>5.1531174999999996</v>
      </c>
      <c r="F343" s="6">
        <v>99.599781924317995</v>
      </c>
      <c r="G343" s="6">
        <v>0.40021807568199702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2322.522845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3568.4747149999998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8793.0303191999992</v>
      </c>
      <c r="E349" s="6">
        <v>179.61982359999999</v>
      </c>
      <c r="F349" s="6">
        <v>97.998140786263306</v>
      </c>
      <c r="G349" s="6">
        <v>2.0018592137366902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4782.7931133000002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15051.975019</v>
      </c>
      <c r="E352" s="6">
        <v>27.261733599999999</v>
      </c>
      <c r="F352" s="6">
        <v>99.819210122851203</v>
      </c>
      <c r="G352" s="6">
        <v>0.180789877148785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5712.6704516999998</v>
      </c>
      <c r="E357" s="6">
        <v>23.434598000000001</v>
      </c>
      <c r="F357" s="6">
        <v>99.591454518406593</v>
      </c>
      <c r="G357" s="6">
        <v>0.40854548159339699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18252.429701699999</v>
      </c>
      <c r="E366" s="6">
        <v>55.896514600000003</v>
      </c>
      <c r="F366" s="6">
        <v>99.694693474763199</v>
      </c>
      <c r="G366" s="6">
        <v>0.30530652523677998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1242.0079734999999</v>
      </c>
      <c r="E367" s="6">
        <v>9.1067418999999994</v>
      </c>
      <c r="F367" s="6">
        <v>99.272109760367698</v>
      </c>
      <c r="G367" s="6">
        <v>0.72789023963229804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41088.515880899999</v>
      </c>
      <c r="E374" s="6">
        <v>142.58176449999999</v>
      </c>
      <c r="F374" s="6">
        <v>99.654188773419904</v>
      </c>
      <c r="G374" s="6">
        <v>0.34581122658010899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1828.4709292</v>
      </c>
      <c r="E377" s="6">
        <v>23.4915409</v>
      </c>
      <c r="F377" s="6">
        <v>98.731532561848795</v>
      </c>
      <c r="G377" s="6">
        <v>1.26846743815125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18991.259068700001</v>
      </c>
      <c r="E378" s="6">
        <v>112.81405100000001</v>
      </c>
      <c r="F378" s="6">
        <v>99.409476448853894</v>
      </c>
      <c r="G378" s="6">
        <v>0.5905235511461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14649.726496499999</v>
      </c>
      <c r="E387" s="6">
        <v>121.0996853</v>
      </c>
      <c r="F387" s="6">
        <v>99.180142777326793</v>
      </c>
      <c r="G387" s="6">
        <v>0.819857222673259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10377.9562432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8814.3021351000007</v>
      </c>
      <c r="E389" s="6">
        <v>63.737390599999998</v>
      </c>
      <c r="F389" s="6">
        <v>99.282078093755999</v>
      </c>
      <c r="G389" s="6">
        <v>0.717921906243986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10003.283707500001</v>
      </c>
      <c r="E390" s="6">
        <v>24.111721500000002</v>
      </c>
      <c r="F390" s="6">
        <v>99.759541531290694</v>
      </c>
      <c r="G390" s="6">
        <v>0.24045846870930301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886.23810820000006</v>
      </c>
      <c r="E391" s="6">
        <v>5.2712529999999997</v>
      </c>
      <c r="F391" s="6">
        <v>99.408727128461706</v>
      </c>
      <c r="G391" s="6">
        <v>0.59127287153830099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1942.8905878999999</v>
      </c>
      <c r="E393" s="6">
        <v>9.4876342999999999</v>
      </c>
      <c r="F393" s="6">
        <v>99.514047319719197</v>
      </c>
      <c r="G393" s="6">
        <v>0.485952680280824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10510.162218900001</v>
      </c>
      <c r="E394" s="6">
        <v>7.2019145</v>
      </c>
      <c r="F394" s="6">
        <v>99.931523579400206</v>
      </c>
      <c r="G394" s="6">
        <v>6.8476420599804799E-2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12454.1051045</v>
      </c>
      <c r="E395" s="6">
        <v>134.5902687</v>
      </c>
      <c r="F395" s="6">
        <v>98.930864043413706</v>
      </c>
      <c r="G395" s="6">
        <v>1.0691359565863201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6185.5047825000001</v>
      </c>
      <c r="E396" s="6">
        <v>85.472618400000002</v>
      </c>
      <c r="F396" s="6">
        <v>98.637012814179002</v>
      </c>
      <c r="G396" s="6">
        <v>1.3629871858210401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598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120.8004139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84.924625000000006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285.34674000000001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1376.2090621</v>
      </c>
      <c r="E419" s="6">
        <v>0</v>
      </c>
      <c r="F419" s="6">
        <v>100</v>
      </c>
      <c r="G419" s="6">
        <v>0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1552.6012866999999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1098.6289024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1120.8740776</v>
      </c>
      <c r="E423" s="6">
        <v>0</v>
      </c>
      <c r="F423" s="6">
        <v>100</v>
      </c>
      <c r="G423" s="6">
        <v>0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1903.2914863999999</v>
      </c>
      <c r="E424" s="6">
        <v>7.2114982999999997</v>
      </c>
      <c r="F424" s="6">
        <v>99.622534046910602</v>
      </c>
      <c r="G424" s="6">
        <v>0.37746595308943698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449.35346759999999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685.760312</v>
      </c>
      <c r="E426" s="6">
        <v>0</v>
      </c>
      <c r="F426" s="6">
        <v>100</v>
      </c>
      <c r="G426" s="6">
        <v>0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599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3324.3974336000001</v>
      </c>
      <c r="E437" s="6">
        <v>0</v>
      </c>
      <c r="F437" s="6">
        <v>100</v>
      </c>
      <c r="G437" s="6">
        <v>0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5893.2054042</v>
      </c>
      <c r="E438" s="6">
        <v>7.2114982999999997</v>
      </c>
      <c r="F438" s="6">
        <v>99.877779851506006</v>
      </c>
      <c r="G438" s="6">
        <v>0.12222014849399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673.60720490000006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7387.6680565999995</v>
      </c>
      <c r="E440" s="6">
        <v>0</v>
      </c>
      <c r="F440" s="6">
        <v>100</v>
      </c>
      <c r="G440" s="6">
        <v>0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389.42181240000002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3385.5505346999998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82.612420999999998</v>
      </c>
      <c r="E443" s="6">
        <v>0</v>
      </c>
      <c r="F443" s="6">
        <v>100</v>
      </c>
      <c r="G443" s="6">
        <v>0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539.80992900000001</v>
      </c>
      <c r="E444" s="6">
        <v>2.2633540000000001</v>
      </c>
      <c r="F444" s="6">
        <v>99.582463465553204</v>
      </c>
      <c r="G444" s="6">
        <v>0.41753653444676397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1106.8106703000001</v>
      </c>
      <c r="E445" s="6">
        <v>43.952345700000002</v>
      </c>
      <c r="F445" s="6">
        <v>96.180591043603698</v>
      </c>
      <c r="G445" s="6">
        <v>3.8194089563962801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5624.4764062000004</v>
      </c>
      <c r="E446" s="6">
        <v>134.29346520000001</v>
      </c>
      <c r="F446" s="6">
        <v>97.668018201822093</v>
      </c>
      <c r="G446" s="6">
        <v>2.3319817981778801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128.64122499999999</v>
      </c>
      <c r="E447" s="6">
        <v>0</v>
      </c>
      <c r="F447" s="6">
        <v>100</v>
      </c>
      <c r="G447" s="6">
        <v>0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568.83417550000001</v>
      </c>
      <c r="E448" s="6">
        <v>0</v>
      </c>
      <c r="F448" s="6">
        <v>100</v>
      </c>
      <c r="G448" s="6">
        <v>0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303.15811589999998</v>
      </c>
      <c r="E449" s="6">
        <v>1.3715355</v>
      </c>
      <c r="F449" s="6">
        <v>99.549621689154193</v>
      </c>
      <c r="G449" s="6">
        <v>0.45037831084582503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1353.7693036999999</v>
      </c>
      <c r="E450" s="6">
        <v>12.821533799999999</v>
      </c>
      <c r="F450" s="6">
        <v>99.061786933720796</v>
      </c>
      <c r="G450" s="6">
        <v>0.93821306627924805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2555.9841998000002</v>
      </c>
      <c r="E452" s="6">
        <v>0</v>
      </c>
      <c r="F452" s="6">
        <v>100</v>
      </c>
      <c r="G452" s="6">
        <v>0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600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984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601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437</v>
      </c>
      <c r="F16" s="5" t="s">
        <v>385</v>
      </c>
      <c r="G16" s="5" t="s">
        <v>438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2396986.9237664999</v>
      </c>
      <c r="E17" s="6">
        <v>373327.10990909999</v>
      </c>
      <c r="F17" s="6">
        <v>86.524014773380202</v>
      </c>
      <c r="G17" s="6">
        <v>13.4759852266198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5021953.0527521996</v>
      </c>
      <c r="E18" s="6">
        <v>65187.913502700001</v>
      </c>
      <c r="F18" s="6">
        <v>98.7185746584355</v>
      </c>
      <c r="G18" s="6">
        <v>1.28142534156451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8271.9375514000003</v>
      </c>
      <c r="E19" s="6">
        <v>3038.4882203000002</v>
      </c>
      <c r="F19" s="6">
        <v>73.135509824018698</v>
      </c>
      <c r="G19" s="6">
        <v>26.864490175981299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16853.812208200001</v>
      </c>
      <c r="E20" s="6">
        <v>1342.7619987999999</v>
      </c>
      <c r="F20" s="6">
        <v>92.620797829717603</v>
      </c>
      <c r="G20" s="6">
        <v>7.3792021702824497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2388714.9862151002</v>
      </c>
      <c r="E21" s="6">
        <v>370288.62168879999</v>
      </c>
      <c r="F21" s="6">
        <v>86.578900417962103</v>
      </c>
      <c r="G21" s="6">
        <v>13.4210995820379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5005099.2405439997</v>
      </c>
      <c r="E22" s="6">
        <v>63845.151503900001</v>
      </c>
      <c r="F22" s="6">
        <v>98.740464551079697</v>
      </c>
      <c r="G22" s="6">
        <v>1.2595354489202799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602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437</v>
      </c>
      <c r="F32" s="5" t="s">
        <v>385</v>
      </c>
      <c r="G32" s="5" t="s">
        <v>438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2396986.9237664999</v>
      </c>
      <c r="E33" s="6">
        <v>373327.10990909999</v>
      </c>
      <c r="F33" s="6">
        <v>86.524014773380202</v>
      </c>
      <c r="G33" s="6">
        <v>13.4759852266198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5021953.0527521996</v>
      </c>
      <c r="E34" s="6">
        <v>65187.913502700001</v>
      </c>
      <c r="F34" s="6">
        <v>98.7185746584355</v>
      </c>
      <c r="G34" s="6">
        <v>1.28142534156451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14561.006510699999</v>
      </c>
      <c r="E35" s="6">
        <v>2631.9895255000001</v>
      </c>
      <c r="F35" s="6">
        <v>84.691501586120793</v>
      </c>
      <c r="G35" s="6">
        <v>15.308498413879301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136225.0334096</v>
      </c>
      <c r="E36" s="6">
        <v>3880.9705543</v>
      </c>
      <c r="F36" s="6">
        <v>97.229975558149505</v>
      </c>
      <c r="G36" s="6">
        <v>2.77002444185046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4161.9641972999998</v>
      </c>
      <c r="E37" s="6">
        <v>427.69781510000001</v>
      </c>
      <c r="F37" s="6">
        <v>90.681278622598398</v>
      </c>
      <c r="G37" s="6">
        <v>9.3187213774016193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33506.341312600001</v>
      </c>
      <c r="E38" s="6">
        <v>803.99668440000005</v>
      </c>
      <c r="F38" s="6">
        <v>97.656692614131899</v>
      </c>
      <c r="G38" s="6">
        <v>2.3433073858680702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14393.8836262</v>
      </c>
      <c r="E39" s="6">
        <v>2190.2760280000002</v>
      </c>
      <c r="F39" s="6">
        <v>86.792963444214607</v>
      </c>
      <c r="G39" s="6">
        <v>13.2070365557854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92862.109329500003</v>
      </c>
      <c r="E40" s="6">
        <v>1070.7309972</v>
      </c>
      <c r="F40" s="6">
        <v>98.860110060042899</v>
      </c>
      <c r="G40" s="6">
        <v>1.1398899399570801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4454.9086742</v>
      </c>
      <c r="E41" s="6">
        <v>1122.2076686</v>
      </c>
      <c r="F41" s="6">
        <v>79.878352904565801</v>
      </c>
      <c r="G41" s="6">
        <v>20.121647095434199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28080.706739699999</v>
      </c>
      <c r="E42" s="6">
        <v>945.17691930000001</v>
      </c>
      <c r="F42" s="6">
        <v>96.743675643421994</v>
      </c>
      <c r="G42" s="6">
        <v>3.2563243565779598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22360.474270499999</v>
      </c>
      <c r="E43" s="6">
        <v>5292.0867865999999</v>
      </c>
      <c r="F43" s="6">
        <v>80.862218238403599</v>
      </c>
      <c r="G43" s="6">
        <v>19.137781761596401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128567.1423012</v>
      </c>
      <c r="E44" s="6">
        <v>2238.2965921</v>
      </c>
      <c r="F44" s="6">
        <v>98.288835226549097</v>
      </c>
      <c r="G44" s="6">
        <v>1.7111647734509099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160118.97865239999</v>
      </c>
      <c r="E45" s="6">
        <v>47931.919065299997</v>
      </c>
      <c r="F45" s="6">
        <v>76.961445688959301</v>
      </c>
      <c r="G45" s="6">
        <v>23.038554311040699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562249.17018589994</v>
      </c>
      <c r="E46" s="6">
        <v>22214.9320997</v>
      </c>
      <c r="F46" s="6">
        <v>96.199093834364405</v>
      </c>
      <c r="G46" s="6">
        <v>3.8009061656355798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3532.0056697999999</v>
      </c>
      <c r="E47" s="6">
        <v>489.38289509999998</v>
      </c>
      <c r="F47" s="6">
        <v>87.830499659458596</v>
      </c>
      <c r="G47" s="6">
        <v>12.169500340541401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26043.5384304</v>
      </c>
      <c r="E48" s="6">
        <v>432.07301489999998</v>
      </c>
      <c r="F48" s="6">
        <v>98.3680338571493</v>
      </c>
      <c r="G48" s="6">
        <v>1.6319661428507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603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437</v>
      </c>
      <c r="F58" s="5" t="s">
        <v>385</v>
      </c>
      <c r="G58" s="5" t="s">
        <v>438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2388714.9862151002</v>
      </c>
      <c r="E59" s="6">
        <v>370288.62168879999</v>
      </c>
      <c r="F59" s="6">
        <v>86.578900417962103</v>
      </c>
      <c r="G59" s="6">
        <v>13.4210995820379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5005099.2405439997</v>
      </c>
      <c r="E60" s="6">
        <v>63845.151503900001</v>
      </c>
      <c r="F60" s="6">
        <v>98.740464551079697</v>
      </c>
      <c r="G60" s="6">
        <v>1.2595354489202799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2000.2520771</v>
      </c>
      <c r="E61" s="6">
        <v>331.93972159999998</v>
      </c>
      <c r="F61" s="6">
        <v>85.767048757094997</v>
      </c>
      <c r="G61" s="6">
        <v>14.232951242904999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6900.3475285000004</v>
      </c>
      <c r="E62" s="6">
        <v>352.46067449999998</v>
      </c>
      <c r="F62" s="6">
        <v>95.140355781720402</v>
      </c>
      <c r="G62" s="6">
        <v>4.8596442182796302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7463.6040611999997</v>
      </c>
      <c r="E63" s="6">
        <v>1195.5040744999999</v>
      </c>
      <c r="F63" s="6">
        <v>86.193681199439595</v>
      </c>
      <c r="G63" s="6">
        <v>13.8063188005603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57923.645489499999</v>
      </c>
      <c r="E64" s="6">
        <v>2191.2463816999998</v>
      </c>
      <c r="F64" s="6">
        <v>96.354902564916998</v>
      </c>
      <c r="G64" s="6">
        <v>3.6450974350829499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12915.3795228</v>
      </c>
      <c r="E65" s="6">
        <v>2040.6469423000001</v>
      </c>
      <c r="F65" s="6">
        <v>86.3556878087782</v>
      </c>
      <c r="G65" s="6">
        <v>13.6443121912218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114441.6633765</v>
      </c>
      <c r="E66" s="6">
        <v>2542.3101572999999</v>
      </c>
      <c r="F66" s="6">
        <v>97.826787652613405</v>
      </c>
      <c r="G66" s="6">
        <v>2.1732123473865901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3089.1929979000001</v>
      </c>
      <c r="E67" s="6">
        <v>174.17738349999999</v>
      </c>
      <c r="F67" s="6">
        <v>94.662653540868504</v>
      </c>
      <c r="G67" s="6">
        <v>5.3373464591315303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22605.747077700002</v>
      </c>
      <c r="E68" s="6">
        <v>400.88254430000001</v>
      </c>
      <c r="F68" s="6">
        <v>98.257534672020597</v>
      </c>
      <c r="G68" s="6">
        <v>1.74246532797945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5302.8911618000002</v>
      </c>
      <c r="E69" s="6">
        <v>1817.9312967999999</v>
      </c>
      <c r="F69" s="6">
        <v>74.470206112154401</v>
      </c>
      <c r="G69" s="6">
        <v>25.529793887845599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15324.935195599999</v>
      </c>
      <c r="E70" s="6">
        <v>1310.2423524000001</v>
      </c>
      <c r="F70" s="6">
        <v>92.123664754287404</v>
      </c>
      <c r="G70" s="6">
        <v>7.8763352457126397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27242.244756399999</v>
      </c>
      <c r="E71" s="6">
        <v>4625.7911427999998</v>
      </c>
      <c r="F71" s="6">
        <v>85.484542701559704</v>
      </c>
      <c r="G71" s="6">
        <v>14.5154572984403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117639.410466</v>
      </c>
      <c r="E72" s="6">
        <v>3595.5536375000001</v>
      </c>
      <c r="F72" s="6">
        <v>97.034227160383793</v>
      </c>
      <c r="G72" s="6">
        <v>2.96577283961616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14175.4699652</v>
      </c>
      <c r="E73" s="6">
        <v>2141.6139170000001</v>
      </c>
      <c r="F73" s="6">
        <v>86.875020484902706</v>
      </c>
      <c r="G73" s="6">
        <v>13.1249795150973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91461.093203500001</v>
      </c>
      <c r="E74" s="6">
        <v>916.82292519999999</v>
      </c>
      <c r="F74" s="6">
        <v>99.007530193771998</v>
      </c>
      <c r="G74" s="6">
        <v>0.99246980622802905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29164.959435500001</v>
      </c>
      <c r="E75" s="6">
        <v>7267.3985135000003</v>
      </c>
      <c r="F75" s="6">
        <v>80.052352022690101</v>
      </c>
      <c r="G75" s="6">
        <v>19.947647977309899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97295.857764400003</v>
      </c>
      <c r="E76" s="6">
        <v>6781.7842835000001</v>
      </c>
      <c r="F76" s="6">
        <v>93.483918207544704</v>
      </c>
      <c r="G76" s="6">
        <v>6.5160817924552896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1880.5034639</v>
      </c>
      <c r="E77" s="6">
        <v>277.80835669999999</v>
      </c>
      <c r="F77" s="6">
        <v>87.128442051400597</v>
      </c>
      <c r="G77" s="6">
        <v>12.871557948599399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11927.344343299999</v>
      </c>
      <c r="E78" s="6">
        <v>465.34383459999998</v>
      </c>
      <c r="F78" s="6">
        <v>96.2450129631289</v>
      </c>
      <c r="G78" s="6">
        <v>3.7549870368710798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2260.802709</v>
      </c>
      <c r="E79" s="6">
        <v>628.00196100000005</v>
      </c>
      <c r="F79" s="6">
        <v>78.2608368256342</v>
      </c>
      <c r="G79" s="6">
        <v>21.7391631743658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14134.0654158</v>
      </c>
      <c r="E80" s="6">
        <v>288.12991510000001</v>
      </c>
      <c r="F80" s="6">
        <v>98.0021771409331</v>
      </c>
      <c r="G80" s="6">
        <v>1.9978228590669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25093.655102799999</v>
      </c>
      <c r="E81" s="6">
        <v>6051.6060421000002</v>
      </c>
      <c r="F81" s="6">
        <v>80.5697373544388</v>
      </c>
      <c r="G81" s="6">
        <v>19.4302626455612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94099.134028</v>
      </c>
      <c r="E82" s="6">
        <v>2131.6048279000001</v>
      </c>
      <c r="F82" s="6">
        <v>97.784902357351797</v>
      </c>
      <c r="G82" s="6">
        <v>2.2150976426482099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22139.3619893</v>
      </c>
      <c r="E83" s="6">
        <v>5096.4132774</v>
      </c>
      <c r="F83" s="6">
        <v>81.287798024860507</v>
      </c>
      <c r="G83" s="6">
        <v>18.7122019751395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127223.10331799999</v>
      </c>
      <c r="E84" s="6">
        <v>2042.1214121999999</v>
      </c>
      <c r="F84" s="6">
        <v>98.420208206451306</v>
      </c>
      <c r="G84" s="6">
        <v>1.57979179354871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6980.3922297999998</v>
      </c>
      <c r="E85" s="6">
        <v>996.04738050000003</v>
      </c>
      <c r="F85" s="6">
        <v>87.512631836216698</v>
      </c>
      <c r="G85" s="6">
        <v>12.4873681637833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19820.538516799999</v>
      </c>
      <c r="E86" s="6">
        <v>553.0218744</v>
      </c>
      <c r="F86" s="6">
        <v>97.285590423169893</v>
      </c>
      <c r="G86" s="6">
        <v>2.71440957683012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159293.93643609999</v>
      </c>
      <c r="E87" s="6">
        <v>47622.2143517</v>
      </c>
      <c r="F87" s="6">
        <v>76.984776601349793</v>
      </c>
      <c r="G87" s="6">
        <v>23.0152233986502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559313.49818340002</v>
      </c>
      <c r="E88" s="6">
        <v>21753.351032400002</v>
      </c>
      <c r="F88" s="6">
        <v>96.256308364216906</v>
      </c>
      <c r="G88" s="6">
        <v>3.7436916357830499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2632.3752285999999</v>
      </c>
      <c r="E89" s="6">
        <v>273.5824447</v>
      </c>
      <c r="F89" s="6">
        <v>90.585463538795395</v>
      </c>
      <c r="G89" s="6">
        <v>9.4145364612045501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19266.945632200001</v>
      </c>
      <c r="E90" s="6">
        <v>236.0967004</v>
      </c>
      <c r="F90" s="6">
        <v>98.7894365588011</v>
      </c>
      <c r="G90" s="6">
        <v>1.2105634411988999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1836.2860401999999</v>
      </c>
      <c r="E91" s="6">
        <v>232.5743688</v>
      </c>
      <c r="F91" s="6">
        <v>88.758334405344598</v>
      </c>
      <c r="G91" s="6">
        <v>11.2416655946554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6977.5804949000003</v>
      </c>
      <c r="E92" s="6">
        <v>265.5590924</v>
      </c>
      <c r="F92" s="6">
        <v>96.333646629347996</v>
      </c>
      <c r="G92" s="6">
        <v>3.6663533706519602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1004.5636572</v>
      </c>
      <c r="E93" s="6">
        <v>127.32803319999999</v>
      </c>
      <c r="F93" s="6">
        <v>88.750864214313296</v>
      </c>
      <c r="G93" s="6">
        <v>11.2491357856867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7122.9130201999997</v>
      </c>
      <c r="E94" s="6">
        <v>285.19528609999998</v>
      </c>
      <c r="F94" s="6">
        <v>96.150227908284407</v>
      </c>
      <c r="G94" s="6">
        <v>3.8497720917155598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1410.0599557999999</v>
      </c>
      <c r="E95" s="6">
        <v>464.63278120000001</v>
      </c>
      <c r="F95" s="6">
        <v>75.215523481275397</v>
      </c>
      <c r="G95" s="6">
        <v>24.784476518724599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9236.0101371000001</v>
      </c>
      <c r="E96" s="6">
        <v>400.29712899999998</v>
      </c>
      <c r="F96" s="6">
        <v>95.845948889485697</v>
      </c>
      <c r="G96" s="6">
        <v>4.1540511105143301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2212.0353048000002</v>
      </c>
      <c r="E97" s="6">
        <v>783.08405029999994</v>
      </c>
      <c r="F97" s="6">
        <v>73.854662954697005</v>
      </c>
      <c r="G97" s="6">
        <v>26.145337045302998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17086.405355300001</v>
      </c>
      <c r="E98" s="6">
        <v>652.47528920000002</v>
      </c>
      <c r="F98" s="6">
        <v>96.3217786833562</v>
      </c>
      <c r="G98" s="6">
        <v>3.6782213166437998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436.58618589999998</v>
      </c>
      <c r="E99" s="6">
        <v>95.508388199999999</v>
      </c>
      <c r="F99" s="6">
        <v>82.050486351689301</v>
      </c>
      <c r="G99" s="6">
        <v>17.949513648310699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1052.4330419999999</v>
      </c>
      <c r="E100" s="6">
        <v>42.472392599999999</v>
      </c>
      <c r="F100" s="6">
        <v>96.120907682267898</v>
      </c>
      <c r="G100" s="6">
        <v>3.8790923177321099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14767.418555099999</v>
      </c>
      <c r="E101" s="6">
        <v>1418.5674429000001</v>
      </c>
      <c r="F101" s="6">
        <v>91.235829296557597</v>
      </c>
      <c r="G101" s="6">
        <v>8.7641707034423693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110879.17276869999</v>
      </c>
      <c r="E102" s="6">
        <v>2359.8412343999998</v>
      </c>
      <c r="F102" s="6">
        <v>97.916052824042296</v>
      </c>
      <c r="G102" s="6">
        <v>2.0839471759577499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604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437</v>
      </c>
      <c r="F112" s="5" t="s">
        <v>385</v>
      </c>
      <c r="G112" s="5" t="s">
        <v>438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81252.822906500005</v>
      </c>
      <c r="E113" s="6">
        <v>10305.8085314</v>
      </c>
      <c r="F113" s="6">
        <v>88.744033883479403</v>
      </c>
      <c r="G113" s="6">
        <v>11.2559661165206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479595.11848329997</v>
      </c>
      <c r="E114" s="6">
        <v>2641.2500899000001</v>
      </c>
      <c r="F114" s="6">
        <v>99.452291394422502</v>
      </c>
      <c r="G114" s="6">
        <v>0.54770860557753198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19752.341926900001</v>
      </c>
      <c r="E115" s="6">
        <v>2620.4182841000002</v>
      </c>
      <c r="F115" s="6">
        <v>88.287460915029996</v>
      </c>
      <c r="G115" s="6">
        <v>11.71253908497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151029.3884546</v>
      </c>
      <c r="E116" s="6">
        <v>973.85133370000005</v>
      </c>
      <c r="F116" s="6">
        <v>99.359321988757401</v>
      </c>
      <c r="G116" s="6">
        <v>0.64067801124259904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40599.173908600002</v>
      </c>
      <c r="E117" s="6">
        <v>10777.0228582</v>
      </c>
      <c r="F117" s="6">
        <v>79.023315199609598</v>
      </c>
      <c r="G117" s="6">
        <v>20.976684800390402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55665.134054499998</v>
      </c>
      <c r="E118" s="6">
        <v>688.66918669999995</v>
      </c>
      <c r="F118" s="6">
        <v>98.777954375585907</v>
      </c>
      <c r="G118" s="6">
        <v>1.2220456244140701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173510.25280270001</v>
      </c>
      <c r="E119" s="6">
        <v>21275.3816448</v>
      </c>
      <c r="F119" s="6">
        <v>89.077540699987196</v>
      </c>
      <c r="G119" s="6">
        <v>10.9224593000129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204058.2774857</v>
      </c>
      <c r="E120" s="6">
        <v>3153.0880667000001</v>
      </c>
      <c r="F120" s="6">
        <v>98.478322818685996</v>
      </c>
      <c r="G120" s="6">
        <v>1.521677181314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182989.45442160001</v>
      </c>
      <c r="E121" s="6">
        <v>45811.873099700002</v>
      </c>
      <c r="F121" s="6">
        <v>79.977444363632401</v>
      </c>
      <c r="G121" s="6">
        <v>20.022555636367599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162223.61583749999</v>
      </c>
      <c r="E122" s="6">
        <v>4735.0566571999998</v>
      </c>
      <c r="F122" s="6">
        <v>97.163934890923201</v>
      </c>
      <c r="G122" s="6">
        <v>2.8360651090768099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65109.994084099999</v>
      </c>
      <c r="E123" s="6">
        <v>7474.5178191000005</v>
      </c>
      <c r="F123" s="6">
        <v>89.702324059066299</v>
      </c>
      <c r="G123" s="6">
        <v>10.297675940933701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106781.90531849999</v>
      </c>
      <c r="E124" s="6">
        <v>1214.5827905000001</v>
      </c>
      <c r="F124" s="6">
        <v>98.875349734267203</v>
      </c>
      <c r="G124" s="6">
        <v>1.1246502657328401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332837.16858250002</v>
      </c>
      <c r="E125" s="6">
        <v>52230.372779400001</v>
      </c>
      <c r="F125" s="6">
        <v>86.436048960483006</v>
      </c>
      <c r="G125" s="6">
        <v>13.563951039517001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331865.41071810003</v>
      </c>
      <c r="E126" s="6">
        <v>7158.0479208999996</v>
      </c>
      <c r="F126" s="6">
        <v>97.888627545233703</v>
      </c>
      <c r="G126" s="6">
        <v>2.1113724547663399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338194.17485090002</v>
      </c>
      <c r="E127" s="6">
        <v>44783.150246999998</v>
      </c>
      <c r="F127" s="6">
        <v>88.306579185712295</v>
      </c>
      <c r="G127" s="6">
        <v>11.6934208142877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641613.50044420001</v>
      </c>
      <c r="E128" s="6">
        <v>9934.1744651000008</v>
      </c>
      <c r="F128" s="6">
        <v>98.475295845928201</v>
      </c>
      <c r="G128" s="6">
        <v>1.5247041540717501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71292.357953900006</v>
      </c>
      <c r="E129" s="6">
        <v>7102.3754079999999</v>
      </c>
      <c r="F129" s="6">
        <v>90.940239090791096</v>
      </c>
      <c r="G129" s="6">
        <v>9.0597609092089506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314065.75982480001</v>
      </c>
      <c r="E130" s="6">
        <v>2969.5068132000001</v>
      </c>
      <c r="F130" s="6">
        <v>99.0633512654002</v>
      </c>
      <c r="G130" s="6">
        <v>0.93664873459982201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178550.045163</v>
      </c>
      <c r="E131" s="6">
        <v>24510.600118400002</v>
      </c>
      <c r="F131" s="6">
        <v>87.9294187781028</v>
      </c>
      <c r="G131" s="6">
        <v>12.0705812218972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606166.06797680003</v>
      </c>
      <c r="E132" s="6">
        <v>5240.2867351000004</v>
      </c>
      <c r="F132" s="6">
        <v>99.142912615363798</v>
      </c>
      <c r="G132" s="6">
        <v>0.85708738463624101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287072.85314929998</v>
      </c>
      <c r="E133" s="6">
        <v>38295.426056199998</v>
      </c>
      <c r="F133" s="6">
        <v>88.230129209365003</v>
      </c>
      <c r="G133" s="6">
        <v>11.769870790635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926896.3122551</v>
      </c>
      <c r="E134" s="6">
        <v>7789.4085261999999</v>
      </c>
      <c r="F134" s="6">
        <v>99.166628059783704</v>
      </c>
      <c r="G134" s="6">
        <v>0.833371940216318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27834.145559699999</v>
      </c>
      <c r="E135" s="6">
        <v>2287.5591631000002</v>
      </c>
      <c r="F135" s="6">
        <v>92.405611886340296</v>
      </c>
      <c r="G135" s="6">
        <v>7.5943881136597096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117240.558704</v>
      </c>
      <c r="E136" s="6">
        <v>630.73649939999996</v>
      </c>
      <c r="F136" s="6">
        <v>99.464893892689005</v>
      </c>
      <c r="G136" s="6">
        <v>0.53510610731102404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12522.6387712</v>
      </c>
      <c r="E137" s="6">
        <v>777.67446659999996</v>
      </c>
      <c r="F137" s="6">
        <v>94.152961267184097</v>
      </c>
      <c r="G137" s="6">
        <v>5.8470387328158502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154902.8638892</v>
      </c>
      <c r="E138" s="6">
        <v>196.82287109999999</v>
      </c>
      <c r="F138" s="6">
        <v>99.873099117598997</v>
      </c>
      <c r="G138" s="6">
        <v>0.12690088240099501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27132.080857600002</v>
      </c>
      <c r="E139" s="6">
        <v>4964.8291153999999</v>
      </c>
      <c r="F139" s="6">
        <v>84.531753618723997</v>
      </c>
      <c r="G139" s="6">
        <v>15.468246381276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50027.028257500002</v>
      </c>
      <c r="E140" s="6">
        <v>1278.0617722</v>
      </c>
      <c r="F140" s="6">
        <v>97.508898685373794</v>
      </c>
      <c r="G140" s="6">
        <v>2.4911013146261798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17333.474619100001</v>
      </c>
      <c r="E141" s="6">
        <v>2400.8254013999999</v>
      </c>
      <c r="F141" s="6">
        <v>87.834251030408893</v>
      </c>
      <c r="G141" s="6">
        <v>12.1657489695911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61361.585158399997</v>
      </c>
      <c r="E142" s="6">
        <v>1326.1148197</v>
      </c>
      <c r="F142" s="6">
        <v>97.884569349069594</v>
      </c>
      <c r="G142" s="6">
        <v>2.11543065093037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59151.046930700002</v>
      </c>
      <c r="E143" s="6">
        <v>5685.3386422000003</v>
      </c>
      <c r="F143" s="6">
        <v>91.231252957789295</v>
      </c>
      <c r="G143" s="6">
        <v>8.7687470422107108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186735.99463179999</v>
      </c>
      <c r="E144" s="6">
        <v>2417.6197898999999</v>
      </c>
      <c r="F144" s="6">
        <v>98.721874917753297</v>
      </c>
      <c r="G144" s="6">
        <v>1.2781250822467201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5296.4217685000003</v>
      </c>
      <c r="E145" s="6">
        <v>908.25105659999997</v>
      </c>
      <c r="F145" s="6">
        <v>85.361821933207906</v>
      </c>
      <c r="G145" s="6">
        <v>14.638178066792101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11631.568460300001</v>
      </c>
      <c r="E146" s="6">
        <v>133.75871649999999</v>
      </c>
      <c r="F146" s="6">
        <v>98.863110948892597</v>
      </c>
      <c r="G146" s="6">
        <v>1.1368890511073799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164484.50224060001</v>
      </c>
      <c r="E147" s="6">
        <v>27795.318476299999</v>
      </c>
      <c r="F147" s="6">
        <v>85.544339300573796</v>
      </c>
      <c r="G147" s="6">
        <v>14.4556606994262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188207.75123570001</v>
      </c>
      <c r="E148" s="6">
        <v>4442.4280679000003</v>
      </c>
      <c r="F148" s="6">
        <v>97.694044156118295</v>
      </c>
      <c r="G148" s="6">
        <v>2.3059558438817298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311039.72353630001</v>
      </c>
      <c r="E149" s="6">
        <v>62966.6587908</v>
      </c>
      <c r="F149" s="6">
        <v>83.164282278014596</v>
      </c>
      <c r="G149" s="6">
        <v>16.8357177219854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269916.35761379998</v>
      </c>
      <c r="E150" s="6">
        <v>8035.2600659999998</v>
      </c>
      <c r="F150" s="6">
        <v>97.109115560084106</v>
      </c>
      <c r="G150" s="6">
        <v>2.8908844399159501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1032.2497327999999</v>
      </c>
      <c r="E151" s="6">
        <v>353.70795040000002</v>
      </c>
      <c r="F151" s="6">
        <v>74.4791666666667</v>
      </c>
      <c r="G151" s="6">
        <v>25.5208333333333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1968.8539484</v>
      </c>
      <c r="E152" s="6">
        <v>229.1883148</v>
      </c>
      <c r="F152" s="6">
        <v>89.573070607553404</v>
      </c>
      <c r="G152" s="6">
        <v>10.426929392446601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605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437</v>
      </c>
      <c r="F162" s="5" t="s">
        <v>385</v>
      </c>
      <c r="G162" s="5" t="s">
        <v>438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81102.608913899996</v>
      </c>
      <c r="E163" s="6">
        <v>10286.320877</v>
      </c>
      <c r="F163" s="6">
        <v>88.744456357531107</v>
      </c>
      <c r="G163" s="6">
        <v>11.255543642468901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479208.5361724</v>
      </c>
      <c r="E164" s="6">
        <v>2623.5340399000002</v>
      </c>
      <c r="F164" s="6">
        <v>99.4555086300619</v>
      </c>
      <c r="G164" s="6">
        <v>0.544491369938088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19560.412274400001</v>
      </c>
      <c r="E165" s="6">
        <v>2566.0665241000002</v>
      </c>
      <c r="F165" s="6">
        <v>88.402734355210796</v>
      </c>
      <c r="G165" s="6">
        <v>11.5972656447892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150344.89597710001</v>
      </c>
      <c r="E166" s="6">
        <v>890.62520119999999</v>
      </c>
      <c r="F166" s="6">
        <v>99.411100517748096</v>
      </c>
      <c r="G166" s="6">
        <v>0.58889948225191902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40497.134986099998</v>
      </c>
      <c r="E167" s="6">
        <v>10571.615038100001</v>
      </c>
      <c r="F167" s="6">
        <v>79.299248497191698</v>
      </c>
      <c r="G167" s="6">
        <v>20.700751502808298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55060.344071200001</v>
      </c>
      <c r="E168" s="6">
        <v>573.90590759999998</v>
      </c>
      <c r="F168" s="6">
        <v>98.968430584004096</v>
      </c>
      <c r="G168" s="6">
        <v>1.0315694159958899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173499.1552414</v>
      </c>
      <c r="E169" s="6">
        <v>21246.8450586</v>
      </c>
      <c r="F169" s="6">
        <v>89.089971025915801</v>
      </c>
      <c r="G169" s="6">
        <v>10.910028974084099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204032.9116313</v>
      </c>
      <c r="E170" s="6">
        <v>3153.0880667000001</v>
      </c>
      <c r="F170" s="6">
        <v>98.478136519216505</v>
      </c>
      <c r="G170" s="6">
        <v>1.5218634807834599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179405.79359099999</v>
      </c>
      <c r="E171" s="6">
        <v>44738.894444999998</v>
      </c>
      <c r="F171" s="6">
        <v>80.040171892088495</v>
      </c>
      <c r="G171" s="6">
        <v>19.959828107911498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157981.9346411</v>
      </c>
      <c r="E172" s="6">
        <v>4269.3773375000001</v>
      </c>
      <c r="F172" s="6">
        <v>97.368663904509404</v>
      </c>
      <c r="G172" s="6">
        <v>2.63133609549062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65109.994084099999</v>
      </c>
      <c r="E173" s="6">
        <v>7474.5178191000005</v>
      </c>
      <c r="F173" s="6">
        <v>89.702324059066299</v>
      </c>
      <c r="G173" s="6">
        <v>10.297675940933701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106781.90531849999</v>
      </c>
      <c r="E174" s="6">
        <v>1214.5827905000001</v>
      </c>
      <c r="F174" s="6">
        <v>98.875349734267203</v>
      </c>
      <c r="G174" s="6">
        <v>1.1246502657328401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332837.16858250002</v>
      </c>
      <c r="E175" s="6">
        <v>52230.372779400001</v>
      </c>
      <c r="F175" s="6">
        <v>86.436048960483006</v>
      </c>
      <c r="G175" s="6">
        <v>13.563951039517001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331865.41071810003</v>
      </c>
      <c r="E176" s="6">
        <v>7158.0479208999996</v>
      </c>
      <c r="F176" s="6">
        <v>97.888627545233703</v>
      </c>
      <c r="G176" s="6">
        <v>2.1113724547663399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338194.17485090002</v>
      </c>
      <c r="E177" s="6">
        <v>44783.150246999998</v>
      </c>
      <c r="F177" s="6">
        <v>88.306579185712295</v>
      </c>
      <c r="G177" s="6">
        <v>11.6934208142877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641613.50044420001</v>
      </c>
      <c r="E178" s="6">
        <v>9934.1744651000008</v>
      </c>
      <c r="F178" s="6">
        <v>98.475295845928201</v>
      </c>
      <c r="G178" s="6">
        <v>1.5247041540717501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71292.357953900006</v>
      </c>
      <c r="E179" s="6">
        <v>7102.3754079999999</v>
      </c>
      <c r="F179" s="6">
        <v>90.940239090791096</v>
      </c>
      <c r="G179" s="6">
        <v>9.0597609092089506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314065.75982480001</v>
      </c>
      <c r="E180" s="6">
        <v>2969.5068132000001</v>
      </c>
      <c r="F180" s="6">
        <v>99.0633512654002</v>
      </c>
      <c r="G180" s="6">
        <v>0.93664873459982201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178550.045163</v>
      </c>
      <c r="E181" s="6">
        <v>24510.600118400002</v>
      </c>
      <c r="F181" s="6">
        <v>87.9294187781028</v>
      </c>
      <c r="G181" s="6">
        <v>12.0705812218972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606166.06797680003</v>
      </c>
      <c r="E182" s="6">
        <v>5240.2867351000004</v>
      </c>
      <c r="F182" s="6">
        <v>99.142912615363798</v>
      </c>
      <c r="G182" s="6">
        <v>0.85708738463624101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286664.92496209999</v>
      </c>
      <c r="E183" s="6">
        <v>38186.494714100001</v>
      </c>
      <c r="F183" s="6">
        <v>88.244935253118797</v>
      </c>
      <c r="G183" s="6">
        <v>11.7550647468812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923632.56095049996</v>
      </c>
      <c r="E184" s="6">
        <v>7633.0193613000001</v>
      </c>
      <c r="F184" s="6">
        <v>99.180360627229007</v>
      </c>
      <c r="G184" s="6">
        <v>0.81963937277101595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27834.145559699999</v>
      </c>
      <c r="E185" s="6">
        <v>2287.5591631000002</v>
      </c>
      <c r="F185" s="6">
        <v>92.405611886340296</v>
      </c>
      <c r="G185" s="6">
        <v>7.5943881136597096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117240.558704</v>
      </c>
      <c r="E186" s="6">
        <v>630.73649939999996</v>
      </c>
      <c r="F186" s="6">
        <v>99.464893892689005</v>
      </c>
      <c r="G186" s="6">
        <v>0.53510610731102404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12522.6387712</v>
      </c>
      <c r="E187" s="6">
        <v>777.67446659999996</v>
      </c>
      <c r="F187" s="6">
        <v>94.152961267184097</v>
      </c>
      <c r="G187" s="6">
        <v>5.8470387328158502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154902.8638892</v>
      </c>
      <c r="E188" s="6">
        <v>196.82287109999999</v>
      </c>
      <c r="F188" s="6">
        <v>99.873099117598997</v>
      </c>
      <c r="G188" s="6">
        <v>0.12690088240099501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27132.080857600002</v>
      </c>
      <c r="E189" s="6">
        <v>4964.8291153999999</v>
      </c>
      <c r="F189" s="6">
        <v>84.531753618723997</v>
      </c>
      <c r="G189" s="6">
        <v>15.468246381276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50027.028257500002</v>
      </c>
      <c r="E190" s="6">
        <v>1278.0617722</v>
      </c>
      <c r="F190" s="6">
        <v>97.508898685373794</v>
      </c>
      <c r="G190" s="6">
        <v>2.4911013146261798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17333.474619100001</v>
      </c>
      <c r="E191" s="6">
        <v>2400.8254013999999</v>
      </c>
      <c r="F191" s="6">
        <v>87.834251030408893</v>
      </c>
      <c r="G191" s="6">
        <v>12.1657489695911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61361.585158399997</v>
      </c>
      <c r="E192" s="6">
        <v>1326.1148197</v>
      </c>
      <c r="F192" s="6">
        <v>97.884569349069594</v>
      </c>
      <c r="G192" s="6">
        <v>2.11543065093037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59151.046930700002</v>
      </c>
      <c r="E193" s="6">
        <v>5685.3386422000003</v>
      </c>
      <c r="F193" s="6">
        <v>91.231252957789295</v>
      </c>
      <c r="G193" s="6">
        <v>8.7687470422107108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186735.99463179999</v>
      </c>
      <c r="E194" s="6">
        <v>2417.6197898999999</v>
      </c>
      <c r="F194" s="6">
        <v>98.721874917753297</v>
      </c>
      <c r="G194" s="6">
        <v>1.2781250822467201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5296.4217685000003</v>
      </c>
      <c r="E195" s="6">
        <v>908.25105659999997</v>
      </c>
      <c r="F195" s="6">
        <v>85.361821933207906</v>
      </c>
      <c r="G195" s="6">
        <v>14.638178066792101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11631.568460300001</v>
      </c>
      <c r="E196" s="6">
        <v>133.75871649999999</v>
      </c>
      <c r="F196" s="6">
        <v>98.863110948892597</v>
      </c>
      <c r="G196" s="6">
        <v>1.1368890511073799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164484.50224060001</v>
      </c>
      <c r="E197" s="6">
        <v>27795.318476299999</v>
      </c>
      <c r="F197" s="6">
        <v>85.544339300573796</v>
      </c>
      <c r="G197" s="6">
        <v>14.4556606994262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188207.75123570001</v>
      </c>
      <c r="E198" s="6">
        <v>4442.4280679000003</v>
      </c>
      <c r="F198" s="6">
        <v>97.694044156118295</v>
      </c>
      <c r="G198" s="6">
        <v>2.3059558438817298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308246.90486439998</v>
      </c>
      <c r="E199" s="6">
        <v>61771.572338400001</v>
      </c>
      <c r="F199" s="6">
        <v>83.305814129778099</v>
      </c>
      <c r="G199" s="6">
        <v>16.694185870221901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264238.06248109997</v>
      </c>
      <c r="E200" s="6">
        <v>7759.4603281999998</v>
      </c>
      <c r="F200" s="6">
        <v>97.147231251205099</v>
      </c>
      <c r="G200" s="6">
        <v>2.8527687487949001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606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437</v>
      </c>
      <c r="F210" s="5" t="s">
        <v>385</v>
      </c>
      <c r="G210" s="5" t="s">
        <v>438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32016.141962000002</v>
      </c>
      <c r="E211" s="6">
        <v>4715.6610164000003</v>
      </c>
      <c r="F211" s="6">
        <v>87.161912473577701</v>
      </c>
      <c r="G211" s="6">
        <v>12.838087526422299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90578.959078500004</v>
      </c>
      <c r="E212" s="6">
        <v>1413.2379406</v>
      </c>
      <c r="F212" s="6">
        <v>98.463741505916502</v>
      </c>
      <c r="G212" s="6">
        <v>1.53625849408355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26707.270086500001</v>
      </c>
      <c r="E213" s="6">
        <v>3816.6872896</v>
      </c>
      <c r="F213" s="6">
        <v>87.496092847422105</v>
      </c>
      <c r="G213" s="6">
        <v>12.5039071525779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40476.054780999999</v>
      </c>
      <c r="E214" s="6">
        <v>661.98784820000003</v>
      </c>
      <c r="F214" s="6">
        <v>98.390813451755903</v>
      </c>
      <c r="G214" s="6">
        <v>1.6091865482440799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7290.4120587999996</v>
      </c>
      <c r="E215" s="6">
        <v>651.51792569999998</v>
      </c>
      <c r="F215" s="6">
        <v>91.796478601907296</v>
      </c>
      <c r="G215" s="6">
        <v>8.2035213980927306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54030.070020400002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5607.780393</v>
      </c>
      <c r="E217" s="6">
        <v>335.4490227</v>
      </c>
      <c r="F217" s="6">
        <v>94.355778664477299</v>
      </c>
      <c r="G217" s="6">
        <v>5.6442213355226896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125885.0050832</v>
      </c>
      <c r="E218" s="6">
        <v>137.7654939</v>
      </c>
      <c r="F218" s="6">
        <v>99.890682062242306</v>
      </c>
      <c r="G218" s="6">
        <v>0.10931793775769701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3155.3197747999998</v>
      </c>
      <c r="E219" s="6">
        <v>494.69624640000001</v>
      </c>
      <c r="F219" s="6">
        <v>86.446737671103094</v>
      </c>
      <c r="G219" s="6">
        <v>13.553262328896899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38637.304325800003</v>
      </c>
      <c r="E220" s="6">
        <v>32.679659399999998</v>
      </c>
      <c r="F220" s="6">
        <v>99.915490889749293</v>
      </c>
      <c r="G220" s="6">
        <v>8.4509110250749905E-2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6465.2673243999998</v>
      </c>
      <c r="E221" s="6">
        <v>1631.3881105999999</v>
      </c>
      <c r="F221" s="6">
        <v>79.851086368973</v>
      </c>
      <c r="G221" s="6">
        <v>20.148913631027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85737.8516791</v>
      </c>
      <c r="E222" s="6">
        <v>264.49288899999999</v>
      </c>
      <c r="F222" s="6">
        <v>99.692458513394897</v>
      </c>
      <c r="G222" s="6">
        <v>0.30754148660512898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8941.6910778000001</v>
      </c>
      <c r="E223" s="6">
        <v>407.9871837</v>
      </c>
      <c r="F223" s="6">
        <v>95.636350553580002</v>
      </c>
      <c r="G223" s="6">
        <v>4.3636494464200499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94390.825547900007</v>
      </c>
      <c r="E224" s="6">
        <v>922.49619610000002</v>
      </c>
      <c r="F224" s="6">
        <v>99.032143482966902</v>
      </c>
      <c r="G224" s="6">
        <v>0.96785651703306796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1665.0700644999999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40844.322746400001</v>
      </c>
      <c r="E226" s="6">
        <v>84.607187800000005</v>
      </c>
      <c r="F226" s="6">
        <v>99.793282678203397</v>
      </c>
      <c r="G226" s="6">
        <v>0.20671732179663599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3885.1881982999998</v>
      </c>
      <c r="E227" s="6">
        <v>390.70957859999999</v>
      </c>
      <c r="F227" s="6">
        <v>90.862513582275994</v>
      </c>
      <c r="G227" s="6">
        <v>9.1374864177240003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26029.613760200002</v>
      </c>
      <c r="E228" s="6">
        <v>121.4883854</v>
      </c>
      <c r="F228" s="6">
        <v>99.535436844215596</v>
      </c>
      <c r="G228" s="6">
        <v>0.464563155784395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5812.6387629999999</v>
      </c>
      <c r="E229" s="6">
        <v>298.18769650000002</v>
      </c>
      <c r="F229" s="6">
        <v>95.120337674842105</v>
      </c>
      <c r="G229" s="6">
        <v>4.8796623251578701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54001.300856100002</v>
      </c>
      <c r="E230" s="6">
        <v>294.87267689999999</v>
      </c>
      <c r="F230" s="6">
        <v>99.456918125692994</v>
      </c>
      <c r="G230" s="6">
        <v>0.54308187430700405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6719.5678807000004</v>
      </c>
      <c r="E231" s="6">
        <v>1074.0330729</v>
      </c>
      <c r="F231" s="6">
        <v>86.219039449230607</v>
      </c>
      <c r="G231" s="6">
        <v>13.7809605507694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75114.393026100006</v>
      </c>
      <c r="E232" s="6">
        <v>183.0060186</v>
      </c>
      <c r="F232" s="6">
        <v>99.756955723674693</v>
      </c>
      <c r="G232" s="6">
        <v>0.243044276325347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2190.1055732999998</v>
      </c>
      <c r="E233" s="6">
        <v>294.09825560000002</v>
      </c>
      <c r="F233" s="6">
        <v>88.161267115902206</v>
      </c>
      <c r="G233" s="6">
        <v>11.8387328840978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42465.2468859</v>
      </c>
      <c r="E234" s="6">
        <v>266.54929079999999</v>
      </c>
      <c r="F234" s="6">
        <v>99.376227271847398</v>
      </c>
      <c r="G234" s="6">
        <v>0.62377272815257601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23789.997254000002</v>
      </c>
      <c r="E235" s="6">
        <v>2929.0077093999998</v>
      </c>
      <c r="F235" s="6">
        <v>89.037736572105899</v>
      </c>
      <c r="G235" s="6">
        <v>10.962263427894101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73433.298122499997</v>
      </c>
      <c r="E236" s="6">
        <v>777.69691590000002</v>
      </c>
      <c r="F236" s="6">
        <v>98.952046235874406</v>
      </c>
      <c r="G236" s="6">
        <v>1.04795376412563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33507.873227399999</v>
      </c>
      <c r="E237" s="6">
        <v>4477.5633906000003</v>
      </c>
      <c r="F237" s="6">
        <v>88.212420892700095</v>
      </c>
      <c r="G237" s="6">
        <v>11.7875791072999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142048.04210369999</v>
      </c>
      <c r="E238" s="6">
        <v>1344.5212744</v>
      </c>
      <c r="F238" s="6">
        <v>99.062349369642902</v>
      </c>
      <c r="G238" s="6">
        <v>0.93765063035712903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98703.211597100002</v>
      </c>
      <c r="E239" s="6">
        <v>14532.768905299999</v>
      </c>
      <c r="F239" s="6">
        <v>87.165944215944705</v>
      </c>
      <c r="G239" s="6">
        <v>12.8340557840553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172865.78085499999</v>
      </c>
      <c r="E240" s="6">
        <v>2882.2386385999998</v>
      </c>
      <c r="F240" s="6">
        <v>98.360016433240702</v>
      </c>
      <c r="G240" s="6">
        <v>1.6399835667593201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27312.646213200002</v>
      </c>
      <c r="E241" s="6">
        <v>3081.8948547</v>
      </c>
      <c r="F241" s="6">
        <v>89.860367202731595</v>
      </c>
      <c r="G241" s="6">
        <v>10.1396327972684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79188.472403499996</v>
      </c>
      <c r="E242" s="6">
        <v>975.98652619999996</v>
      </c>
      <c r="F242" s="6">
        <v>98.782519661168195</v>
      </c>
      <c r="G242" s="6">
        <v>1.2174803388318101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24834.376070099999</v>
      </c>
      <c r="E243" s="6">
        <v>2250.3401024999998</v>
      </c>
      <c r="F243" s="6">
        <v>91.691476151496303</v>
      </c>
      <c r="G243" s="6">
        <v>8.3085238485036594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100709.8449993</v>
      </c>
      <c r="E244" s="6">
        <v>283.43882259999998</v>
      </c>
      <c r="F244" s="6">
        <v>99.719348839968603</v>
      </c>
      <c r="G244" s="6">
        <v>0.28065116003143298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49099.515723299999</v>
      </c>
      <c r="E245" s="6">
        <v>6391.4980599</v>
      </c>
      <c r="F245" s="6">
        <v>88.481922343550593</v>
      </c>
      <c r="G245" s="6">
        <v>11.5180776564494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47416.911011099997</v>
      </c>
      <c r="E246" s="6">
        <v>640.07520139999997</v>
      </c>
      <c r="F246" s="6">
        <v>98.668091256139803</v>
      </c>
      <c r="G246" s="6">
        <v>1.3319087438602499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11311.463185099999</v>
      </c>
      <c r="E247" s="6">
        <v>1582.24558</v>
      </c>
      <c r="F247" s="6">
        <v>87.728545689796107</v>
      </c>
      <c r="G247" s="6">
        <v>12.2714543102039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31029.003382899999</v>
      </c>
      <c r="E248" s="6">
        <v>105.287854</v>
      </c>
      <c r="F248" s="6">
        <v>99.6618267196164</v>
      </c>
      <c r="G248" s="6">
        <v>0.33817328038357303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31639.5002179</v>
      </c>
      <c r="E249" s="6">
        <v>3496.8142929000001</v>
      </c>
      <c r="F249" s="6">
        <v>90.047862612838401</v>
      </c>
      <c r="G249" s="6">
        <v>9.9521373871615602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44447.361168700001</v>
      </c>
      <c r="E250" s="6">
        <v>882.32432080000001</v>
      </c>
      <c r="F250" s="6">
        <v>98.053539725078394</v>
      </c>
      <c r="G250" s="6">
        <v>1.94646027492156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6478.8075746000004</v>
      </c>
      <c r="E251" s="6">
        <v>941.41238669999996</v>
      </c>
      <c r="F251" s="6">
        <v>87.312877628831501</v>
      </c>
      <c r="G251" s="6">
        <v>12.687122371168501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18489.832516900002</v>
      </c>
      <c r="E252" s="6">
        <v>454.94752260000001</v>
      </c>
      <c r="F252" s="6">
        <v>97.598560016788596</v>
      </c>
      <c r="G252" s="6">
        <v>2.40143998321137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14194.056793</v>
      </c>
      <c r="E253" s="6">
        <v>1034.9164338999999</v>
      </c>
      <c r="F253" s="6">
        <v>93.204292774827707</v>
      </c>
      <c r="G253" s="6">
        <v>6.7957072251723103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33194.660912899999</v>
      </c>
      <c r="E254" s="6">
        <v>299.36586629999999</v>
      </c>
      <c r="F254" s="6">
        <v>99.106211181254807</v>
      </c>
      <c r="G254" s="6">
        <v>0.89378881874516203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13478.1841678</v>
      </c>
      <c r="E255" s="6">
        <v>1624.6594679</v>
      </c>
      <c r="F255" s="6">
        <v>89.2426915944515</v>
      </c>
      <c r="G255" s="6">
        <v>10.7573084055485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28491.507776599999</v>
      </c>
      <c r="E256" s="6">
        <v>512.64859039999999</v>
      </c>
      <c r="F256" s="6">
        <v>98.232499563465097</v>
      </c>
      <c r="G256" s="6">
        <v>1.7675004365349301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10854.6670445</v>
      </c>
      <c r="E257" s="6">
        <v>1459.4130147000001</v>
      </c>
      <c r="F257" s="6">
        <v>88.148420282442004</v>
      </c>
      <c r="G257" s="6">
        <v>11.851579717558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42871.752641500003</v>
      </c>
      <c r="E258" s="6">
        <v>871.16729710000004</v>
      </c>
      <c r="F258" s="6">
        <v>98.008438169370507</v>
      </c>
      <c r="G258" s="6">
        <v>1.9915618306295499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36601.636924099999</v>
      </c>
      <c r="E259" s="6">
        <v>5020.4030365999997</v>
      </c>
      <c r="F259" s="6">
        <v>87.938113938335704</v>
      </c>
      <c r="G259" s="6">
        <v>12.0618860616643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50370.047219300002</v>
      </c>
      <c r="E260" s="6">
        <v>525.91281849999996</v>
      </c>
      <c r="F260" s="6">
        <v>98.9666904443704</v>
      </c>
      <c r="G260" s="6">
        <v>1.0333095556295799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25046.4816121</v>
      </c>
      <c r="E261" s="6">
        <v>2474.7838299</v>
      </c>
      <c r="F261" s="6">
        <v>91.007739687277393</v>
      </c>
      <c r="G261" s="6">
        <v>8.9922603127225802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74000.271682599996</v>
      </c>
      <c r="E262" s="6">
        <v>816.46287340000003</v>
      </c>
      <c r="F262" s="6">
        <v>98.908716240764406</v>
      </c>
      <c r="G262" s="6">
        <v>1.09128375923555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12179.4518776</v>
      </c>
      <c r="E263" s="6">
        <v>865.49903879999999</v>
      </c>
      <c r="F263" s="6">
        <v>93.365256455569295</v>
      </c>
      <c r="G263" s="6">
        <v>6.6347435444306804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45997.007158799999</v>
      </c>
      <c r="E264" s="6">
        <v>347.041923</v>
      </c>
      <c r="F264" s="6">
        <v>99.251161843050298</v>
      </c>
      <c r="G264" s="6">
        <v>0.74883815694966704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43645.492053299997</v>
      </c>
      <c r="E265" s="6">
        <v>3974.3378213000001</v>
      </c>
      <c r="F265" s="6">
        <v>91.654027677616995</v>
      </c>
      <c r="G265" s="6">
        <v>8.3459723223830302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90772.1114198</v>
      </c>
      <c r="E266" s="6">
        <v>1098.058712</v>
      </c>
      <c r="F266" s="6">
        <v>98.804771221796301</v>
      </c>
      <c r="G266" s="6">
        <v>1.1952287782037301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15532.2944692</v>
      </c>
      <c r="E267" s="6">
        <v>1450.8186840000001</v>
      </c>
      <c r="F267" s="6">
        <v>91.457286594556805</v>
      </c>
      <c r="G267" s="6">
        <v>8.5427134054431804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55472.790847299999</v>
      </c>
      <c r="E268" s="6">
        <v>1224.096002</v>
      </c>
      <c r="F268" s="6">
        <v>97.840981983272499</v>
      </c>
      <c r="G268" s="6">
        <v>2.1590180167275199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13192.509182100001</v>
      </c>
      <c r="E269" s="6">
        <v>1953.2271636999999</v>
      </c>
      <c r="F269" s="6">
        <v>87.103782086886497</v>
      </c>
      <c r="G269" s="6">
        <v>12.8962179131135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63298.547499599998</v>
      </c>
      <c r="E270" s="6">
        <v>460.71615839999998</v>
      </c>
      <c r="F270" s="6">
        <v>99.277412987591504</v>
      </c>
      <c r="G270" s="6">
        <v>0.72258701240849899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26521.726967400002</v>
      </c>
      <c r="E271" s="6">
        <v>2580.7202462</v>
      </c>
      <c r="F271" s="6">
        <v>91.132291290630704</v>
      </c>
      <c r="G271" s="6">
        <v>8.8677087093692606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59211.324918899998</v>
      </c>
      <c r="E272" s="6">
        <v>1165.2278659999999</v>
      </c>
      <c r="F272" s="6">
        <v>98.070065592927605</v>
      </c>
      <c r="G272" s="6">
        <v>1.9299344070723801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22587.5283757</v>
      </c>
      <c r="E273" s="6">
        <v>2557.8316632000001</v>
      </c>
      <c r="F273" s="6">
        <v>89.827818495169595</v>
      </c>
      <c r="G273" s="6">
        <v>10.1721815048304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67832.552509000001</v>
      </c>
      <c r="E274" s="6">
        <v>597.08745629999999</v>
      </c>
      <c r="F274" s="6">
        <v>99.127443229859495</v>
      </c>
      <c r="G274" s="6">
        <v>0.87255677014050803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44950.383965000001</v>
      </c>
      <c r="E275" s="6">
        <v>2814.9710629000001</v>
      </c>
      <c r="F275" s="6">
        <v>94.106667769441302</v>
      </c>
      <c r="G275" s="6">
        <v>5.8933322305586602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91004.554049800005</v>
      </c>
      <c r="E276" s="6">
        <v>1636.0909245</v>
      </c>
      <c r="F276" s="6">
        <v>98.233938327011998</v>
      </c>
      <c r="G276" s="6">
        <v>1.7660616729880001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11517.3861597</v>
      </c>
      <c r="E277" s="6">
        <v>1689.2720697</v>
      </c>
      <c r="F277" s="6">
        <v>87.208936277767606</v>
      </c>
      <c r="G277" s="6">
        <v>12.7910637222324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22608.552046600002</v>
      </c>
      <c r="E278" s="6">
        <v>461.78972140000002</v>
      </c>
      <c r="F278" s="6">
        <v>97.998340353845407</v>
      </c>
      <c r="G278" s="6">
        <v>2.0016596461545801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45207.654964599998</v>
      </c>
      <c r="E279" s="6">
        <v>4997.1707292999999</v>
      </c>
      <c r="F279" s="6">
        <v>90.046433464846899</v>
      </c>
      <c r="G279" s="6">
        <v>9.9535665351531506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44882.958453400002</v>
      </c>
      <c r="E280" s="6">
        <v>1068.215856</v>
      </c>
      <c r="F280" s="6">
        <v>97.675324141212499</v>
      </c>
      <c r="G280" s="6">
        <v>2.32467585878753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36241.021150499997</v>
      </c>
      <c r="E281" s="6">
        <v>4779.1163964999996</v>
      </c>
      <c r="F281" s="6">
        <v>88.349340879161602</v>
      </c>
      <c r="G281" s="6">
        <v>11.6506591208384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36256.677615200002</v>
      </c>
      <c r="E282" s="6">
        <v>457.18483450000002</v>
      </c>
      <c r="F282" s="6">
        <v>98.754735121845698</v>
      </c>
      <c r="G282" s="6">
        <v>1.2452648781543201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11328.051040300001</v>
      </c>
      <c r="E283" s="6">
        <v>3373.6830807000001</v>
      </c>
      <c r="F283" s="6">
        <v>77.052482020600394</v>
      </c>
      <c r="G283" s="6">
        <v>22.947517979399599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4738.5174826000002</v>
      </c>
      <c r="E284" s="6">
        <v>188.7484039</v>
      </c>
      <c r="F284" s="6">
        <v>96.169307517640902</v>
      </c>
      <c r="G284" s="6">
        <v>3.8306924823591002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23240.8022251</v>
      </c>
      <c r="E285" s="6">
        <v>4354.2886857000003</v>
      </c>
      <c r="F285" s="6">
        <v>84.220785139737103</v>
      </c>
      <c r="G285" s="6">
        <v>15.779214860262901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19212.598176799998</v>
      </c>
      <c r="E286" s="6">
        <v>635.31090989999996</v>
      </c>
      <c r="F286" s="6">
        <v>96.799104091394099</v>
      </c>
      <c r="G286" s="6">
        <v>3.2008959086059101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51549.733334800003</v>
      </c>
      <c r="E287" s="6">
        <v>9162.4189925999999</v>
      </c>
      <c r="F287" s="6">
        <v>84.908426663594199</v>
      </c>
      <c r="G287" s="6">
        <v>15.0915733364058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58585.720678199999</v>
      </c>
      <c r="E288" s="6">
        <v>1554.1270121</v>
      </c>
      <c r="F288" s="6">
        <v>97.4158115263224</v>
      </c>
      <c r="G288" s="6">
        <v>2.5841884736776102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38898.2729636</v>
      </c>
      <c r="E289" s="6">
        <v>8223.2913274999992</v>
      </c>
      <c r="F289" s="6">
        <v>82.548772624143993</v>
      </c>
      <c r="G289" s="6">
        <v>17.4512273758559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26844.724248499999</v>
      </c>
      <c r="E290" s="6">
        <v>1427.7114611</v>
      </c>
      <c r="F290" s="6">
        <v>94.950164620534593</v>
      </c>
      <c r="G290" s="6">
        <v>5.0498353794654296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59016.751385199997</v>
      </c>
      <c r="E291" s="6">
        <v>11790.9406143</v>
      </c>
      <c r="F291" s="6">
        <v>83.347938223458499</v>
      </c>
      <c r="G291" s="6">
        <v>16.652061776541501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59310.492273900003</v>
      </c>
      <c r="E292" s="6">
        <v>1211.8157249000001</v>
      </c>
      <c r="F292" s="6">
        <v>97.997737090720307</v>
      </c>
      <c r="G292" s="6">
        <v>2.0022629092797102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47265.876609999999</v>
      </c>
      <c r="E293" s="6">
        <v>6829.0909238000004</v>
      </c>
      <c r="F293" s="6">
        <v>87.375737087681998</v>
      </c>
      <c r="G293" s="6">
        <v>12.624262912318001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43499.305701899997</v>
      </c>
      <c r="E294" s="6">
        <v>1195.726764</v>
      </c>
      <c r="F294" s="6">
        <v>97.324698746080401</v>
      </c>
      <c r="G294" s="6">
        <v>2.6753012539196099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21464.502030799998</v>
      </c>
      <c r="E295" s="6">
        <v>3500.1799977999999</v>
      </c>
      <c r="F295" s="6">
        <v>85.979472945859598</v>
      </c>
      <c r="G295" s="6">
        <v>14.0205270541404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16009.7938987</v>
      </c>
      <c r="E296" s="6">
        <v>116.5240785</v>
      </c>
      <c r="F296" s="6">
        <v>99.277429115159805</v>
      </c>
      <c r="G296" s="6">
        <v>0.72257088484021104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21383.270350999999</v>
      </c>
      <c r="E297" s="6">
        <v>2070.9104901000001</v>
      </c>
      <c r="F297" s="6">
        <v>91.170399409255694</v>
      </c>
      <c r="G297" s="6">
        <v>8.82960059074429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59382.954270900002</v>
      </c>
      <c r="E298" s="6">
        <v>437.86488559999998</v>
      </c>
      <c r="F298" s="6">
        <v>99.268039301744594</v>
      </c>
      <c r="G298" s="6">
        <v>0.73196069825537102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32655.167329600001</v>
      </c>
      <c r="E299" s="6">
        <v>5548.1533079999999</v>
      </c>
      <c r="F299" s="6">
        <v>85.477300885359497</v>
      </c>
      <c r="G299" s="6">
        <v>14.522699114640499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31963.845781700002</v>
      </c>
      <c r="E300" s="6">
        <v>1138.8335770000001</v>
      </c>
      <c r="F300" s="6">
        <v>96.559693659055199</v>
      </c>
      <c r="G300" s="6">
        <v>3.44030634094486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95227.706124499993</v>
      </c>
      <c r="E301" s="6">
        <v>18679.175480800001</v>
      </c>
      <c r="F301" s="6">
        <v>83.601363484319194</v>
      </c>
      <c r="G301" s="6">
        <v>16.398636515680799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45520.399903899997</v>
      </c>
      <c r="E302" s="6">
        <v>2403.7185036000001</v>
      </c>
      <c r="F302" s="6">
        <v>94.9843240032897</v>
      </c>
      <c r="G302" s="6">
        <v>5.0156759967103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70365.308397000001</v>
      </c>
      <c r="E303" s="6">
        <v>14743.5120826</v>
      </c>
      <c r="F303" s="6">
        <v>82.676869448409406</v>
      </c>
      <c r="G303" s="6">
        <v>17.323130551590602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76762.570640200007</v>
      </c>
      <c r="E304" s="6">
        <v>2648.6088822000002</v>
      </c>
      <c r="F304" s="6">
        <v>96.664690163111203</v>
      </c>
      <c r="G304" s="6">
        <v>3.3353098368887601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53089.113315800001</v>
      </c>
      <c r="E305" s="6">
        <v>11873.4152448</v>
      </c>
      <c r="F305" s="6">
        <v>81.722670733599998</v>
      </c>
      <c r="G305" s="6">
        <v>18.277329266399999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35392.839259699998</v>
      </c>
      <c r="E306" s="6">
        <v>971.63218040000004</v>
      </c>
      <c r="F306" s="6">
        <v>97.328072863645303</v>
      </c>
      <c r="G306" s="6">
        <v>2.6719271363547401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117599.01414299999</v>
      </c>
      <c r="E307" s="6">
        <v>15226.2908054</v>
      </c>
      <c r="F307" s="6">
        <v>88.536603916463704</v>
      </c>
      <c r="G307" s="6">
        <v>11.463396083536299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163223.20117270001</v>
      </c>
      <c r="E308" s="6">
        <v>1053.4938749999999</v>
      </c>
      <c r="F308" s="6">
        <v>99.358707651931894</v>
      </c>
      <c r="G308" s="6">
        <v>0.64129234806805901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8867.9944448000006</v>
      </c>
      <c r="E309" s="6">
        <v>480.17483329999999</v>
      </c>
      <c r="F309" s="6">
        <v>94.863434550496393</v>
      </c>
      <c r="G309" s="6">
        <v>5.1365654495036601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73763.887221900004</v>
      </c>
      <c r="E310" s="6">
        <v>457.94349310000001</v>
      </c>
      <c r="F310" s="6">
        <v>99.383007009274095</v>
      </c>
      <c r="G310" s="6">
        <v>0.61699299072590896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33156.596285300002</v>
      </c>
      <c r="E311" s="6">
        <v>3738.9946669000001</v>
      </c>
      <c r="F311" s="6">
        <v>89.8660122513174</v>
      </c>
      <c r="G311" s="6">
        <v>10.1339877486826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129231.8869487</v>
      </c>
      <c r="E312" s="6">
        <v>1378.5221002000001</v>
      </c>
      <c r="F312" s="6">
        <v>98.944554181984202</v>
      </c>
      <c r="G312" s="6">
        <v>1.0554458180158399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48296.964437499999</v>
      </c>
      <c r="E313" s="6">
        <v>11248.6271442</v>
      </c>
      <c r="F313" s="6">
        <v>81.1092192630814</v>
      </c>
      <c r="G313" s="6">
        <v>18.8907807369186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81156.918526199996</v>
      </c>
      <c r="E314" s="6">
        <v>920.48989449999999</v>
      </c>
      <c r="F314" s="6">
        <v>98.878510040446301</v>
      </c>
      <c r="G314" s="6">
        <v>1.12148995955366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33383.167568199999</v>
      </c>
      <c r="E315" s="6">
        <v>4248.6707697000002</v>
      </c>
      <c r="F315" s="6">
        <v>88.709903748122102</v>
      </c>
      <c r="G315" s="6">
        <v>11.2900962518779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97797.037670899997</v>
      </c>
      <c r="E316" s="6">
        <v>1660.123994</v>
      </c>
      <c r="F316" s="6">
        <v>98.3308150300997</v>
      </c>
      <c r="G316" s="6">
        <v>1.66918496990035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13184.0637014</v>
      </c>
      <c r="E317" s="6">
        <v>1533.1300444000001</v>
      </c>
      <c r="F317" s="6">
        <v>89.582728399987801</v>
      </c>
      <c r="G317" s="6">
        <v>10.417271600012199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19253.2313631</v>
      </c>
      <c r="E318" s="6">
        <v>629.57489120000002</v>
      </c>
      <c r="F318" s="6">
        <v>96.833571261783803</v>
      </c>
      <c r="G318" s="6">
        <v>3.16642873821618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13172.951014800001</v>
      </c>
      <c r="E319" s="6">
        <v>1102.711168</v>
      </c>
      <c r="F319" s="6">
        <v>92.275586562081898</v>
      </c>
      <c r="G319" s="6">
        <v>7.7244134379181304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48735.750311600001</v>
      </c>
      <c r="E320" s="6">
        <v>480.58750470000001</v>
      </c>
      <c r="F320" s="6">
        <v>99.023520387693594</v>
      </c>
      <c r="G320" s="6">
        <v>0.97647961230637104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5486.2092404000005</v>
      </c>
      <c r="E321" s="6">
        <v>335.39060549999999</v>
      </c>
      <c r="F321" s="6">
        <v>94.238858486018998</v>
      </c>
      <c r="G321" s="6">
        <v>5.7611415139810198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23807.454740599998</v>
      </c>
      <c r="E322" s="6">
        <v>258.94540849999998</v>
      </c>
      <c r="F322" s="6">
        <v>98.924037633814194</v>
      </c>
      <c r="G322" s="6">
        <v>1.0759623661858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48093.215089199999</v>
      </c>
      <c r="E323" s="6">
        <v>5842.2503257999997</v>
      </c>
      <c r="F323" s="6">
        <v>89.168072842521099</v>
      </c>
      <c r="G323" s="6">
        <v>10.8319271574789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76512.147183199995</v>
      </c>
      <c r="E324" s="6">
        <v>968.38740510000002</v>
      </c>
      <c r="F324" s="6">
        <v>98.750153944799607</v>
      </c>
      <c r="G324" s="6">
        <v>1.2498460552003401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26884.294097000002</v>
      </c>
      <c r="E325" s="6">
        <v>6584.3597204999996</v>
      </c>
      <c r="F325" s="6">
        <v>80.326786501770798</v>
      </c>
      <c r="G325" s="6">
        <v>19.673213498229199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22401.223199100001</v>
      </c>
      <c r="E326" s="6">
        <v>593.12298350000003</v>
      </c>
      <c r="F326" s="6">
        <v>97.420570348945901</v>
      </c>
      <c r="G326" s="6">
        <v>2.57942965105405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23243.157663999998</v>
      </c>
      <c r="E327" s="6">
        <v>3192.3103752000002</v>
      </c>
      <c r="F327" s="6">
        <v>87.924138999671698</v>
      </c>
      <c r="G327" s="6">
        <v>12.075861000328301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35182.971589000001</v>
      </c>
      <c r="E328" s="6">
        <v>913.56037389999995</v>
      </c>
      <c r="F328" s="6">
        <v>97.469118709689496</v>
      </c>
      <c r="G328" s="6">
        <v>2.53088129031054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75882.796407600006</v>
      </c>
      <c r="E329" s="6">
        <v>15463.464813099999</v>
      </c>
      <c r="F329" s="6">
        <v>83.071595261311202</v>
      </c>
      <c r="G329" s="6">
        <v>16.928404738688801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44960.526812399999</v>
      </c>
      <c r="E330" s="6">
        <v>2351.2119689000001</v>
      </c>
      <c r="F330" s="6">
        <v>95.030383516935302</v>
      </c>
      <c r="G330" s="6">
        <v>4.9696164830646996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13329.9903411</v>
      </c>
      <c r="E331" s="6">
        <v>740.00948570000003</v>
      </c>
      <c r="F331" s="6">
        <v>94.740515317630198</v>
      </c>
      <c r="G331" s="6">
        <v>5.2594846823697798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17077.369433</v>
      </c>
      <c r="E332" s="6">
        <v>157.6307439</v>
      </c>
      <c r="F332" s="6">
        <v>99.085403293982694</v>
      </c>
      <c r="G332" s="6">
        <v>0.91459670601728105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93149.4262762</v>
      </c>
      <c r="E333" s="6">
        <v>17479.236443000002</v>
      </c>
      <c r="F333" s="6">
        <v>84.200083402105193</v>
      </c>
      <c r="G333" s="6">
        <v>15.799916597894899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85949.012674099999</v>
      </c>
      <c r="E334" s="6">
        <v>2593.3246095999998</v>
      </c>
      <c r="F334" s="6">
        <v>97.071090859855303</v>
      </c>
      <c r="G334" s="6">
        <v>2.9289091401446599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120756.68972730001</v>
      </c>
      <c r="E335" s="6">
        <v>16148.482365</v>
      </c>
      <c r="F335" s="6">
        <v>88.204622135011206</v>
      </c>
      <c r="G335" s="6">
        <v>11.795377864988801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97971.707143199994</v>
      </c>
      <c r="E336" s="6">
        <v>2017.1207583</v>
      </c>
      <c r="F336" s="6">
        <v>97.982653861802405</v>
      </c>
      <c r="G336" s="6">
        <v>2.0173461381976501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65117.700632699998</v>
      </c>
      <c r="E337" s="6">
        <v>9239.2920918</v>
      </c>
      <c r="F337" s="6">
        <v>87.574413981436194</v>
      </c>
      <c r="G337" s="6">
        <v>12.4255860185638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65616.692561699994</v>
      </c>
      <c r="E338" s="6">
        <v>1550.3147185</v>
      </c>
      <c r="F338" s="6">
        <v>97.691850833799194</v>
      </c>
      <c r="G338" s="6">
        <v>2.3081491662008502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42295.965786599998</v>
      </c>
      <c r="E339" s="6">
        <v>7674.0898098999996</v>
      </c>
      <c r="F339" s="6">
        <v>84.6426230303464</v>
      </c>
      <c r="G339" s="6">
        <v>15.3573769696536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59719.446292499997</v>
      </c>
      <c r="E340" s="6">
        <v>535.49811309999996</v>
      </c>
      <c r="F340" s="6">
        <v>99.111279383986599</v>
      </c>
      <c r="G340" s="6">
        <v>0.888720616013433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7682.2902219999996</v>
      </c>
      <c r="E341" s="6">
        <v>1830.479554</v>
      </c>
      <c r="F341" s="6">
        <v>80.757659471396394</v>
      </c>
      <c r="G341" s="6">
        <v>19.242340528603599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7507.1924237000003</v>
      </c>
      <c r="E342" s="6">
        <v>258.03780210000002</v>
      </c>
      <c r="F342" s="6">
        <v>96.677010280485106</v>
      </c>
      <c r="G342" s="6">
        <v>3.3229897195149301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3113.4936681999998</v>
      </c>
      <c r="E343" s="6">
        <v>792.84458810000001</v>
      </c>
      <c r="F343" s="6">
        <v>79.703637112804302</v>
      </c>
      <c r="G343" s="6">
        <v>20.296362887195698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8279.9525126999997</v>
      </c>
      <c r="E344" s="6">
        <v>119.70923190000001</v>
      </c>
      <c r="F344" s="6">
        <v>98.574832707079395</v>
      </c>
      <c r="G344" s="6">
        <v>1.4251672929205601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5296.4217685000003</v>
      </c>
      <c r="E345" s="6">
        <v>908.25105659999997</v>
      </c>
      <c r="F345" s="6">
        <v>85.361821933207906</v>
      </c>
      <c r="G345" s="6">
        <v>14.638178066792101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11631.568460300001</v>
      </c>
      <c r="E346" s="6">
        <v>133.75871649999999</v>
      </c>
      <c r="F346" s="6">
        <v>98.863110948892597</v>
      </c>
      <c r="G346" s="6">
        <v>1.1368890511073799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8476.8949341000007</v>
      </c>
      <c r="E347" s="6">
        <v>2186.1283349999999</v>
      </c>
      <c r="F347" s="6">
        <v>79.498044036581007</v>
      </c>
      <c r="G347" s="6">
        <v>20.501955963419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10106.626288199999</v>
      </c>
      <c r="E348" s="6">
        <v>110.35044569999999</v>
      </c>
      <c r="F348" s="6">
        <v>98.919930537437196</v>
      </c>
      <c r="G348" s="6">
        <v>1.0800694625628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24415.991389700001</v>
      </c>
      <c r="E349" s="6">
        <v>6782.5504975000003</v>
      </c>
      <c r="F349" s="6">
        <v>78.260040094108604</v>
      </c>
      <c r="G349" s="6">
        <v>21.7399599058914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13963.6985253</v>
      </c>
      <c r="E350" s="6">
        <v>139.75958489999999</v>
      </c>
      <c r="F350" s="6">
        <v>99.0090403090649</v>
      </c>
      <c r="G350" s="6">
        <v>0.99095969093510505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7677.4627418</v>
      </c>
      <c r="E351" s="6">
        <v>859.82320979999997</v>
      </c>
      <c r="F351" s="6">
        <v>89.928611801519196</v>
      </c>
      <c r="G351" s="6">
        <v>10.0713881984808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34725.8665913</v>
      </c>
      <c r="E352" s="6">
        <v>61.847457800000001</v>
      </c>
      <c r="F352" s="6">
        <v>99.822214653964593</v>
      </c>
      <c r="G352" s="6">
        <v>0.17778534603540599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4596.3532844000001</v>
      </c>
      <c r="E353" s="6">
        <v>473.81847879999998</v>
      </c>
      <c r="F353" s="6">
        <v>90.654784474186101</v>
      </c>
      <c r="G353" s="6">
        <v>9.3452155258139307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33849.008987300003</v>
      </c>
      <c r="E354" s="6">
        <v>81.819245600000002</v>
      </c>
      <c r="F354" s="6">
        <v>99.758864578729401</v>
      </c>
      <c r="G354" s="6">
        <v>0.24113542127057899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2880.4826797999999</v>
      </c>
      <c r="E355" s="6">
        <v>119.0812755</v>
      </c>
      <c r="F355" s="6">
        <v>96.030047124363094</v>
      </c>
      <c r="G355" s="6">
        <v>3.9699528756368898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26313.0617805</v>
      </c>
      <c r="E356" s="6">
        <v>29.374263899999999</v>
      </c>
      <c r="F356" s="6">
        <v>99.888490708108804</v>
      </c>
      <c r="G356" s="6">
        <v>0.11150929189118999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13653.8966898</v>
      </c>
      <c r="E357" s="6">
        <v>3340.1696474999999</v>
      </c>
      <c r="F357" s="6">
        <v>80.345082917743397</v>
      </c>
      <c r="G357" s="6">
        <v>19.654917082256599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21535.520480899999</v>
      </c>
      <c r="E358" s="6">
        <v>765.41318179999996</v>
      </c>
      <c r="F358" s="6">
        <v>96.567797593693498</v>
      </c>
      <c r="G358" s="6">
        <v>3.43220240630647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1389.2693737</v>
      </c>
      <c r="E359" s="6">
        <v>33.220866800000003</v>
      </c>
      <c r="F359" s="6">
        <v>97.664597910469794</v>
      </c>
      <c r="G359" s="6">
        <v>2.3354020895301901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27849.880401800001</v>
      </c>
      <c r="E360" s="6">
        <v>85.629361599999996</v>
      </c>
      <c r="F360" s="6">
        <v>99.693474855747297</v>
      </c>
      <c r="G360" s="6">
        <v>0.30652514425274002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883.00993600000004</v>
      </c>
      <c r="E361" s="6">
        <v>40.213419299999998</v>
      </c>
      <c r="F361" s="6">
        <v>95.644237218529597</v>
      </c>
      <c r="G361" s="6">
        <v>4.3557627814704398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24813.776642699999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2643.4463083999999</v>
      </c>
      <c r="E363" s="6">
        <v>33.564320600000002</v>
      </c>
      <c r="F363" s="6">
        <v>98.746201444387296</v>
      </c>
      <c r="G363" s="6">
        <v>1.2537985556126801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43113.580878300003</v>
      </c>
      <c r="E364" s="6">
        <v>32.408490399999998</v>
      </c>
      <c r="F364" s="6">
        <v>99.924886435856095</v>
      </c>
      <c r="G364" s="6">
        <v>7.5113564143949194E-2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3871.3036545999998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46967.489816000001</v>
      </c>
      <c r="E366" s="6">
        <v>51.206534400000002</v>
      </c>
      <c r="F366" s="6">
        <v>99.891093249335597</v>
      </c>
      <c r="G366" s="6">
        <v>0.108906750664439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2418.1256619999999</v>
      </c>
      <c r="E367" s="6">
        <v>71.864702300000005</v>
      </c>
      <c r="F367" s="6">
        <v>97.113856208829006</v>
      </c>
      <c r="G367" s="6">
        <v>2.88614379117098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41947.634566599998</v>
      </c>
      <c r="E368" s="6">
        <v>28.3750666</v>
      </c>
      <c r="F368" s="6">
        <v>99.932401705526701</v>
      </c>
      <c r="G368" s="6">
        <v>6.7598294473320705E-2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1585.5544216000001</v>
      </c>
      <c r="E369" s="6">
        <v>58.198818199999998</v>
      </c>
      <c r="F369" s="6">
        <v>96.459394464397803</v>
      </c>
      <c r="G369" s="6">
        <v>3.5406055356022401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10395.404896599999</v>
      </c>
      <c r="E370" s="6">
        <v>24.841866700000001</v>
      </c>
      <c r="F370" s="6">
        <v>99.761600015198397</v>
      </c>
      <c r="G370" s="6">
        <v>0.23839998480163399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38022.363521400002</v>
      </c>
      <c r="E371" s="6">
        <v>2718.6147851999999</v>
      </c>
      <c r="F371" s="6">
        <v>93.327075347231897</v>
      </c>
      <c r="G371" s="6">
        <v>6.6729246527680601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140324.82850959999</v>
      </c>
      <c r="E372" s="6">
        <v>832.19317609999996</v>
      </c>
      <c r="F372" s="6">
        <v>99.410448615193303</v>
      </c>
      <c r="G372" s="6">
        <v>0.58955138480674396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2851.2407601999998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95409.830165199994</v>
      </c>
      <c r="E374" s="6">
        <v>88.929075900000001</v>
      </c>
      <c r="F374" s="6">
        <v>99.906879338949807</v>
      </c>
      <c r="G374" s="6">
        <v>9.3120661050146297E-2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3474.4438786000001</v>
      </c>
      <c r="E375" s="6">
        <v>272.30937619999997</v>
      </c>
      <c r="F375" s="6">
        <v>92.732124117030096</v>
      </c>
      <c r="G375" s="6">
        <v>7.2678758829699301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34191.312718300003</v>
      </c>
      <c r="E376" s="6">
        <v>288.9340219</v>
      </c>
      <c r="F376" s="6">
        <v>99.1620302949772</v>
      </c>
      <c r="G376" s="6">
        <v>0.83796970502283596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5060.4853108999996</v>
      </c>
      <c r="E377" s="6">
        <v>244.17729349999999</v>
      </c>
      <c r="F377" s="6">
        <v>95.396930743579006</v>
      </c>
      <c r="G377" s="6">
        <v>4.6030692564210396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52941.596077599999</v>
      </c>
      <c r="E378" s="6">
        <v>336.74131410000001</v>
      </c>
      <c r="F378" s="6">
        <v>99.367958291145101</v>
      </c>
      <c r="G378" s="6">
        <v>0.63204170885493804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16271.4946196</v>
      </c>
      <c r="E379" s="6">
        <v>1037.0263746999999</v>
      </c>
      <c r="F379" s="6">
        <v>94.008578924556801</v>
      </c>
      <c r="G379" s="6">
        <v>5.9914210754431902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56485.078352500001</v>
      </c>
      <c r="E380" s="6">
        <v>447.40065620000001</v>
      </c>
      <c r="F380" s="6">
        <v>99.214155673545093</v>
      </c>
      <c r="G380" s="6">
        <v>0.78584432645490698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2773.5234973000001</v>
      </c>
      <c r="E381" s="6">
        <v>111.3404262</v>
      </c>
      <c r="F381" s="6">
        <v>96.140531090807301</v>
      </c>
      <c r="G381" s="6">
        <v>3.8594689091927301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42077.136076900002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6392.8189718000003</v>
      </c>
      <c r="E383" s="6">
        <v>894.23708950000002</v>
      </c>
      <c r="F383" s="6">
        <v>87.728417594464503</v>
      </c>
      <c r="G383" s="6">
        <v>12.271582405535501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11265.924943100001</v>
      </c>
      <c r="E384" s="6">
        <v>30.018991499999998</v>
      </c>
      <c r="F384" s="6">
        <v>99.734249818573801</v>
      </c>
      <c r="G384" s="6">
        <v>0.265750181426188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10705.916036500001</v>
      </c>
      <c r="E385" s="6">
        <v>723.36198920000004</v>
      </c>
      <c r="F385" s="6">
        <v>93.670973900771003</v>
      </c>
      <c r="G385" s="6">
        <v>6.3290260992290204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58286.3548581</v>
      </c>
      <c r="E386" s="6">
        <v>421.36711589999999</v>
      </c>
      <c r="F386" s="6">
        <v>99.2822628749134</v>
      </c>
      <c r="G386" s="6">
        <v>0.71773712508656295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37162.3446778</v>
      </c>
      <c r="E387" s="6">
        <v>15857.061420100001</v>
      </c>
      <c r="F387" s="6">
        <v>70.091967098197898</v>
      </c>
      <c r="G387" s="6">
        <v>29.908032901802098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25107.7429634</v>
      </c>
      <c r="E388" s="6">
        <v>1078.8509414</v>
      </c>
      <c r="F388" s="6">
        <v>95.880140252977895</v>
      </c>
      <c r="G388" s="6">
        <v>4.1198597470221099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24632.769877700001</v>
      </c>
      <c r="E389" s="6">
        <v>6888.1184061000004</v>
      </c>
      <c r="F389" s="6">
        <v>78.147448307666806</v>
      </c>
      <c r="G389" s="6">
        <v>21.852551692333201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25325.8762193</v>
      </c>
      <c r="E390" s="6">
        <v>594.2355033</v>
      </c>
      <c r="F390" s="6">
        <v>97.707434637398293</v>
      </c>
      <c r="G390" s="6">
        <v>2.2925653626017399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2619.3000444999998</v>
      </c>
      <c r="E391" s="6">
        <v>112.434403</v>
      </c>
      <c r="F391" s="6">
        <v>95.884138624715305</v>
      </c>
      <c r="G391" s="6">
        <v>4.1158613752847204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16251.0352183</v>
      </c>
      <c r="E392" s="6">
        <v>87.230331899999996</v>
      </c>
      <c r="F392" s="6">
        <v>99.466097967180303</v>
      </c>
      <c r="G392" s="6">
        <v>0.53390203281970905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4490.7549940999997</v>
      </c>
      <c r="E393" s="6">
        <v>810.09161749999998</v>
      </c>
      <c r="F393" s="6">
        <v>84.717693665625902</v>
      </c>
      <c r="G393" s="6">
        <v>15.2823063343741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22710.066745</v>
      </c>
      <c r="E394" s="6">
        <v>204.0866451</v>
      </c>
      <c r="F394" s="6">
        <v>99.109342415469001</v>
      </c>
      <c r="G394" s="6">
        <v>0.89065758453103105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35526.339346499997</v>
      </c>
      <c r="E395" s="6">
        <v>8856.4057321</v>
      </c>
      <c r="F395" s="6">
        <v>80.045385393770303</v>
      </c>
      <c r="G395" s="6">
        <v>19.954614606229701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15215.452624699999</v>
      </c>
      <c r="E396" s="6">
        <v>158.80229940000001</v>
      </c>
      <c r="F396" s="6">
        <v>98.967089461024401</v>
      </c>
      <c r="G396" s="6">
        <v>1.0329105389755699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8392.3422862999996</v>
      </c>
      <c r="E397" s="6">
        <v>609.93207970000003</v>
      </c>
      <c r="F397" s="6">
        <v>93.224689062981597</v>
      </c>
      <c r="G397" s="6">
        <v>6.7753109370183804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68706.328769700005</v>
      </c>
      <c r="E398" s="6">
        <v>255.39686499999999</v>
      </c>
      <c r="F398" s="6">
        <v>99.629654184767801</v>
      </c>
      <c r="G398" s="6">
        <v>0.37034581523216697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3485.7797661</v>
      </c>
      <c r="E399" s="6">
        <v>125.6548904</v>
      </c>
      <c r="F399" s="6">
        <v>96.520637853052605</v>
      </c>
      <c r="G399" s="6">
        <v>3.4793621469473801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74131.374783699997</v>
      </c>
      <c r="E400" s="6">
        <v>377.19053409999998</v>
      </c>
      <c r="F400" s="6">
        <v>99.493762183594399</v>
      </c>
      <c r="G400" s="6">
        <v>0.50623781640563903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607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437</v>
      </c>
      <c r="F410" s="5" t="s">
        <v>385</v>
      </c>
      <c r="G410" s="5" t="s">
        <v>438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150.21399260000001</v>
      </c>
      <c r="E411" s="6">
        <v>19.4876544</v>
      </c>
      <c r="F411" s="6">
        <v>88.516520172606207</v>
      </c>
      <c r="G411" s="6">
        <v>11.483479827393801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386.58231089999998</v>
      </c>
      <c r="E412" s="6">
        <v>17.716049999999999</v>
      </c>
      <c r="F412" s="6">
        <v>95.618075235189494</v>
      </c>
      <c r="G412" s="6">
        <v>4.3819247648104902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191.9296525</v>
      </c>
      <c r="E413" s="6">
        <v>54.351759999999999</v>
      </c>
      <c r="F413" s="6">
        <v>77.931034482758605</v>
      </c>
      <c r="G413" s="6">
        <v>22.068965517241399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684.49247749999995</v>
      </c>
      <c r="E414" s="6">
        <v>83.226132500000006</v>
      </c>
      <c r="F414" s="6">
        <v>89.159292035398195</v>
      </c>
      <c r="G414" s="6">
        <v>10.840707964601799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102.0389225</v>
      </c>
      <c r="E415" s="6">
        <v>205.40782010000001</v>
      </c>
      <c r="F415" s="6">
        <v>33.189137616838103</v>
      </c>
      <c r="G415" s="6">
        <v>66.810862383161904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604.78998330000002</v>
      </c>
      <c r="E416" s="6">
        <v>114.76327910000001</v>
      </c>
      <c r="F416" s="6">
        <v>84.050759673131296</v>
      </c>
      <c r="G416" s="6">
        <v>15.949240326868701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28.536586199999999</v>
      </c>
      <c r="F417" s="6">
        <v>28</v>
      </c>
      <c r="G417" s="6">
        <v>72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25.3658544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3583.6608305999998</v>
      </c>
      <c r="E419" s="6">
        <v>1072.9786547000001</v>
      </c>
      <c r="F419" s="6">
        <v>76.958090526716504</v>
      </c>
      <c r="G419" s="6">
        <v>23.0419094732835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4241.6811963999999</v>
      </c>
      <c r="E420" s="6">
        <v>465.67931970000001</v>
      </c>
      <c r="F420" s="6">
        <v>90.107421810857801</v>
      </c>
      <c r="G420" s="6">
        <v>9.8925781891421902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407.92818720000002</v>
      </c>
      <c r="E421" s="6">
        <v>108.93134209999999</v>
      </c>
      <c r="F421" s="6">
        <v>78.924381592126295</v>
      </c>
      <c r="G421" s="6">
        <v>21.075618407873701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3263.7513045999999</v>
      </c>
      <c r="E422" s="6">
        <v>156.3891649</v>
      </c>
      <c r="F422" s="6">
        <v>95.427405210556699</v>
      </c>
      <c r="G422" s="6">
        <v>4.5725947894433396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2792.8186719</v>
      </c>
      <c r="E423" s="6">
        <v>1195.0864524000001</v>
      </c>
      <c r="F423" s="6">
        <v>70.032224560262705</v>
      </c>
      <c r="G423" s="6">
        <v>29.967775439737299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5678.2951327000001</v>
      </c>
      <c r="E424" s="6">
        <v>275.7997378</v>
      </c>
      <c r="F424" s="6">
        <v>95.367898164228606</v>
      </c>
      <c r="G424" s="6">
        <v>4.6321018357713797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1032.2497327999999</v>
      </c>
      <c r="E425" s="6">
        <v>353.70795040000002</v>
      </c>
      <c r="F425" s="6">
        <v>74.4791666666667</v>
      </c>
      <c r="G425" s="6">
        <v>25.5208333333333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1968.8539484</v>
      </c>
      <c r="E426" s="6">
        <v>229.1883148</v>
      </c>
      <c r="F426" s="6">
        <v>89.573070607553404</v>
      </c>
      <c r="G426" s="6">
        <v>10.426929392446601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608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437</v>
      </c>
      <c r="F436" s="5" t="s">
        <v>385</v>
      </c>
      <c r="G436" s="5" t="s">
        <v>438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8271.9375514000003</v>
      </c>
      <c r="E437" s="6">
        <v>3038.4882203000002</v>
      </c>
      <c r="F437" s="6">
        <v>73.135509824018698</v>
      </c>
      <c r="G437" s="6">
        <v>26.864490175981299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16853.812208200001</v>
      </c>
      <c r="E438" s="6">
        <v>1342.7619987999999</v>
      </c>
      <c r="F438" s="6">
        <v>92.620797829717603</v>
      </c>
      <c r="G438" s="6">
        <v>7.3792021702824497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1645.6269878999999</v>
      </c>
      <c r="E439" s="6">
        <v>591.34258320000004</v>
      </c>
      <c r="F439" s="6">
        <v>73.565014435613705</v>
      </c>
      <c r="G439" s="6">
        <v>26.434985564386299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21783.3700331</v>
      </c>
      <c r="E440" s="6">
        <v>1338.6603970000001</v>
      </c>
      <c r="F440" s="6">
        <v>94.2104548255531</v>
      </c>
      <c r="G440" s="6">
        <v>5.7895451744469097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1072.7711993999999</v>
      </c>
      <c r="E441" s="6">
        <v>253.52043159999999</v>
      </c>
      <c r="F441" s="6">
        <v>80.885016110005097</v>
      </c>
      <c r="G441" s="6">
        <v>19.1149838899949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10900.5942349</v>
      </c>
      <c r="E442" s="6">
        <v>403.11414009999999</v>
      </c>
      <c r="F442" s="6">
        <v>96.433788569850606</v>
      </c>
      <c r="G442" s="6">
        <v>3.5662114301493602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218.41366099999999</v>
      </c>
      <c r="E443" s="6">
        <v>48.662111000000003</v>
      </c>
      <c r="F443" s="6">
        <v>81.779661016949106</v>
      </c>
      <c r="G443" s="6">
        <v>18.220338983050802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1401.016126</v>
      </c>
      <c r="E444" s="6">
        <v>153.908072</v>
      </c>
      <c r="F444" s="6">
        <v>90.101892285298405</v>
      </c>
      <c r="G444" s="6">
        <v>9.8981077147016006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2194.1059651999999</v>
      </c>
      <c r="E445" s="6">
        <v>494.20570759999998</v>
      </c>
      <c r="F445" s="6">
        <v>81.616502558080896</v>
      </c>
      <c r="G445" s="6">
        <v>18.383497441919101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13946.641323899999</v>
      </c>
      <c r="E446" s="6">
        <v>657.04700419999995</v>
      </c>
      <c r="F446" s="6">
        <v>95.500814661076205</v>
      </c>
      <c r="G446" s="6">
        <v>4.4991853389237901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221.11228120000001</v>
      </c>
      <c r="E447" s="6">
        <v>195.67350920000001</v>
      </c>
      <c r="F447" s="6">
        <v>53.0517801453339</v>
      </c>
      <c r="G447" s="6">
        <v>46.9482198546661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1344.0389832000001</v>
      </c>
      <c r="E448" s="6">
        <v>196.17517989999999</v>
      </c>
      <c r="F448" s="6">
        <v>87.2631232331251</v>
      </c>
      <c r="G448" s="6">
        <v>12.7368767668749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825.04221629999995</v>
      </c>
      <c r="E449" s="6">
        <v>309.70471359999999</v>
      </c>
      <c r="F449" s="6">
        <v>72.707155627440798</v>
      </c>
      <c r="G449" s="6">
        <v>27.292844372559198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2935.6720025</v>
      </c>
      <c r="E450" s="6">
        <v>461.58106729999997</v>
      </c>
      <c r="F450" s="6">
        <v>86.413109126216099</v>
      </c>
      <c r="G450" s="6">
        <v>13.586890873783901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899.63044119999995</v>
      </c>
      <c r="E451" s="6">
        <v>215.80045039999999</v>
      </c>
      <c r="F451" s="6">
        <v>80.653176093191107</v>
      </c>
      <c r="G451" s="6">
        <v>19.346823906808901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6776.5927982000003</v>
      </c>
      <c r="E452" s="6">
        <v>195.9763145</v>
      </c>
      <c r="F452" s="6">
        <v>97.189324174025799</v>
      </c>
      <c r="G452" s="6">
        <v>2.81067582597416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609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985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610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552386.46774300002</v>
      </c>
      <c r="E17" s="6">
        <v>311853.39610359998</v>
      </c>
      <c r="F17" s="6">
        <v>63.915874614301202</v>
      </c>
      <c r="G17" s="6">
        <v>36.084125385698798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1682420.8934839999</v>
      </c>
      <c r="E18" s="6">
        <v>263688.75540540001</v>
      </c>
      <c r="F18" s="6">
        <v>86.450467703303303</v>
      </c>
      <c r="G18" s="6">
        <v>13.5495322966967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816.09975759999998</v>
      </c>
      <c r="E19" s="6">
        <v>2508.2976760000001</v>
      </c>
      <c r="F19" s="6">
        <v>24.5488024190971</v>
      </c>
      <c r="G19" s="6">
        <v>75.4511975809029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2945.3629811000001</v>
      </c>
      <c r="E20" s="6">
        <v>2955.0539214</v>
      </c>
      <c r="F20" s="6">
        <v>49.917879190062898</v>
      </c>
      <c r="G20" s="6">
        <v>50.082120809937102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551570.36798540002</v>
      </c>
      <c r="E21" s="6">
        <v>309345.09842759999</v>
      </c>
      <c r="F21" s="6">
        <v>64.067889299691103</v>
      </c>
      <c r="G21" s="6">
        <v>35.932110700308897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1679475.5305029</v>
      </c>
      <c r="E22" s="6">
        <v>260733.70148399999</v>
      </c>
      <c r="F22" s="6">
        <v>86.561567835805405</v>
      </c>
      <c r="G22" s="6">
        <v>13.4384321641946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613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552386.46774300002</v>
      </c>
      <c r="E33" s="6">
        <v>311853.39610359998</v>
      </c>
      <c r="F33" s="6">
        <v>63.915874614301202</v>
      </c>
      <c r="G33" s="6">
        <v>36.084125385698798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1682420.8934839999</v>
      </c>
      <c r="E34" s="6">
        <v>263688.75540540001</v>
      </c>
      <c r="F34" s="6">
        <v>86.450467703303303</v>
      </c>
      <c r="G34" s="6">
        <v>13.5495322966967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3684.0864317999999</v>
      </c>
      <c r="E35" s="6">
        <v>1969.2750169999999</v>
      </c>
      <c r="F35" s="6">
        <v>65.166299115404996</v>
      </c>
      <c r="G35" s="6">
        <v>34.833700884594997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37481.776250199997</v>
      </c>
      <c r="E36" s="6">
        <v>10041.607632699999</v>
      </c>
      <c r="F36" s="6">
        <v>78.870175454165803</v>
      </c>
      <c r="G36" s="6">
        <v>21.1298245458342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898.76168319999999</v>
      </c>
      <c r="E37" s="6">
        <v>466.92198760000002</v>
      </c>
      <c r="F37" s="6">
        <v>65.810385114549803</v>
      </c>
      <c r="G37" s="6">
        <v>34.189614885450197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7757.8915957999998</v>
      </c>
      <c r="E38" s="6">
        <v>2949.9785606</v>
      </c>
      <c r="F38" s="6">
        <v>72.450370451710896</v>
      </c>
      <c r="G38" s="6">
        <v>27.549629548289101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3042.5255726</v>
      </c>
      <c r="E39" s="6">
        <v>1980.7442069000001</v>
      </c>
      <c r="F39" s="6">
        <v>60.568627729622797</v>
      </c>
      <c r="G39" s="6">
        <v>39.431372270377203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27887.443717599999</v>
      </c>
      <c r="E40" s="6">
        <v>7421.7793273999996</v>
      </c>
      <c r="F40" s="6">
        <v>78.980621244649697</v>
      </c>
      <c r="G40" s="6">
        <v>21.019378755350399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937.70238210000002</v>
      </c>
      <c r="E41" s="6">
        <v>1228.6553005999999</v>
      </c>
      <c r="F41" s="6">
        <v>43.284744231677898</v>
      </c>
      <c r="G41" s="6">
        <v>56.715255768322102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7940.4224530000001</v>
      </c>
      <c r="E42" s="6">
        <v>3137.2980842000002</v>
      </c>
      <c r="F42" s="6">
        <v>71.679208970250997</v>
      </c>
      <c r="G42" s="6">
        <v>28.320791029749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4686.1885296</v>
      </c>
      <c r="E43" s="6">
        <v>2964.9581008</v>
      </c>
      <c r="F43" s="6">
        <v>61.248186134357297</v>
      </c>
      <c r="G43" s="6">
        <v>38.751813865642703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35803.582775900002</v>
      </c>
      <c r="E44" s="6">
        <v>7144.7703198999998</v>
      </c>
      <c r="F44" s="6">
        <v>83.364274052690703</v>
      </c>
      <c r="G44" s="6">
        <v>16.6357259473093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34101.762598699999</v>
      </c>
      <c r="E45" s="6">
        <v>28239.927035699999</v>
      </c>
      <c r="F45" s="6">
        <v>54.701376877476697</v>
      </c>
      <c r="G45" s="6">
        <v>45.298623122523303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149288.97523829999</v>
      </c>
      <c r="E46" s="6">
        <v>47322.511463700001</v>
      </c>
      <c r="F46" s="6">
        <v>75.930952836226794</v>
      </c>
      <c r="G46" s="6">
        <v>24.069047163773199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723.33632739999996</v>
      </c>
      <c r="E47" s="6">
        <v>520.92961339999999</v>
      </c>
      <c r="F47" s="6">
        <v>58.133579300172102</v>
      </c>
      <c r="G47" s="6">
        <v>41.866420699827898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6374.8105560000004</v>
      </c>
      <c r="E48" s="6">
        <v>2145.0921014999999</v>
      </c>
      <c r="F48" s="6">
        <v>74.822575001937494</v>
      </c>
      <c r="G48" s="6">
        <v>25.177424998062499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614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551570.36798540002</v>
      </c>
      <c r="E59" s="6">
        <v>309345.09842759999</v>
      </c>
      <c r="F59" s="6">
        <v>64.067889299691103</v>
      </c>
      <c r="G59" s="6">
        <v>35.932110700308897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1679475.5305029</v>
      </c>
      <c r="E60" s="6">
        <v>260733.70148399999</v>
      </c>
      <c r="F60" s="6">
        <v>86.561567835805405</v>
      </c>
      <c r="G60" s="6">
        <v>13.4384321641946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375.17506370000001</v>
      </c>
      <c r="E61" s="6">
        <v>412.6734836</v>
      </c>
      <c r="F61" s="6">
        <v>47.620201241183402</v>
      </c>
      <c r="G61" s="6">
        <v>52.379798758816598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1675.5994482999999</v>
      </c>
      <c r="E62" s="6">
        <v>1151.9563097</v>
      </c>
      <c r="F62" s="6">
        <v>59.259643017090902</v>
      </c>
      <c r="G62" s="6">
        <v>40.740356982909098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1980.3441883</v>
      </c>
      <c r="E63" s="6">
        <v>801.92762960000005</v>
      </c>
      <c r="F63" s="6">
        <v>71.177236370626105</v>
      </c>
      <c r="G63" s="6">
        <v>28.822763629373899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16960.700776999998</v>
      </c>
      <c r="E64" s="6">
        <v>4102.8549143999999</v>
      </c>
      <c r="F64" s="6">
        <v>80.521546435414294</v>
      </c>
      <c r="G64" s="6">
        <v>19.478453564585699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3423.6161944999999</v>
      </c>
      <c r="E65" s="6">
        <v>1556.1380494</v>
      </c>
      <c r="F65" s="6">
        <v>68.750705894649201</v>
      </c>
      <c r="G65" s="6">
        <v>31.249294105350799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32769.126914100001</v>
      </c>
      <c r="E66" s="6">
        <v>7366.5889121999999</v>
      </c>
      <c r="F66" s="6">
        <v>81.645801599549799</v>
      </c>
      <c r="G66" s="6">
        <v>18.354198400450201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697.50142879999999</v>
      </c>
      <c r="E67" s="6">
        <v>278.76042960000001</v>
      </c>
      <c r="F67" s="6">
        <v>71.446141503790599</v>
      </c>
      <c r="G67" s="6">
        <v>28.553858496209401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5547.3949825999998</v>
      </c>
      <c r="E68" s="6">
        <v>1774.9246390999999</v>
      </c>
      <c r="F68" s="6">
        <v>75.760076986533903</v>
      </c>
      <c r="G68" s="6">
        <v>24.2399230134661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1030.8107888</v>
      </c>
      <c r="E69" s="6">
        <v>1058.8774515</v>
      </c>
      <c r="F69" s="6">
        <v>49.328448565706402</v>
      </c>
      <c r="G69" s="6">
        <v>50.671551434293598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3244.7364352999998</v>
      </c>
      <c r="E70" s="6">
        <v>2159.2889405000001</v>
      </c>
      <c r="F70" s="6">
        <v>60.042953347895001</v>
      </c>
      <c r="G70" s="6">
        <v>39.957046652104999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5526.2585263999999</v>
      </c>
      <c r="E71" s="6">
        <v>3848.090173</v>
      </c>
      <c r="F71" s="6">
        <v>58.950853052369403</v>
      </c>
      <c r="G71" s="6">
        <v>41.049146947630597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28595.068917000001</v>
      </c>
      <c r="E72" s="6">
        <v>11139.341349300001</v>
      </c>
      <c r="F72" s="6">
        <v>71.965504773710904</v>
      </c>
      <c r="G72" s="6">
        <v>28.034495226289099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3011.9702935999999</v>
      </c>
      <c r="E73" s="6">
        <v>1928.6870649</v>
      </c>
      <c r="F73" s="6">
        <v>60.9629463257182</v>
      </c>
      <c r="G73" s="6">
        <v>39.0370536742818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27604.5244676</v>
      </c>
      <c r="E74" s="6">
        <v>7162.6252943999998</v>
      </c>
      <c r="F74" s="6">
        <v>79.398295967796997</v>
      </c>
      <c r="G74" s="6">
        <v>20.601704032202999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6006.1284284000003</v>
      </c>
      <c r="E75" s="6">
        <v>6724.1664674000003</v>
      </c>
      <c r="F75" s="6">
        <v>47.179805947634001</v>
      </c>
      <c r="G75" s="6">
        <v>52.820194052365999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29956.262461999999</v>
      </c>
      <c r="E76" s="6">
        <v>13733.1949546</v>
      </c>
      <c r="F76" s="6">
        <v>68.566341248765397</v>
      </c>
      <c r="G76" s="6">
        <v>31.433658751234599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361.953328</v>
      </c>
      <c r="E77" s="6">
        <v>251.9136129</v>
      </c>
      <c r="F77" s="6">
        <v>58.962831174673497</v>
      </c>
      <c r="G77" s="6">
        <v>41.037168825326503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3111.4889343</v>
      </c>
      <c r="E78" s="6">
        <v>1023.5863676</v>
      </c>
      <c r="F78" s="6">
        <v>75.246246008393598</v>
      </c>
      <c r="G78" s="6">
        <v>24.753753991606398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470.81354219999997</v>
      </c>
      <c r="E79" s="6">
        <v>544.78112450000003</v>
      </c>
      <c r="F79" s="6">
        <v>46.358410263203503</v>
      </c>
      <c r="G79" s="6">
        <v>53.641589736796497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4371.8814689000001</v>
      </c>
      <c r="E80" s="6">
        <v>947.06919689999995</v>
      </c>
      <c r="F80" s="6">
        <v>82.194435398893603</v>
      </c>
      <c r="G80" s="6">
        <v>17.805564601106401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5724.0606664999996</v>
      </c>
      <c r="E81" s="6">
        <v>3832.6327546000002</v>
      </c>
      <c r="F81" s="6">
        <v>59.895828130909599</v>
      </c>
      <c r="G81" s="6">
        <v>40.104171869090401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26917.6906003</v>
      </c>
      <c r="E82" s="6">
        <v>7541.9862104000003</v>
      </c>
      <c r="F82" s="6">
        <v>78.113589828973204</v>
      </c>
      <c r="G82" s="6">
        <v>21.8864101710268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4648.5133476000001</v>
      </c>
      <c r="E83" s="6">
        <v>2873.9920578000001</v>
      </c>
      <c r="F83" s="6">
        <v>61.794749183737203</v>
      </c>
      <c r="G83" s="6">
        <v>38.205250816262797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35537.994709600003</v>
      </c>
      <c r="E84" s="6">
        <v>6841.5242107000004</v>
      </c>
      <c r="F84" s="6">
        <v>83.856531680866098</v>
      </c>
      <c r="G84" s="6">
        <v>16.143468319133898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1117.6396597999999</v>
      </c>
      <c r="E85" s="6">
        <v>1125.5966676999999</v>
      </c>
      <c r="F85" s="6">
        <v>49.822644457865302</v>
      </c>
      <c r="G85" s="6">
        <v>50.177355542134698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5569.6818665000001</v>
      </c>
      <c r="E86" s="6">
        <v>1513.9312474999999</v>
      </c>
      <c r="F86" s="6">
        <v>78.627697149243303</v>
      </c>
      <c r="G86" s="6">
        <v>21.3723028507567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33999.9613398</v>
      </c>
      <c r="E87" s="6">
        <v>28037.198643200001</v>
      </c>
      <c r="F87" s="6">
        <v>54.805799216335799</v>
      </c>
      <c r="G87" s="6">
        <v>45.194200783664201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148616.81636229999</v>
      </c>
      <c r="E88" s="6">
        <v>46628.079502200002</v>
      </c>
      <c r="F88" s="6">
        <v>76.118156996759694</v>
      </c>
      <c r="G88" s="6">
        <v>23.881843003240299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514.7004756</v>
      </c>
      <c r="E89" s="6">
        <v>311.35788969999999</v>
      </c>
      <c r="F89" s="6">
        <v>62.308003552881601</v>
      </c>
      <c r="G89" s="6">
        <v>37.691996447118399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4687.0679824999997</v>
      </c>
      <c r="E90" s="6">
        <v>1276.8504751999999</v>
      </c>
      <c r="F90" s="6">
        <v>78.590410243596494</v>
      </c>
      <c r="G90" s="6">
        <v>21.409589756403602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256.2861729</v>
      </c>
      <c r="E91" s="6">
        <v>404.45552670000001</v>
      </c>
      <c r="F91" s="6">
        <v>38.7876492516138</v>
      </c>
      <c r="G91" s="6">
        <v>61.2123507483862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1615.7414788000001</v>
      </c>
      <c r="E92" s="6">
        <v>830.96758899999998</v>
      </c>
      <c r="F92" s="6">
        <v>66.037335622122896</v>
      </c>
      <c r="G92" s="6">
        <v>33.962664377877097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244.7828332</v>
      </c>
      <c r="E93" s="6">
        <v>150.17848190000001</v>
      </c>
      <c r="F93" s="6">
        <v>61.976407268651997</v>
      </c>
      <c r="G93" s="6">
        <v>38.023592731348003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1980.3442362000001</v>
      </c>
      <c r="E94" s="6">
        <v>507.46317440000001</v>
      </c>
      <c r="F94" s="6">
        <v>79.601991205677294</v>
      </c>
      <c r="G94" s="6">
        <v>20.398008794322699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333.80440140000002</v>
      </c>
      <c r="E95" s="6">
        <v>230.52020659999999</v>
      </c>
      <c r="F95" s="6">
        <v>59.151133349123803</v>
      </c>
      <c r="G95" s="6">
        <v>40.848866650876197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2428.1404843999999</v>
      </c>
      <c r="E96" s="6">
        <v>845.51431560000003</v>
      </c>
      <c r="F96" s="6">
        <v>74.172160253426796</v>
      </c>
      <c r="G96" s="6">
        <v>25.827839746573201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446.5340071</v>
      </c>
      <c r="E97" s="6">
        <v>390.00590770000002</v>
      </c>
      <c r="F97" s="6">
        <v>53.378685129060102</v>
      </c>
      <c r="G97" s="6">
        <v>46.621314870939898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4938.3156508000002</v>
      </c>
      <c r="E98" s="6">
        <v>1219.3075773</v>
      </c>
      <c r="F98" s="6">
        <v>80.198405583898804</v>
      </c>
      <c r="G98" s="6">
        <v>19.801594416101199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56.400667400000003</v>
      </c>
      <c r="E99" s="6">
        <v>105.9589684</v>
      </c>
      <c r="F99" s="6">
        <v>34.738109088564499</v>
      </c>
      <c r="G99" s="6">
        <v>65.261890911435501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242.99509750000001</v>
      </c>
      <c r="E100" s="6">
        <v>169.5097323</v>
      </c>
      <c r="F100" s="6">
        <v>58.907212702894803</v>
      </c>
      <c r="G100" s="6">
        <v>41.092787297105197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2693.5966899</v>
      </c>
      <c r="E101" s="6">
        <v>1851.0231656000001</v>
      </c>
      <c r="F101" s="6">
        <v>59.270011036019902</v>
      </c>
      <c r="G101" s="6">
        <v>40.729988963980098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30610.0133694</v>
      </c>
      <c r="E102" s="6">
        <v>7526.9101690999996</v>
      </c>
      <c r="F102" s="6">
        <v>80.263457377463993</v>
      </c>
      <c r="G102" s="6">
        <v>19.736542622536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615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22207.2780394</v>
      </c>
      <c r="E113" s="6">
        <v>8475.6982716999992</v>
      </c>
      <c r="F113" s="6">
        <v>72.376544616260702</v>
      </c>
      <c r="G113" s="6">
        <v>27.623455383739302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187705.31597190001</v>
      </c>
      <c r="E114" s="6">
        <v>11700.499557499999</v>
      </c>
      <c r="F114" s="6">
        <v>94.132317793021002</v>
      </c>
      <c r="G114" s="6">
        <v>5.8676822069790102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7064.3595916000004</v>
      </c>
      <c r="E115" s="6">
        <v>1894.5836311999999</v>
      </c>
      <c r="F115" s="6">
        <v>78.852599195199801</v>
      </c>
      <c r="G115" s="6">
        <v>21.147400804800199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67127.082524400001</v>
      </c>
      <c r="E116" s="6">
        <v>1936.1295869999999</v>
      </c>
      <c r="F116" s="6">
        <v>97.196583350515198</v>
      </c>
      <c r="G116" s="6">
        <v>2.8034166494848098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8726.7517234000006</v>
      </c>
      <c r="E117" s="6">
        <v>7149.6525416000004</v>
      </c>
      <c r="F117" s="6">
        <v>54.966802165893299</v>
      </c>
      <c r="G117" s="6">
        <v>45.033197834106701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20213.607697300002</v>
      </c>
      <c r="E118" s="6">
        <v>2974.3423566000001</v>
      </c>
      <c r="F118" s="6">
        <v>87.172896484224793</v>
      </c>
      <c r="G118" s="6">
        <v>12.8271035157752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35080.230883999997</v>
      </c>
      <c r="E119" s="6">
        <v>24359.832455100001</v>
      </c>
      <c r="F119" s="6">
        <v>59.017822178066297</v>
      </c>
      <c r="G119" s="6">
        <v>40.982177821933703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56826.495508200001</v>
      </c>
      <c r="E120" s="6">
        <v>19404.536112500002</v>
      </c>
      <c r="F120" s="6">
        <v>74.5450957438823</v>
      </c>
      <c r="G120" s="6">
        <v>25.4549042561177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35301.774443299997</v>
      </c>
      <c r="E121" s="6">
        <v>31442.191682600002</v>
      </c>
      <c r="F121" s="6">
        <v>52.891334591519197</v>
      </c>
      <c r="G121" s="6">
        <v>47.108665408480803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42236.2784398</v>
      </c>
      <c r="E122" s="6">
        <v>19708.676579700001</v>
      </c>
      <c r="F122" s="6">
        <v>68.183564628474102</v>
      </c>
      <c r="G122" s="6">
        <v>31.816435371525898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16077.2606175</v>
      </c>
      <c r="E123" s="6">
        <v>10462.573724</v>
      </c>
      <c r="F123" s="6">
        <v>60.577848416936803</v>
      </c>
      <c r="G123" s="6">
        <v>39.422151583063197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35084.547763800001</v>
      </c>
      <c r="E124" s="6">
        <v>8807.4741945000005</v>
      </c>
      <c r="F124" s="6">
        <v>79.933769734126997</v>
      </c>
      <c r="G124" s="6">
        <v>20.066230265872999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70014.170528400005</v>
      </c>
      <c r="E125" s="6">
        <v>44125.658944199997</v>
      </c>
      <c r="F125" s="6">
        <v>61.340700132382203</v>
      </c>
      <c r="G125" s="6">
        <v>38.659299867617797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89448.217932300002</v>
      </c>
      <c r="E126" s="6">
        <v>30104.4582166</v>
      </c>
      <c r="F126" s="6">
        <v>74.819084619146807</v>
      </c>
      <c r="G126" s="6">
        <v>25.1809153808532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80185.288748899999</v>
      </c>
      <c r="E127" s="6">
        <v>38995.211515900002</v>
      </c>
      <c r="F127" s="6">
        <v>67.280543856370102</v>
      </c>
      <c r="G127" s="6">
        <v>32.719456143629898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209922.9471887</v>
      </c>
      <c r="E128" s="6">
        <v>35980.398872600003</v>
      </c>
      <c r="F128" s="6">
        <v>85.368072680218603</v>
      </c>
      <c r="G128" s="6">
        <v>14.631927319781401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18791.5619668</v>
      </c>
      <c r="E129" s="6">
        <v>7133.8947752000004</v>
      </c>
      <c r="F129" s="6">
        <v>72.483050747403496</v>
      </c>
      <c r="G129" s="6">
        <v>27.5169492525965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109353.6702103</v>
      </c>
      <c r="E130" s="6">
        <v>11497.7736759</v>
      </c>
      <c r="F130" s="6">
        <v>90.486027054234498</v>
      </c>
      <c r="G130" s="6">
        <v>9.5139729457654596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48280.3699041</v>
      </c>
      <c r="E131" s="6">
        <v>18812.856561699999</v>
      </c>
      <c r="F131" s="6">
        <v>71.960125406564501</v>
      </c>
      <c r="G131" s="6">
        <v>28.039874593435499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205240.1395658</v>
      </c>
      <c r="E132" s="6">
        <v>24940.036606599999</v>
      </c>
      <c r="F132" s="6">
        <v>89.164993692627803</v>
      </c>
      <c r="G132" s="6">
        <v>10.8350063073722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69831.015139700001</v>
      </c>
      <c r="E133" s="6">
        <v>29095.189288500002</v>
      </c>
      <c r="F133" s="6">
        <v>70.588996660013294</v>
      </c>
      <c r="G133" s="6">
        <v>29.411003339986699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316192.49941990001</v>
      </c>
      <c r="E134" s="6">
        <v>31233.075776999998</v>
      </c>
      <c r="F134" s="6">
        <v>91.010139147269498</v>
      </c>
      <c r="G134" s="6">
        <v>8.9898608527305299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7531.2874817000002</v>
      </c>
      <c r="E135" s="6">
        <v>2497.6141246000002</v>
      </c>
      <c r="F135" s="6">
        <v>75.095835788925896</v>
      </c>
      <c r="G135" s="6">
        <v>24.9041642110741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43008.829938800001</v>
      </c>
      <c r="E136" s="6">
        <v>3399.8212133000002</v>
      </c>
      <c r="F136" s="6">
        <v>92.674164991011295</v>
      </c>
      <c r="G136" s="6">
        <v>7.3258350089887401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6213.6434720999996</v>
      </c>
      <c r="E137" s="6">
        <v>798.93886359999999</v>
      </c>
      <c r="F137" s="6">
        <v>88.607066193965096</v>
      </c>
      <c r="G137" s="6">
        <v>11.3929338060349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68321.146966100001</v>
      </c>
      <c r="E138" s="6">
        <v>2012.3901768999999</v>
      </c>
      <c r="F138" s="6">
        <v>97.138790030126799</v>
      </c>
      <c r="G138" s="6">
        <v>2.8612099698732201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7778.9387301999996</v>
      </c>
      <c r="E139" s="6">
        <v>3760.3929281999999</v>
      </c>
      <c r="F139" s="6">
        <v>67.4123854004782</v>
      </c>
      <c r="G139" s="6">
        <v>32.5876145995218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18228.7796131</v>
      </c>
      <c r="E140" s="6">
        <v>3368.4833657999998</v>
      </c>
      <c r="F140" s="6">
        <v>84.403193269948503</v>
      </c>
      <c r="G140" s="6">
        <v>15.596806730051499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3914.7817513</v>
      </c>
      <c r="E141" s="6">
        <v>2124.1065803000001</v>
      </c>
      <c r="F141" s="6">
        <v>64.826198736196503</v>
      </c>
      <c r="G141" s="6">
        <v>35.173801263803497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19040.6462527</v>
      </c>
      <c r="E142" s="6">
        <v>3138.1164196999998</v>
      </c>
      <c r="F142" s="6">
        <v>85.850804816964896</v>
      </c>
      <c r="G142" s="6">
        <v>14.149195183035101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16470.8442263</v>
      </c>
      <c r="E143" s="6">
        <v>6077.9251636999998</v>
      </c>
      <c r="F143" s="6">
        <v>73.045424082453593</v>
      </c>
      <c r="G143" s="6">
        <v>26.9545759175463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59082.658940000001</v>
      </c>
      <c r="E144" s="6">
        <v>8306.8086038000001</v>
      </c>
      <c r="F144" s="6">
        <v>87.673431907736997</v>
      </c>
      <c r="G144" s="6">
        <v>12.326568092263001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1503.3543333</v>
      </c>
      <c r="E145" s="6">
        <v>819.16851169999995</v>
      </c>
      <c r="F145" s="6">
        <v>64.729366883794896</v>
      </c>
      <c r="G145" s="6">
        <v>35.270633116205097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4699.5161784000002</v>
      </c>
      <c r="E146" s="6">
        <v>581.15619059999995</v>
      </c>
      <c r="F146" s="6">
        <v>88.994655415252495</v>
      </c>
      <c r="G146" s="6">
        <v>11.005344584747499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39349.157084699997</v>
      </c>
      <c r="E147" s="6">
        <v>22861.756677699999</v>
      </c>
      <c r="F147" s="6">
        <v>63.251212214925602</v>
      </c>
      <c r="G147" s="6">
        <v>36.748787785074398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58019.012020599999</v>
      </c>
      <c r="E148" s="6">
        <v>16457.428661800001</v>
      </c>
      <c r="F148" s="6">
        <v>77.902503783737899</v>
      </c>
      <c r="G148" s="6">
        <v>22.097496216262101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57974.167456299998</v>
      </c>
      <c r="E149" s="6">
        <v>50607.0280145</v>
      </c>
      <c r="F149" s="6">
        <v>53.392456405483799</v>
      </c>
      <c r="G149" s="6">
        <v>46.607543594516201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72321.207298699999</v>
      </c>
      <c r="E150" s="6">
        <v>27799.682978199999</v>
      </c>
      <c r="F150" s="6">
        <v>72.233883556852504</v>
      </c>
      <c r="G150" s="6">
        <v>27.766116443147499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90.231620000000007</v>
      </c>
      <c r="E151" s="6">
        <v>359.12184760000002</v>
      </c>
      <c r="F151" s="6">
        <v>20.080321285140599</v>
      </c>
      <c r="G151" s="6">
        <v>79.919678714859401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348.29405320000001</v>
      </c>
      <c r="E152" s="6">
        <v>337.46625879999999</v>
      </c>
      <c r="F152" s="6">
        <v>50.789473684210499</v>
      </c>
      <c r="G152" s="6">
        <v>49.210526315789501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616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22197.238944600002</v>
      </c>
      <c r="E163" s="6">
        <v>8448.2538270999994</v>
      </c>
      <c r="F163" s="6">
        <v>72.432312020442794</v>
      </c>
      <c r="G163" s="6">
        <v>27.567687979557199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187617.40581950001</v>
      </c>
      <c r="E164" s="6">
        <v>11667.609296000001</v>
      </c>
      <c r="F164" s="6">
        <v>94.145265117280502</v>
      </c>
      <c r="G164" s="6">
        <v>5.8547348827194998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7043.9776816000003</v>
      </c>
      <c r="E165" s="6">
        <v>1830.0409162000001</v>
      </c>
      <c r="F165" s="6">
        <v>79.377540220011497</v>
      </c>
      <c r="G165" s="6">
        <v>20.6224597799884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66965.7257369</v>
      </c>
      <c r="E166" s="6">
        <v>1812.1396345000001</v>
      </c>
      <c r="F166" s="6">
        <v>97.365228442734505</v>
      </c>
      <c r="G166" s="6">
        <v>2.6347715572654899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8699.5635156999997</v>
      </c>
      <c r="E167" s="6">
        <v>7081.5169660000001</v>
      </c>
      <c r="F167" s="6">
        <v>55.1265391858825</v>
      </c>
      <c r="G167" s="6">
        <v>44.8734608141175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20108.484500099999</v>
      </c>
      <c r="E168" s="6">
        <v>2839.0307545999999</v>
      </c>
      <c r="F168" s="6">
        <v>87.628156150725204</v>
      </c>
      <c r="G168" s="6">
        <v>12.3718438492748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35078.645518099998</v>
      </c>
      <c r="E169" s="6">
        <v>24350.320259700002</v>
      </c>
      <c r="F169" s="6">
        <v>59.026175298517202</v>
      </c>
      <c r="G169" s="6">
        <v>40.973824701482798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56821.739410499998</v>
      </c>
      <c r="E170" s="6">
        <v>19402.9507466</v>
      </c>
      <c r="F170" s="6">
        <v>74.545057898418094</v>
      </c>
      <c r="G170" s="6">
        <v>25.454942101581899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34961.963945199997</v>
      </c>
      <c r="E171" s="6">
        <v>30405.793118599999</v>
      </c>
      <c r="F171" s="6">
        <v>53.485029188131001</v>
      </c>
      <c r="G171" s="6">
        <v>46.514970811868999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41634.985003100002</v>
      </c>
      <c r="E172" s="6">
        <v>18757.3687297</v>
      </c>
      <c r="F172" s="6">
        <v>68.940821858525098</v>
      </c>
      <c r="G172" s="6">
        <v>31.059178141474899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16077.2606175</v>
      </c>
      <c r="E173" s="6">
        <v>10462.573724</v>
      </c>
      <c r="F173" s="6">
        <v>60.577848416936803</v>
      </c>
      <c r="G173" s="6">
        <v>39.422151583063197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35084.547763800001</v>
      </c>
      <c r="E174" s="6">
        <v>8807.4741945000005</v>
      </c>
      <c r="F174" s="6">
        <v>79.933769734126997</v>
      </c>
      <c r="G174" s="6">
        <v>20.066230265872999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70014.170528400005</v>
      </c>
      <c r="E175" s="6">
        <v>44125.658944199997</v>
      </c>
      <c r="F175" s="6">
        <v>61.340700132382203</v>
      </c>
      <c r="G175" s="6">
        <v>38.659299867617797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89448.217932300002</v>
      </c>
      <c r="E176" s="6">
        <v>30104.4582166</v>
      </c>
      <c r="F176" s="6">
        <v>74.819084619146807</v>
      </c>
      <c r="G176" s="6">
        <v>25.1809153808532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80185.288748899999</v>
      </c>
      <c r="E177" s="6">
        <v>38995.211515900002</v>
      </c>
      <c r="F177" s="6">
        <v>67.280543856370102</v>
      </c>
      <c r="G177" s="6">
        <v>32.719456143629898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209922.9471887</v>
      </c>
      <c r="E178" s="6">
        <v>35980.398872600003</v>
      </c>
      <c r="F178" s="6">
        <v>85.368072680218603</v>
      </c>
      <c r="G178" s="6">
        <v>14.631927319781401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18791.5619668</v>
      </c>
      <c r="E179" s="6">
        <v>7133.8947752000004</v>
      </c>
      <c r="F179" s="6">
        <v>72.483050747403496</v>
      </c>
      <c r="G179" s="6">
        <v>27.5169492525965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109353.6702103</v>
      </c>
      <c r="E180" s="6">
        <v>11497.7736759</v>
      </c>
      <c r="F180" s="6">
        <v>90.486027054234498</v>
      </c>
      <c r="G180" s="6">
        <v>9.5139729457654596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48280.3699041</v>
      </c>
      <c r="E181" s="6">
        <v>18812.856561699999</v>
      </c>
      <c r="F181" s="6">
        <v>71.960125406564501</v>
      </c>
      <c r="G181" s="6">
        <v>28.039874593435499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205240.1395658</v>
      </c>
      <c r="E182" s="6">
        <v>24940.036606599999</v>
      </c>
      <c r="F182" s="6">
        <v>89.164993692627803</v>
      </c>
      <c r="G182" s="6">
        <v>10.8350063073722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69777.859997000007</v>
      </c>
      <c r="E183" s="6">
        <v>28999.213113900001</v>
      </c>
      <c r="F183" s="6">
        <v>70.641757038759707</v>
      </c>
      <c r="G183" s="6">
        <v>29.3582429612403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315480.48990799999</v>
      </c>
      <c r="E184" s="6">
        <v>30846.456386499998</v>
      </c>
      <c r="F184" s="6">
        <v>91.093255458017495</v>
      </c>
      <c r="G184" s="6">
        <v>8.9067445419824907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7531.2874817000002</v>
      </c>
      <c r="E185" s="6">
        <v>2497.6141246000002</v>
      </c>
      <c r="F185" s="6">
        <v>75.095835788925896</v>
      </c>
      <c r="G185" s="6">
        <v>24.9041642110741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43008.829938800001</v>
      </c>
      <c r="E186" s="6">
        <v>3399.8212133000002</v>
      </c>
      <c r="F186" s="6">
        <v>92.674164991011295</v>
      </c>
      <c r="G186" s="6">
        <v>7.3258350089887401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6213.6434720999996</v>
      </c>
      <c r="E187" s="6">
        <v>798.93886359999999</v>
      </c>
      <c r="F187" s="6">
        <v>88.607066193965096</v>
      </c>
      <c r="G187" s="6">
        <v>11.3929338060349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68321.146966100001</v>
      </c>
      <c r="E188" s="6">
        <v>2012.3901768999999</v>
      </c>
      <c r="F188" s="6">
        <v>97.138790030126799</v>
      </c>
      <c r="G188" s="6">
        <v>2.8612099698732201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7778.9387301999996</v>
      </c>
      <c r="E189" s="6">
        <v>3760.3929281999999</v>
      </c>
      <c r="F189" s="6">
        <v>67.4123854004782</v>
      </c>
      <c r="G189" s="6">
        <v>32.5876145995218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18228.7796131</v>
      </c>
      <c r="E190" s="6">
        <v>3368.4833657999998</v>
      </c>
      <c r="F190" s="6">
        <v>84.403193269948503</v>
      </c>
      <c r="G190" s="6">
        <v>15.596806730051499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3914.7817513</v>
      </c>
      <c r="E191" s="6">
        <v>2124.1065803000001</v>
      </c>
      <c r="F191" s="6">
        <v>64.826198736196503</v>
      </c>
      <c r="G191" s="6">
        <v>35.173801263803497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19040.6462527</v>
      </c>
      <c r="E192" s="6">
        <v>3138.1164196999998</v>
      </c>
      <c r="F192" s="6">
        <v>85.850804816964896</v>
      </c>
      <c r="G192" s="6">
        <v>14.149195183035101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16470.8442263</v>
      </c>
      <c r="E193" s="6">
        <v>6077.9251636999998</v>
      </c>
      <c r="F193" s="6">
        <v>73.045424082453593</v>
      </c>
      <c r="G193" s="6">
        <v>26.9545759175463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59082.658940000001</v>
      </c>
      <c r="E194" s="6">
        <v>8306.8086038000001</v>
      </c>
      <c r="F194" s="6">
        <v>87.673431907736997</v>
      </c>
      <c r="G194" s="6">
        <v>12.326568092263001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1503.3543333</v>
      </c>
      <c r="E195" s="6">
        <v>819.16851169999995</v>
      </c>
      <c r="F195" s="6">
        <v>64.729366883794896</v>
      </c>
      <c r="G195" s="6">
        <v>35.270633116205097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4699.5161784000002</v>
      </c>
      <c r="E196" s="6">
        <v>581.15619059999995</v>
      </c>
      <c r="F196" s="6">
        <v>88.994655415252495</v>
      </c>
      <c r="G196" s="6">
        <v>11.005344584747499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39349.157084699997</v>
      </c>
      <c r="E197" s="6">
        <v>22861.756677699999</v>
      </c>
      <c r="F197" s="6">
        <v>63.251212214925602</v>
      </c>
      <c r="G197" s="6">
        <v>36.748787785074398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58019.012020599999</v>
      </c>
      <c r="E198" s="6">
        <v>16457.428661800001</v>
      </c>
      <c r="F198" s="6">
        <v>77.902503783737899</v>
      </c>
      <c r="G198" s="6">
        <v>22.097496216262101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57700.459537900002</v>
      </c>
      <c r="E199" s="6">
        <v>49759.861855299998</v>
      </c>
      <c r="F199" s="6">
        <v>53.694664960820802</v>
      </c>
      <c r="G199" s="6">
        <v>46.305335039179198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71396.587554199999</v>
      </c>
      <c r="E200" s="6">
        <v>26813.799738000002</v>
      </c>
      <c r="F200" s="6">
        <v>72.697592915276502</v>
      </c>
      <c r="G200" s="6">
        <v>27.302407084723502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617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6676.5434857</v>
      </c>
      <c r="E211" s="6">
        <v>3617.4015662000002</v>
      </c>
      <c r="F211" s="6">
        <v>64.858938453996103</v>
      </c>
      <c r="G211" s="6">
        <v>35.141061546003897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29508.092101499999</v>
      </c>
      <c r="E212" s="6">
        <v>5457.5394770000003</v>
      </c>
      <c r="F212" s="6">
        <v>84.391703422409293</v>
      </c>
      <c r="G212" s="6">
        <v>15.6082965775907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6211.4397267000004</v>
      </c>
      <c r="E213" s="6">
        <v>3432.3601340999999</v>
      </c>
      <c r="F213" s="6">
        <v>64.408633695813094</v>
      </c>
      <c r="G213" s="6">
        <v>35.591366304186998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12993.606943299999</v>
      </c>
      <c r="E214" s="6">
        <v>2876.5748641999999</v>
      </c>
      <c r="F214" s="6">
        <v>81.8743420895117</v>
      </c>
      <c r="G214" s="6">
        <v>18.1256579104883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2099.6984462</v>
      </c>
      <c r="E215" s="6">
        <v>589.1856123</v>
      </c>
      <c r="F215" s="6">
        <v>78.088099022436893</v>
      </c>
      <c r="G215" s="6">
        <v>21.9119009775631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19128.399737600001</v>
      </c>
      <c r="E216" s="6">
        <v>1140.3620371</v>
      </c>
      <c r="F216" s="6">
        <v>94.3737952531297</v>
      </c>
      <c r="G216" s="6">
        <v>5.6262047468702798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3047.7152612</v>
      </c>
      <c r="E217" s="6">
        <v>217.3422568</v>
      </c>
      <c r="F217" s="6">
        <v>93.343386583488694</v>
      </c>
      <c r="G217" s="6">
        <v>6.6566134165113304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56650.513879500002</v>
      </c>
      <c r="E218" s="6">
        <v>768.05401700000004</v>
      </c>
      <c r="F218" s="6">
        <v>98.662359502967007</v>
      </c>
      <c r="G218" s="6">
        <v>1.33764049703305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1445.1204190999999</v>
      </c>
      <c r="E219" s="6">
        <v>171.83162469999999</v>
      </c>
      <c r="F219" s="6">
        <v>89.373115587511293</v>
      </c>
      <c r="G219" s="6">
        <v>10.6268844124887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16650.049115000002</v>
      </c>
      <c r="E220" s="6">
        <v>327.91041280000002</v>
      </c>
      <c r="F220" s="6">
        <v>98.068611176372102</v>
      </c>
      <c r="G220" s="6">
        <v>1.93138882362792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2446.4433454</v>
      </c>
      <c r="E221" s="6">
        <v>552.81775279999999</v>
      </c>
      <c r="F221" s="6">
        <v>81.568201810380103</v>
      </c>
      <c r="G221" s="6">
        <v>18.431798189619801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32418.435791299999</v>
      </c>
      <c r="E222" s="6">
        <v>1644.0172224</v>
      </c>
      <c r="F222" s="6">
        <v>95.173520762762493</v>
      </c>
      <c r="G222" s="6">
        <v>4.8264792372374696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2435.6250743000001</v>
      </c>
      <c r="E223" s="6">
        <v>837.51414090000003</v>
      </c>
      <c r="F223" s="6">
        <v>74.412510869971499</v>
      </c>
      <c r="G223" s="6">
        <v>25.587489130028501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36438.522327500003</v>
      </c>
      <c r="E224" s="6">
        <v>1865.1105970000001</v>
      </c>
      <c r="F224" s="6">
        <v>95.130721410482593</v>
      </c>
      <c r="G224" s="6">
        <v>4.8692785895173598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963.35010680000005</v>
      </c>
      <c r="E225" s="6">
        <v>72.422790699999993</v>
      </c>
      <c r="F225" s="6">
        <v>93.007850381603603</v>
      </c>
      <c r="G225" s="6">
        <v>6.9921496183964402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18064.1164321</v>
      </c>
      <c r="E226" s="6">
        <v>187.27168549999999</v>
      </c>
      <c r="F226" s="6">
        <v>98.973931822098393</v>
      </c>
      <c r="G226" s="6">
        <v>1.0260681779015599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1362.8702885</v>
      </c>
      <c r="E227" s="6">
        <v>295.73567930000002</v>
      </c>
      <c r="F227" s="6">
        <v>82.169624067356494</v>
      </c>
      <c r="G227" s="6">
        <v>17.830375932643499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9537.0477635999996</v>
      </c>
      <c r="E228" s="6">
        <v>470.30815840000002</v>
      </c>
      <c r="F228" s="6">
        <v>95.300375423181606</v>
      </c>
      <c r="G228" s="6">
        <v>4.6996245768183602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2181.8976363000002</v>
      </c>
      <c r="E229" s="6">
        <v>143.126294</v>
      </c>
      <c r="F229" s="6">
        <v>93.8440937258855</v>
      </c>
      <c r="G229" s="6">
        <v>6.1559062741144501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19654.4342922</v>
      </c>
      <c r="E230" s="6">
        <v>269.82200719999997</v>
      </c>
      <c r="F230" s="6">
        <v>98.645761211131799</v>
      </c>
      <c r="G230" s="6">
        <v>1.3542387888682501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2056.0047949</v>
      </c>
      <c r="E231" s="6">
        <v>512.69828310000003</v>
      </c>
      <c r="F231" s="6">
        <v>80.040578162144399</v>
      </c>
      <c r="G231" s="6">
        <v>19.959421837855601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27903.204393100001</v>
      </c>
      <c r="E232" s="6">
        <v>810.14446329999998</v>
      </c>
      <c r="F232" s="6">
        <v>97.178509315121502</v>
      </c>
      <c r="G232" s="6">
        <v>2.82149068487852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873.97638529999995</v>
      </c>
      <c r="E233" s="6">
        <v>228.019488</v>
      </c>
      <c r="F233" s="6">
        <v>79.308498922307194</v>
      </c>
      <c r="G233" s="6">
        <v>20.691501077692799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15843.139272599999</v>
      </c>
      <c r="E234" s="6">
        <v>403.55667219999998</v>
      </c>
      <c r="F234" s="6">
        <v>97.516069276047702</v>
      </c>
      <c r="G234" s="6">
        <v>2.4839307239522999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6326.1817711000003</v>
      </c>
      <c r="E235" s="6">
        <v>3002.6536135000001</v>
      </c>
      <c r="F235" s="6">
        <v>67.813199722049305</v>
      </c>
      <c r="G235" s="6">
        <v>32.186800277950702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24321.779680200001</v>
      </c>
      <c r="E236" s="6">
        <v>3548.7242965999999</v>
      </c>
      <c r="F236" s="6">
        <v>87.267096786071605</v>
      </c>
      <c r="G236" s="6">
        <v>12.732903213928401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8769.969556</v>
      </c>
      <c r="E237" s="6">
        <v>3281.2605408999998</v>
      </c>
      <c r="F237" s="6">
        <v>72.772401534810498</v>
      </c>
      <c r="G237" s="6">
        <v>27.227598465189502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46949.873000799998</v>
      </c>
      <c r="E238" s="6">
        <v>4912.6010386999997</v>
      </c>
      <c r="F238" s="6">
        <v>90.527638471395704</v>
      </c>
      <c r="G238" s="6">
        <v>9.4723615286043206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24367.7105897</v>
      </c>
      <c r="E239" s="6">
        <v>10035.8916362</v>
      </c>
      <c r="F239" s="6">
        <v>70.828951078138303</v>
      </c>
      <c r="G239" s="6">
        <v>29.171048921861701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55587.176058999998</v>
      </c>
      <c r="E240" s="6">
        <v>9779.9605785000003</v>
      </c>
      <c r="F240" s="6">
        <v>85.038413671481806</v>
      </c>
      <c r="G240" s="6">
        <v>14.9615863285182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7371.4535999</v>
      </c>
      <c r="E241" s="6">
        <v>2791.1482778</v>
      </c>
      <c r="F241" s="6">
        <v>72.535101626634898</v>
      </c>
      <c r="G241" s="6">
        <v>27.464898373365099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27204.7146226</v>
      </c>
      <c r="E242" s="6">
        <v>3441.4704126000001</v>
      </c>
      <c r="F242" s="6">
        <v>88.770313797142606</v>
      </c>
      <c r="G242" s="6">
        <v>11.229686202857399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6562.8598395999998</v>
      </c>
      <c r="E243" s="6">
        <v>2773.6968793000001</v>
      </c>
      <c r="F243" s="6">
        <v>70.292079159277193</v>
      </c>
      <c r="G243" s="6">
        <v>29.707920840722799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32660.927419700001</v>
      </c>
      <c r="E244" s="6">
        <v>5068.8599517000002</v>
      </c>
      <c r="F244" s="6">
        <v>86.565363059686106</v>
      </c>
      <c r="G244" s="6">
        <v>13.434636940313901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9814.4146968000005</v>
      </c>
      <c r="E245" s="6">
        <v>7221.9341056000003</v>
      </c>
      <c r="F245" s="6">
        <v>57.608674315340302</v>
      </c>
      <c r="G245" s="6">
        <v>42.391325684659698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12057.1606508</v>
      </c>
      <c r="E246" s="6">
        <v>4544.3541316999999</v>
      </c>
      <c r="F246" s="6">
        <v>72.626870552256506</v>
      </c>
      <c r="G246" s="6">
        <v>27.373129447743501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2971.5782070999999</v>
      </c>
      <c r="E247" s="6">
        <v>1134.3791679000001</v>
      </c>
      <c r="F247" s="6">
        <v>72.372358884996999</v>
      </c>
      <c r="G247" s="6">
        <v>27.627641115003101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10236.1676293</v>
      </c>
      <c r="E248" s="6">
        <v>1355.8349648000001</v>
      </c>
      <c r="F248" s="6">
        <v>88.303703749254794</v>
      </c>
      <c r="G248" s="6">
        <v>11.696296250745201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6648.9778010999999</v>
      </c>
      <c r="E249" s="6">
        <v>4194.3680160000004</v>
      </c>
      <c r="F249" s="6">
        <v>61.318507343135103</v>
      </c>
      <c r="G249" s="6">
        <v>38.681492656864897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12769.3342804</v>
      </c>
      <c r="E250" s="6">
        <v>3295.0844726</v>
      </c>
      <c r="F250" s="6">
        <v>79.488305656968507</v>
      </c>
      <c r="G250" s="6">
        <v>20.5116943430315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1585.8863197999999</v>
      </c>
      <c r="E251" s="6">
        <v>642.40149510000003</v>
      </c>
      <c r="F251" s="6">
        <v>71.170622986652702</v>
      </c>
      <c r="G251" s="6">
        <v>28.829377013347301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6208.7331124000002</v>
      </c>
      <c r="E252" s="6">
        <v>948.67599310000003</v>
      </c>
      <c r="F252" s="6">
        <v>86.745539075431594</v>
      </c>
      <c r="G252" s="6">
        <v>13.2544609245684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4129.8970319</v>
      </c>
      <c r="E253" s="6">
        <v>1560.4956253</v>
      </c>
      <c r="F253" s="6">
        <v>72.576661764711105</v>
      </c>
      <c r="G253" s="6">
        <v>27.423338235288899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10966.697056999999</v>
      </c>
      <c r="E254" s="6">
        <v>1846.0452740999999</v>
      </c>
      <c r="F254" s="6">
        <v>85.592114268784201</v>
      </c>
      <c r="G254" s="6">
        <v>14.407885731215799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4106.9391716999999</v>
      </c>
      <c r="E255" s="6">
        <v>1696.287437</v>
      </c>
      <c r="F255" s="6">
        <v>70.769925915748601</v>
      </c>
      <c r="G255" s="6">
        <v>29.230074084251399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10556.21947</v>
      </c>
      <c r="E256" s="6">
        <v>1359.3274690999999</v>
      </c>
      <c r="F256" s="6">
        <v>88.5919842702355</v>
      </c>
      <c r="G256" s="6">
        <v>11.4080157297645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2328.8954315000001</v>
      </c>
      <c r="E257" s="6">
        <v>1481.7050852</v>
      </c>
      <c r="F257" s="6">
        <v>61.116231452066103</v>
      </c>
      <c r="G257" s="6">
        <v>38.883768547933897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12831.913140299999</v>
      </c>
      <c r="E258" s="6">
        <v>2189.4404266000001</v>
      </c>
      <c r="F258" s="6">
        <v>85.424479779075995</v>
      </c>
      <c r="G258" s="6">
        <v>14.575520220924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9746.4252228000005</v>
      </c>
      <c r="E259" s="6">
        <v>4520.1580164999996</v>
      </c>
      <c r="F259" s="6">
        <v>68.316464140843706</v>
      </c>
      <c r="G259" s="6">
        <v>31.683535859156301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16621.623772999999</v>
      </c>
      <c r="E260" s="6">
        <v>3802.0106796</v>
      </c>
      <c r="F260" s="6">
        <v>81.384260042335498</v>
      </c>
      <c r="G260" s="6">
        <v>18.615739957664498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7467.4576983999996</v>
      </c>
      <c r="E261" s="6">
        <v>2252.0782017000001</v>
      </c>
      <c r="F261" s="6">
        <v>76.829364849850194</v>
      </c>
      <c r="G261" s="6">
        <v>23.170635150149799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24228.224048700002</v>
      </c>
      <c r="E262" s="6">
        <v>3121.4927527</v>
      </c>
      <c r="F262" s="6">
        <v>88.586745612882495</v>
      </c>
      <c r="G262" s="6">
        <v>11.413254387117499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3363.6723493999998</v>
      </c>
      <c r="E263" s="6">
        <v>1161.5502564000001</v>
      </c>
      <c r="F263" s="6">
        <v>74.331643819881194</v>
      </c>
      <c r="G263" s="6">
        <v>25.668356180118899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13975.3049247</v>
      </c>
      <c r="E264" s="6">
        <v>2310.0406460999998</v>
      </c>
      <c r="F264" s="6">
        <v>85.815218743396201</v>
      </c>
      <c r="G264" s="6">
        <v>14.184781256603801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11650.0531899</v>
      </c>
      <c r="E265" s="6">
        <v>6629.0786724999998</v>
      </c>
      <c r="F265" s="6">
        <v>63.734171171794301</v>
      </c>
      <c r="G265" s="6">
        <v>36.265828828205699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30308.491032099999</v>
      </c>
      <c r="E266" s="6">
        <v>6893.8652996999999</v>
      </c>
      <c r="F266" s="6">
        <v>81.469277810751905</v>
      </c>
      <c r="G266" s="6">
        <v>18.530722189248099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4235.6349338</v>
      </c>
      <c r="E267" s="6">
        <v>1529.2356910999999</v>
      </c>
      <c r="F267" s="6">
        <v>73.473200170445693</v>
      </c>
      <c r="G267" s="6">
        <v>26.526799829554299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17453.3195634</v>
      </c>
      <c r="E268" s="6">
        <v>2010.5644285999999</v>
      </c>
      <c r="F268" s="6">
        <v>89.6702814842794</v>
      </c>
      <c r="G268" s="6">
        <v>10.3297185157206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3906.5330426999999</v>
      </c>
      <c r="E269" s="6">
        <v>1179.1506773999999</v>
      </c>
      <c r="F269" s="6">
        <v>76.814313624347506</v>
      </c>
      <c r="G269" s="6">
        <v>23.185686375652399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23366.9987807</v>
      </c>
      <c r="E270" s="6">
        <v>2545.1986031000001</v>
      </c>
      <c r="F270" s="6">
        <v>90.177604139850999</v>
      </c>
      <c r="G270" s="6">
        <v>9.8223958601489691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6458.7034511000002</v>
      </c>
      <c r="E271" s="6">
        <v>2672.9310298999999</v>
      </c>
      <c r="F271" s="6">
        <v>70.728887194712897</v>
      </c>
      <c r="G271" s="6">
        <v>29.2711128052871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17591.3988751</v>
      </c>
      <c r="E272" s="6">
        <v>4167.5793911999999</v>
      </c>
      <c r="F272" s="6">
        <v>80.846621839525</v>
      </c>
      <c r="G272" s="6">
        <v>19.153378160475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5158.2602999000001</v>
      </c>
      <c r="E273" s="6">
        <v>2347.3433595000001</v>
      </c>
      <c r="F273" s="6">
        <v>68.725455459399399</v>
      </c>
      <c r="G273" s="6">
        <v>31.274544540600601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21873.950106799999</v>
      </c>
      <c r="E274" s="6">
        <v>4516.3936905</v>
      </c>
      <c r="F274" s="6">
        <v>82.886188504440497</v>
      </c>
      <c r="G274" s="6">
        <v>17.113811495559499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10666.4091032</v>
      </c>
      <c r="E275" s="6">
        <v>4744.1439053000004</v>
      </c>
      <c r="F275" s="6">
        <v>69.214966505852999</v>
      </c>
      <c r="G275" s="6">
        <v>30.785033494147001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28384.8912557</v>
      </c>
      <c r="E276" s="6">
        <v>4336.7896369999999</v>
      </c>
      <c r="F276" s="6">
        <v>86.746433805704896</v>
      </c>
      <c r="G276" s="6">
        <v>13.2535661942951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2507.8097825999998</v>
      </c>
      <c r="E277" s="6">
        <v>1312.6187703000001</v>
      </c>
      <c r="F277" s="6">
        <v>65.642106582424603</v>
      </c>
      <c r="G277" s="6">
        <v>34.357893417575397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5871.1770488000002</v>
      </c>
      <c r="E278" s="6">
        <v>1800.0887645</v>
      </c>
      <c r="F278" s="6">
        <v>76.534657925956495</v>
      </c>
      <c r="G278" s="6">
        <v>23.465342074043502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8997.6501320999996</v>
      </c>
      <c r="E279" s="6">
        <v>6104.4819275999998</v>
      </c>
      <c r="F279" s="6">
        <v>59.578674696602597</v>
      </c>
      <c r="G279" s="6">
        <v>40.421325303397403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11862.8881815</v>
      </c>
      <c r="E280" s="6">
        <v>6051.2879049000003</v>
      </c>
      <c r="F280" s="6">
        <v>66.220674198385296</v>
      </c>
      <c r="G280" s="6">
        <v>33.779325801614704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6646.0246809999999</v>
      </c>
      <c r="E281" s="6">
        <v>5695.1570425999998</v>
      </c>
      <c r="F281" s="6">
        <v>53.852417295588701</v>
      </c>
      <c r="G281" s="6">
        <v>46.147582704411299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9896.1886685000009</v>
      </c>
      <c r="E282" s="6">
        <v>4156.3892726000004</v>
      </c>
      <c r="F282" s="6">
        <v>70.422585165361895</v>
      </c>
      <c r="G282" s="6">
        <v>29.577414834638201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2057.033034</v>
      </c>
      <c r="E283" s="6">
        <v>2578.4892315000002</v>
      </c>
      <c r="F283" s="6">
        <v>44.375432069640198</v>
      </c>
      <c r="G283" s="6">
        <v>55.624567930359802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1295.8968416</v>
      </c>
      <c r="E284" s="6">
        <v>830.81554659999995</v>
      </c>
      <c r="F284" s="6">
        <v>60.934278127604102</v>
      </c>
      <c r="G284" s="6">
        <v>39.065721872395898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6152.0688825999996</v>
      </c>
      <c r="E285" s="6">
        <v>3630.7841242</v>
      </c>
      <c r="F285" s="6">
        <v>62.886244721491103</v>
      </c>
      <c r="G285" s="6">
        <v>37.113755278508897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5802.0271479000003</v>
      </c>
      <c r="E286" s="6">
        <v>2743.2996318999999</v>
      </c>
      <c r="F286" s="6">
        <v>67.897077518617706</v>
      </c>
      <c r="G286" s="6">
        <v>32.102922481382301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11628.715877000001</v>
      </c>
      <c r="E287" s="6">
        <v>5776.6980364000001</v>
      </c>
      <c r="F287" s="6">
        <v>66.810912597989599</v>
      </c>
      <c r="G287" s="6">
        <v>33.189087402010401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16841.321917199999</v>
      </c>
      <c r="E288" s="6">
        <v>4449.3393798999996</v>
      </c>
      <c r="F288" s="6">
        <v>79.101920237179101</v>
      </c>
      <c r="G288" s="6">
        <v>20.898079762820899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7692.0500703999996</v>
      </c>
      <c r="E289" s="6">
        <v>7373.6208753000001</v>
      </c>
      <c r="F289" s="6">
        <v>51.056803896247601</v>
      </c>
      <c r="G289" s="6">
        <v>48.943196103752399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7787.3421255000003</v>
      </c>
      <c r="E290" s="6">
        <v>3616.7336962999998</v>
      </c>
      <c r="F290" s="6">
        <v>68.285604613516696</v>
      </c>
      <c r="G290" s="6">
        <v>31.7143953864833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11803.028924300001</v>
      </c>
      <c r="E291" s="6">
        <v>9450.2829063999998</v>
      </c>
      <c r="F291" s="6">
        <v>55.535010347190898</v>
      </c>
      <c r="G291" s="6">
        <v>44.464989652809102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15246.284416300001</v>
      </c>
      <c r="E292" s="6">
        <v>6293.1478643999999</v>
      </c>
      <c r="F292" s="6">
        <v>70.783130296155207</v>
      </c>
      <c r="G292" s="6">
        <v>29.2168697038448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9166.9046256000001</v>
      </c>
      <c r="E293" s="6">
        <v>6663.1526345000002</v>
      </c>
      <c r="F293" s="6">
        <v>57.9082215242858</v>
      </c>
      <c r="G293" s="6">
        <v>42.0917784757142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11119.9132949</v>
      </c>
      <c r="E294" s="6">
        <v>5200.9440967999999</v>
      </c>
      <c r="F294" s="6">
        <v>68.133144160398402</v>
      </c>
      <c r="G294" s="6">
        <v>31.866855839601602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4427.2074276000003</v>
      </c>
      <c r="E295" s="6">
        <v>3833.4950515</v>
      </c>
      <c r="F295" s="6">
        <v>53.593594961216198</v>
      </c>
      <c r="G295" s="6">
        <v>46.406405038783802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4776.0567316999995</v>
      </c>
      <c r="E296" s="6">
        <v>1913.6088947999999</v>
      </c>
      <c r="F296" s="6">
        <v>71.394550914180897</v>
      </c>
      <c r="G296" s="6">
        <v>28.6054490858191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4830.5081641999996</v>
      </c>
      <c r="E297" s="6">
        <v>1991.6345928999999</v>
      </c>
      <c r="F297" s="6">
        <v>70.806319014253305</v>
      </c>
      <c r="G297" s="6">
        <v>29.193680985746699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17950.085343300001</v>
      </c>
      <c r="E298" s="6">
        <v>2342.1384306</v>
      </c>
      <c r="F298" s="6">
        <v>88.457950904264706</v>
      </c>
      <c r="G298" s="6">
        <v>11.542049095735299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6424.72372</v>
      </c>
      <c r="E299" s="6">
        <v>4588.7649650000003</v>
      </c>
      <c r="F299" s="6">
        <v>58.335046266949497</v>
      </c>
      <c r="G299" s="6">
        <v>41.664953733050503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8117.2523486</v>
      </c>
      <c r="E300" s="6">
        <v>3265.9611721000001</v>
      </c>
      <c r="F300" s="6">
        <v>71.308970299459304</v>
      </c>
      <c r="G300" s="6">
        <v>28.6910297005407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17179.3147503</v>
      </c>
      <c r="E301" s="6">
        <v>17880.974364099999</v>
      </c>
      <c r="F301" s="6">
        <v>48.999352784127801</v>
      </c>
      <c r="G301" s="6">
        <v>51.000647215872199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10456.7015257</v>
      </c>
      <c r="E302" s="6">
        <v>8727.1538727999996</v>
      </c>
      <c r="F302" s="6">
        <v>54.507820813315902</v>
      </c>
      <c r="G302" s="6">
        <v>45.492179186684098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14283.988566599999</v>
      </c>
      <c r="E303" s="6">
        <v>10407.2344724</v>
      </c>
      <c r="F303" s="6">
        <v>57.850469958650201</v>
      </c>
      <c r="G303" s="6">
        <v>42.149530041349799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22664.641362400002</v>
      </c>
      <c r="E304" s="6">
        <v>5655.9874073999999</v>
      </c>
      <c r="F304" s="6">
        <v>80.028736461418802</v>
      </c>
      <c r="G304" s="6">
        <v>19.971263538581201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8770.0906656999996</v>
      </c>
      <c r="E305" s="6">
        <v>8514.3917588000004</v>
      </c>
      <c r="F305" s="6">
        <v>50.739677650218702</v>
      </c>
      <c r="G305" s="6">
        <v>49.260322349781298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8308.8354942999995</v>
      </c>
      <c r="E306" s="6">
        <v>4450.6529340999996</v>
      </c>
      <c r="F306" s="6">
        <v>65.118876363461695</v>
      </c>
      <c r="G306" s="6">
        <v>34.881123636538298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24189.010920500001</v>
      </c>
      <c r="E307" s="6">
        <v>12977.371305000001</v>
      </c>
      <c r="F307" s="6">
        <v>65.083038681940394</v>
      </c>
      <c r="G307" s="6">
        <v>34.916961318059599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44541.044078400002</v>
      </c>
      <c r="E308" s="6">
        <v>9950.4432629999992</v>
      </c>
      <c r="F308" s="6">
        <v>81.739453723003606</v>
      </c>
      <c r="G308" s="6">
        <v>18.260546276996401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3022.1471246000001</v>
      </c>
      <c r="E309" s="6">
        <v>601.19306610000001</v>
      </c>
      <c r="F309" s="6">
        <v>83.407766467993298</v>
      </c>
      <c r="G309" s="6">
        <v>16.592233532006698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26682.332675199999</v>
      </c>
      <c r="E310" s="6">
        <v>1370.2948613000001</v>
      </c>
      <c r="F310" s="6">
        <v>95.115270897469102</v>
      </c>
      <c r="G310" s="6">
        <v>4.8847291025308603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9693.4538671999999</v>
      </c>
      <c r="E311" s="6">
        <v>2671.3487805999998</v>
      </c>
      <c r="F311" s="6">
        <v>78.395540497564696</v>
      </c>
      <c r="G311" s="6">
        <v>21.604459502435301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43093.223697300004</v>
      </c>
      <c r="E312" s="6">
        <v>3764.6054767000001</v>
      </c>
      <c r="F312" s="6">
        <v>91.965898670378706</v>
      </c>
      <c r="G312" s="6">
        <v>8.0341013296212793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11428.392353400001</v>
      </c>
      <c r="E313" s="6">
        <v>6053.1537408000004</v>
      </c>
      <c r="F313" s="6">
        <v>65.374036665965704</v>
      </c>
      <c r="G313" s="6">
        <v>34.625963334034303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24736.719972899999</v>
      </c>
      <c r="E314" s="6">
        <v>6001.9864054</v>
      </c>
      <c r="F314" s="6">
        <v>80.474173728933806</v>
      </c>
      <c r="G314" s="6">
        <v>19.525826271066201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8181.6610121000003</v>
      </c>
      <c r="E315" s="6">
        <v>3690.9567264000002</v>
      </c>
      <c r="F315" s="6">
        <v>68.912022540478802</v>
      </c>
      <c r="G315" s="6">
        <v>31.087977459521198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31840.306593000001</v>
      </c>
      <c r="E316" s="6">
        <v>5949.6838565999997</v>
      </c>
      <c r="F316" s="6">
        <v>84.255926540825598</v>
      </c>
      <c r="G316" s="6">
        <v>15.7440734591744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2858.0602018999998</v>
      </c>
      <c r="E317" s="6">
        <v>1151.1144671</v>
      </c>
      <c r="F317" s="6">
        <v>71.287994110091503</v>
      </c>
      <c r="G317" s="6">
        <v>28.7120058899085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5785.3674632000002</v>
      </c>
      <c r="E318" s="6">
        <v>1762.4418224000001</v>
      </c>
      <c r="F318" s="6">
        <v>76.649624338515594</v>
      </c>
      <c r="G318" s="6">
        <v>23.350375661484399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3193.0964666</v>
      </c>
      <c r="E319" s="6">
        <v>1441.9840108000001</v>
      </c>
      <c r="F319" s="6">
        <v>68.889774021596594</v>
      </c>
      <c r="G319" s="6">
        <v>31.110225978403399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15624.640546799999</v>
      </c>
      <c r="E320" s="6">
        <v>2030.0136812999999</v>
      </c>
      <c r="F320" s="6">
        <v>88.501538149249399</v>
      </c>
      <c r="G320" s="6">
        <v>11.4984618507506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1418.6146289999999</v>
      </c>
      <c r="E321" s="6">
        <v>392.61528449999997</v>
      </c>
      <c r="F321" s="6">
        <v>78.323277372262794</v>
      </c>
      <c r="G321" s="6">
        <v>21.676722627737199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7790.8838741999998</v>
      </c>
      <c r="E322" s="6">
        <v>485.77942569999999</v>
      </c>
      <c r="F322" s="6">
        <v>94.1307335082017</v>
      </c>
      <c r="G322" s="6">
        <v>5.8692664917983199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11294.031306299999</v>
      </c>
      <c r="E323" s="6">
        <v>4291.9586992000004</v>
      </c>
      <c r="F323" s="6">
        <v>72.462713644205806</v>
      </c>
      <c r="G323" s="6">
        <v>27.537286355794201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25098.761798700001</v>
      </c>
      <c r="E324" s="6">
        <v>1983.6551938</v>
      </c>
      <c r="F324" s="6">
        <v>92.675486850566799</v>
      </c>
      <c r="G324" s="6">
        <v>7.3245131494332201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5657.8922535000002</v>
      </c>
      <c r="E325" s="6">
        <v>4354.4275766999999</v>
      </c>
      <c r="F325" s="6">
        <v>56.509304031960603</v>
      </c>
      <c r="G325" s="6">
        <v>43.490695968039397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6203.4019238000001</v>
      </c>
      <c r="E326" s="6">
        <v>2980.3656931</v>
      </c>
      <c r="F326" s="6">
        <v>67.5474618106024</v>
      </c>
      <c r="G326" s="6">
        <v>32.4525381893976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4909.6193646000002</v>
      </c>
      <c r="E327" s="6">
        <v>3038.9419048999998</v>
      </c>
      <c r="F327" s="6">
        <v>61.767396616027298</v>
      </c>
      <c r="G327" s="6">
        <v>38.232603383972702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9874.1358684999996</v>
      </c>
      <c r="E328" s="6">
        <v>3544.8221231000002</v>
      </c>
      <c r="F328" s="6">
        <v>73.583477008281903</v>
      </c>
      <c r="G328" s="6">
        <v>26.416522991718001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15158.3280925</v>
      </c>
      <c r="E329" s="6">
        <v>11655.9670924</v>
      </c>
      <c r="F329" s="6">
        <v>56.530772067565501</v>
      </c>
      <c r="G329" s="6">
        <v>43.469227932434499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12012.4177017</v>
      </c>
      <c r="E330" s="6">
        <v>6324.9178561999997</v>
      </c>
      <c r="F330" s="6">
        <v>65.507977774474796</v>
      </c>
      <c r="G330" s="6">
        <v>34.492022225525197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2580.6180789999999</v>
      </c>
      <c r="E331" s="6">
        <v>1098.1732099000001</v>
      </c>
      <c r="F331" s="6">
        <v>70.1485318502979</v>
      </c>
      <c r="G331" s="6">
        <v>29.8514681497021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4919.6902051999996</v>
      </c>
      <c r="E332" s="6">
        <v>684.91260499999999</v>
      </c>
      <c r="F332" s="6">
        <v>87.779462199292595</v>
      </c>
      <c r="G332" s="6">
        <v>12.220537800707399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18614.483335600002</v>
      </c>
      <c r="E333" s="6">
        <v>14145.965717499999</v>
      </c>
      <c r="F333" s="6">
        <v>56.819988350674301</v>
      </c>
      <c r="G333" s="6">
        <v>43.180011649325699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21338.425345899999</v>
      </c>
      <c r="E334" s="6">
        <v>8855.0455837000009</v>
      </c>
      <c r="F334" s="6">
        <v>70.672316527150201</v>
      </c>
      <c r="G334" s="6">
        <v>29.327683472849799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25910.4567948</v>
      </c>
      <c r="E335" s="6">
        <v>15810.521035399999</v>
      </c>
      <c r="F335" s="6">
        <v>62.104145545803902</v>
      </c>
      <c r="G335" s="6">
        <v>37.895854454196098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26862.7868887</v>
      </c>
      <c r="E336" s="6">
        <v>10243.268690499999</v>
      </c>
      <c r="F336" s="6">
        <v>72.394617184150604</v>
      </c>
      <c r="G336" s="6">
        <v>27.605382815849399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13568.2795757</v>
      </c>
      <c r="E337" s="6">
        <v>8083.3945678</v>
      </c>
      <c r="F337" s="6">
        <v>62.666191472188302</v>
      </c>
      <c r="G337" s="6">
        <v>37.333808527811698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18981.235677100001</v>
      </c>
      <c r="E338" s="6">
        <v>5126.4099894999999</v>
      </c>
      <c r="F338" s="6">
        <v>78.735335418495893</v>
      </c>
      <c r="G338" s="6">
        <v>21.2646645815041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9413.1410397</v>
      </c>
      <c r="E339" s="6">
        <v>4773.1588531999996</v>
      </c>
      <c r="F339" s="6">
        <v>66.353743476204897</v>
      </c>
      <c r="G339" s="6">
        <v>33.646256523795103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16394.592971800001</v>
      </c>
      <c r="E340" s="6">
        <v>4079.6451883999998</v>
      </c>
      <c r="F340" s="6">
        <v>80.074251571760797</v>
      </c>
      <c r="G340" s="6">
        <v>19.925748428239199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1608.3100171000001</v>
      </c>
      <c r="E341" s="6">
        <v>1190.3386789000001</v>
      </c>
      <c r="F341" s="6">
        <v>57.4673777169209</v>
      </c>
      <c r="G341" s="6">
        <v>42.5326222830791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2286.0811296000002</v>
      </c>
      <c r="E342" s="6">
        <v>661.75778960000002</v>
      </c>
      <c r="F342" s="6">
        <v>77.551087161180703</v>
      </c>
      <c r="G342" s="6">
        <v>22.4489128388193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905.37917689999995</v>
      </c>
      <c r="E343" s="6">
        <v>382.19822479999999</v>
      </c>
      <c r="F343" s="6">
        <v>70.316485494745393</v>
      </c>
      <c r="G343" s="6">
        <v>29.6835145052546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3369.6058364</v>
      </c>
      <c r="E344" s="6">
        <v>238.59328719999999</v>
      </c>
      <c r="F344" s="6">
        <v>93.387468955373294</v>
      </c>
      <c r="G344" s="6">
        <v>6.6125310446267402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1503.3543333</v>
      </c>
      <c r="E345" s="6">
        <v>819.16851169999995</v>
      </c>
      <c r="F345" s="6">
        <v>64.729366883794896</v>
      </c>
      <c r="G345" s="6">
        <v>35.270633116205097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4699.5161784000002</v>
      </c>
      <c r="E346" s="6">
        <v>581.15619059999995</v>
      </c>
      <c r="F346" s="6">
        <v>88.994655415252495</v>
      </c>
      <c r="G346" s="6">
        <v>11.005344584747499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1852.8496364</v>
      </c>
      <c r="E347" s="6">
        <v>1715.6250786000001</v>
      </c>
      <c r="F347" s="6">
        <v>51.922734063704901</v>
      </c>
      <c r="G347" s="6">
        <v>48.077265936295099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3196.0512503999998</v>
      </c>
      <c r="E348" s="6">
        <v>843.10763399999996</v>
      </c>
      <c r="F348" s="6">
        <v>79.126653391718705</v>
      </c>
      <c r="G348" s="6">
        <v>20.873346608281299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4390.1068433</v>
      </c>
      <c r="E349" s="6">
        <v>4582.5432995000001</v>
      </c>
      <c r="F349" s="6">
        <v>48.9276498406972</v>
      </c>
      <c r="G349" s="6">
        <v>51.0723501593028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3455.1866857</v>
      </c>
      <c r="E350" s="6">
        <v>1327.6064276</v>
      </c>
      <c r="F350" s="6">
        <v>72.242026862751203</v>
      </c>
      <c r="G350" s="6">
        <v>27.757973137248801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2044.8452751</v>
      </c>
      <c r="E351" s="6">
        <v>885.78117080000004</v>
      </c>
      <c r="F351" s="6">
        <v>69.775022946400298</v>
      </c>
      <c r="G351" s="6">
        <v>30.224977053599702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13812.316303899999</v>
      </c>
      <c r="E352" s="6">
        <v>1266.9204487</v>
      </c>
      <c r="F352" s="6">
        <v>91.598245524717598</v>
      </c>
      <c r="G352" s="6">
        <v>8.4017544752824094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2199.9853019000002</v>
      </c>
      <c r="E353" s="6">
        <v>355.69454139999999</v>
      </c>
      <c r="F353" s="6">
        <v>86.082194828413506</v>
      </c>
      <c r="G353" s="6">
        <v>13.917805171586499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16451.539234700002</v>
      </c>
      <c r="E354" s="6">
        <v>695.18655290000004</v>
      </c>
      <c r="F354" s="6">
        <v>95.945660054803398</v>
      </c>
      <c r="G354" s="6">
        <v>4.0543399451966398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1426.8322876</v>
      </c>
      <c r="E355" s="6">
        <v>195.95577520000001</v>
      </c>
      <c r="F355" s="6">
        <v>87.924746324428</v>
      </c>
      <c r="G355" s="6">
        <v>12.075253675572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13514.8848428</v>
      </c>
      <c r="E356" s="6">
        <v>440.25188450000002</v>
      </c>
      <c r="F356" s="6">
        <v>96.845234173601796</v>
      </c>
      <c r="G356" s="6">
        <v>3.1547658263981702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3671.9995585000001</v>
      </c>
      <c r="E357" s="6">
        <v>2064.1054912</v>
      </c>
      <c r="F357" s="6">
        <v>64.015556317122304</v>
      </c>
      <c r="G357" s="6">
        <v>35.984443682877703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7672.5601430999996</v>
      </c>
      <c r="E358" s="6">
        <v>2009.1558967000001</v>
      </c>
      <c r="F358" s="6">
        <v>79.247936125779006</v>
      </c>
      <c r="G358" s="6">
        <v>20.752063874221001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789.96207760000004</v>
      </c>
      <c r="E359" s="6">
        <v>101.7218197</v>
      </c>
      <c r="F359" s="6">
        <v>88.592165900044705</v>
      </c>
      <c r="G359" s="6">
        <v>11.4078340999553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12309.733557400001</v>
      </c>
      <c r="E360" s="6">
        <v>280.85237519999998</v>
      </c>
      <c r="F360" s="6">
        <v>97.769346266301994</v>
      </c>
      <c r="G360" s="6">
        <v>2.2306537336980199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530.44965279999997</v>
      </c>
      <c r="E361" s="6">
        <v>12.7167303</v>
      </c>
      <c r="F361" s="6">
        <v>97.658778102683399</v>
      </c>
      <c r="G361" s="6">
        <v>2.3412218973166401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10136.240772499999</v>
      </c>
      <c r="E362" s="6">
        <v>185.2357877</v>
      </c>
      <c r="F362" s="6">
        <v>98.205336352608001</v>
      </c>
      <c r="G362" s="6">
        <v>1.7946636473920401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1483.008378</v>
      </c>
      <c r="E363" s="6">
        <v>131.3112763</v>
      </c>
      <c r="F363" s="6">
        <v>91.865844168456306</v>
      </c>
      <c r="G363" s="6">
        <v>8.1341558315437297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17005.0700497</v>
      </c>
      <c r="E364" s="6">
        <v>478.7635176</v>
      </c>
      <c r="F364" s="6">
        <v>97.2616788202821</v>
      </c>
      <c r="G364" s="6">
        <v>2.7383211797178801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1422.577475</v>
      </c>
      <c r="E365" s="6">
        <v>229.0626512</v>
      </c>
      <c r="F365" s="6">
        <v>86.131200885327601</v>
      </c>
      <c r="G365" s="6">
        <v>13.868799114672401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17939.058086100002</v>
      </c>
      <c r="E366" s="6">
        <v>369.26813019999997</v>
      </c>
      <c r="F366" s="6">
        <v>97.983059041895203</v>
      </c>
      <c r="G366" s="6">
        <v>2.0169409581048301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1037.8633209</v>
      </c>
      <c r="E367" s="6">
        <v>213.2513945</v>
      </c>
      <c r="F367" s="6">
        <v>82.955088620165398</v>
      </c>
      <c r="G367" s="6">
        <v>17.044911379834598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15645.3457383</v>
      </c>
      <c r="E368" s="6">
        <v>497.27809710000002</v>
      </c>
      <c r="F368" s="6">
        <v>96.919471690782402</v>
      </c>
      <c r="G368" s="6">
        <v>3.0805283092175699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464.1131264</v>
      </c>
      <c r="E369" s="6">
        <v>102.5176979</v>
      </c>
      <c r="F369" s="6">
        <v>81.907497173905497</v>
      </c>
      <c r="G369" s="6">
        <v>18.092502826094499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3822.7124687999999</v>
      </c>
      <c r="E370" s="6">
        <v>232.49758779999999</v>
      </c>
      <c r="F370" s="6">
        <v>94.266694337532499</v>
      </c>
      <c r="G370" s="6">
        <v>5.7333056624675196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12976.279127100001</v>
      </c>
      <c r="E371" s="6">
        <v>3219.5587762</v>
      </c>
      <c r="F371" s="6">
        <v>80.121073108888098</v>
      </c>
      <c r="G371" s="6">
        <v>19.878926891111899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52806.416798300001</v>
      </c>
      <c r="E372" s="6">
        <v>4409.9846539</v>
      </c>
      <c r="F372" s="6">
        <v>92.292446672683198</v>
      </c>
      <c r="G372" s="6">
        <v>7.7075533273168402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1739.2071771999999</v>
      </c>
      <c r="E373" s="6">
        <v>67.111508099999995</v>
      </c>
      <c r="F373" s="6">
        <v>96.284625263185305</v>
      </c>
      <c r="G373" s="6">
        <v>3.7153747368147201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40829.197839400003</v>
      </c>
      <c r="E374" s="6">
        <v>401.89980600000001</v>
      </c>
      <c r="F374" s="6">
        <v>99.025250771986606</v>
      </c>
      <c r="G374" s="6">
        <v>0.97474922801343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977.51442850000001</v>
      </c>
      <c r="E375" s="6">
        <v>353.02112490000002</v>
      </c>
      <c r="F375" s="6">
        <v>73.467742068379707</v>
      </c>
      <c r="G375" s="6">
        <v>26.5322579316203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11857.5462032</v>
      </c>
      <c r="E376" s="6">
        <v>695.26868190000005</v>
      </c>
      <c r="F376" s="6">
        <v>94.461252808521294</v>
      </c>
      <c r="G376" s="6">
        <v>5.5387471914787296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1493.8715878</v>
      </c>
      <c r="E377" s="6">
        <v>358.09088229999998</v>
      </c>
      <c r="F377" s="6">
        <v>80.664247354825505</v>
      </c>
      <c r="G377" s="6">
        <v>19.335752645174502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18080.544260999999</v>
      </c>
      <c r="E378" s="6">
        <v>1023.5288587</v>
      </c>
      <c r="F378" s="6">
        <v>94.642352694700804</v>
      </c>
      <c r="G378" s="6">
        <v>5.3576473052992197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4123.5719181000004</v>
      </c>
      <c r="E379" s="6">
        <v>1316.0972744999999</v>
      </c>
      <c r="F379" s="6">
        <v>75.805564127127695</v>
      </c>
      <c r="G379" s="6">
        <v>24.1944358728724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19659.465871299999</v>
      </c>
      <c r="E380" s="6">
        <v>1662.5926062000001</v>
      </c>
      <c r="F380" s="6">
        <v>92.202476097913106</v>
      </c>
      <c r="G380" s="6">
        <v>7.7975239020868603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1266.4141522</v>
      </c>
      <c r="E381" s="6">
        <v>132.849997</v>
      </c>
      <c r="F381" s="6">
        <v>90.505724235416594</v>
      </c>
      <c r="G381" s="6">
        <v>9.4942757645834206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15908.748558699999</v>
      </c>
      <c r="E382" s="6">
        <v>410.86357659999999</v>
      </c>
      <c r="F382" s="6">
        <v>97.482393740772295</v>
      </c>
      <c r="G382" s="6">
        <v>2.51760625922772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1404.0792446999999</v>
      </c>
      <c r="E383" s="6">
        <v>1135.0610145000001</v>
      </c>
      <c r="F383" s="6">
        <v>55.297427529362999</v>
      </c>
      <c r="G383" s="6">
        <v>44.702572470637001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3425.8104032000001</v>
      </c>
      <c r="E384" s="6">
        <v>864.71077639999999</v>
      </c>
      <c r="F384" s="6">
        <v>79.846020093982702</v>
      </c>
      <c r="G384" s="6">
        <v>20.153979906017302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3411.7682218999998</v>
      </c>
      <c r="E385" s="6">
        <v>817.14450569999997</v>
      </c>
      <c r="F385" s="6">
        <v>80.677196283411007</v>
      </c>
      <c r="G385" s="6">
        <v>19.322803716589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22717.729029099999</v>
      </c>
      <c r="E386" s="6">
        <v>1511.5976145</v>
      </c>
      <c r="F386" s="6">
        <v>93.761289214781897</v>
      </c>
      <c r="G386" s="6">
        <v>6.2387107852181201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6875.6583066000003</v>
      </c>
      <c r="E387" s="6">
        <v>7895.1678751999998</v>
      </c>
      <c r="F387" s="6">
        <v>46.548908110989103</v>
      </c>
      <c r="G387" s="6">
        <v>53.451091889010897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6747.3779359</v>
      </c>
      <c r="E388" s="6">
        <v>3630.5783072999998</v>
      </c>
      <c r="F388" s="6">
        <v>65.016442330069694</v>
      </c>
      <c r="G388" s="6">
        <v>34.983557669930299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5059.3390546999999</v>
      </c>
      <c r="E389" s="6">
        <v>3818.7004710000001</v>
      </c>
      <c r="F389" s="6">
        <v>56.987120186323899</v>
      </c>
      <c r="G389" s="6">
        <v>43.012879813676101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7225.5125144000003</v>
      </c>
      <c r="E390" s="6">
        <v>2801.8829145999998</v>
      </c>
      <c r="F390" s="6">
        <v>72.057719928978401</v>
      </c>
      <c r="G390" s="6">
        <v>27.942280071021599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615.29511230000003</v>
      </c>
      <c r="E391" s="6">
        <v>276.21424889999997</v>
      </c>
      <c r="F391" s="6">
        <v>69.017235160805598</v>
      </c>
      <c r="G391" s="6">
        <v>30.982764839194399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5513.8817331999999</v>
      </c>
      <c r="E392" s="6">
        <v>410.32457069999998</v>
      </c>
      <c r="F392" s="6">
        <v>93.073762970916803</v>
      </c>
      <c r="G392" s="6">
        <v>6.9262370290831496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1551.2278590999999</v>
      </c>
      <c r="E393" s="6">
        <v>401.15036309999999</v>
      </c>
      <c r="F393" s="6">
        <v>79.453245352840895</v>
      </c>
      <c r="G393" s="6">
        <v>20.546754647159101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10087.640727600001</v>
      </c>
      <c r="E394" s="6">
        <v>429.72340580000002</v>
      </c>
      <c r="F394" s="6">
        <v>95.914153010683293</v>
      </c>
      <c r="G394" s="6">
        <v>4.0858469893167202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6211.8336711000002</v>
      </c>
      <c r="E395" s="6">
        <v>6376.8617021</v>
      </c>
      <c r="F395" s="6">
        <v>49.344538786158402</v>
      </c>
      <c r="G395" s="6">
        <v>50.655461213841598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3899.0714799000002</v>
      </c>
      <c r="E396" s="6">
        <v>2371.905921</v>
      </c>
      <c r="F396" s="6">
        <v>62.176455608665002</v>
      </c>
      <c r="G396" s="6">
        <v>37.823544391334998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3176.0843401000002</v>
      </c>
      <c r="E397" s="6">
        <v>500.23109620000002</v>
      </c>
      <c r="F397" s="6">
        <v>86.393139955818</v>
      </c>
      <c r="G397" s="6">
        <v>13.606860044182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33147.975504499998</v>
      </c>
      <c r="E398" s="6">
        <v>860.9434129</v>
      </c>
      <c r="F398" s="6">
        <v>97.468477563220901</v>
      </c>
      <c r="G398" s="6">
        <v>2.5315224367791198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2259.5833244</v>
      </c>
      <c r="E399" s="6">
        <v>139.47114110000001</v>
      </c>
      <c r="F399" s="6">
        <v>94.186412059180498</v>
      </c>
      <c r="G399" s="6">
        <v>5.8135879408195104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31531.669102799999</v>
      </c>
      <c r="E400" s="6">
        <v>289.43843199999998</v>
      </c>
      <c r="F400" s="6">
        <v>99.090419993447895</v>
      </c>
      <c r="G400" s="6">
        <v>0.90958000655214799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618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10.039094800000001</v>
      </c>
      <c r="E411" s="6">
        <v>27.444444600000001</v>
      </c>
      <c r="F411" s="6">
        <v>26.782675704311998</v>
      </c>
      <c r="G411" s="6">
        <v>73.217324295688002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87.910152400000001</v>
      </c>
      <c r="E412" s="6">
        <v>32.890261500000001</v>
      </c>
      <c r="F412" s="6">
        <v>72.773055622783801</v>
      </c>
      <c r="G412" s="6">
        <v>27.226944377216199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20.381910000000001</v>
      </c>
      <c r="E413" s="6">
        <v>64.542715000000001</v>
      </c>
      <c r="F413" s="6">
        <v>24</v>
      </c>
      <c r="G413" s="6">
        <v>76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161.3567875</v>
      </c>
      <c r="E414" s="6">
        <v>123.9899525</v>
      </c>
      <c r="F414" s="6">
        <v>56.547619047619001</v>
      </c>
      <c r="G414" s="6">
        <v>43.452380952380899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27.1882077</v>
      </c>
      <c r="E415" s="6">
        <v>68.135575599999996</v>
      </c>
      <c r="F415" s="6">
        <v>28.521956177960501</v>
      </c>
      <c r="G415" s="6">
        <v>71.478043822039496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105.12319720000001</v>
      </c>
      <c r="E416" s="6">
        <v>135.31160199999999</v>
      </c>
      <c r="F416" s="6">
        <v>43.722122400657902</v>
      </c>
      <c r="G416" s="6">
        <v>56.277877599342098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1.5853659</v>
      </c>
      <c r="E417" s="6">
        <v>9.5121953999999995</v>
      </c>
      <c r="F417" s="6">
        <v>14.285714285714301</v>
      </c>
      <c r="G417" s="6">
        <v>85.714285714285694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4.7560976999999998</v>
      </c>
      <c r="E418" s="6">
        <v>1.5853659</v>
      </c>
      <c r="F418" s="6">
        <v>75</v>
      </c>
      <c r="G418" s="6">
        <v>25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339.81049810000002</v>
      </c>
      <c r="E419" s="6">
        <v>1036.3985640000001</v>
      </c>
      <c r="F419" s="6">
        <v>24.691778848009701</v>
      </c>
      <c r="G419" s="6">
        <v>75.308221151990296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601.29343670000003</v>
      </c>
      <c r="E420" s="6">
        <v>951.30785000000003</v>
      </c>
      <c r="F420" s="6">
        <v>38.728129485067498</v>
      </c>
      <c r="G420" s="6">
        <v>61.271870514932502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53.155142699999999</v>
      </c>
      <c r="E421" s="6">
        <v>95.976174599999993</v>
      </c>
      <c r="F421" s="6">
        <v>35.643179221082399</v>
      </c>
      <c r="G421" s="6">
        <v>64.356820778917694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712.00951190000001</v>
      </c>
      <c r="E422" s="6">
        <v>386.61939050000001</v>
      </c>
      <c r="F422" s="6">
        <v>64.808918675322104</v>
      </c>
      <c r="G422" s="6">
        <v>35.191081324677903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273.70791839999998</v>
      </c>
      <c r="E423" s="6">
        <v>847.16615920000004</v>
      </c>
      <c r="F423" s="6">
        <v>24.4191496502497</v>
      </c>
      <c r="G423" s="6">
        <v>75.580850349750307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924.61974450000002</v>
      </c>
      <c r="E424" s="6">
        <v>985.88324020000005</v>
      </c>
      <c r="F424" s="6">
        <v>48.396665794541498</v>
      </c>
      <c r="G424" s="6">
        <v>51.603334205458502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90.231620000000007</v>
      </c>
      <c r="E425" s="6">
        <v>359.12184760000002</v>
      </c>
      <c r="F425" s="6">
        <v>20.080321285140599</v>
      </c>
      <c r="G425" s="6">
        <v>79.919678714859401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348.29405320000001</v>
      </c>
      <c r="E426" s="6">
        <v>337.46625879999999</v>
      </c>
      <c r="F426" s="6">
        <v>50.789473684210499</v>
      </c>
      <c r="G426" s="6">
        <v>49.210526315789501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619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816.09975759999998</v>
      </c>
      <c r="E437" s="6">
        <v>2508.2976760000001</v>
      </c>
      <c r="F437" s="6">
        <v>24.5488024190971</v>
      </c>
      <c r="G437" s="6">
        <v>75.4511975809029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2945.3629811000001</v>
      </c>
      <c r="E438" s="6">
        <v>2955.0539214</v>
      </c>
      <c r="F438" s="6">
        <v>49.917879190062898</v>
      </c>
      <c r="G438" s="6">
        <v>50.082120809937102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260.47023730000001</v>
      </c>
      <c r="E439" s="6">
        <v>413.13696759999999</v>
      </c>
      <c r="F439" s="6">
        <v>38.667970800381802</v>
      </c>
      <c r="G439" s="6">
        <v>61.332029199618198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4712.6493361000003</v>
      </c>
      <c r="E440" s="6">
        <v>2675.0187205000002</v>
      </c>
      <c r="F440" s="6">
        <v>63.790756433483899</v>
      </c>
      <c r="G440" s="6">
        <v>36.209243566516101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201.26025440000001</v>
      </c>
      <c r="E441" s="6">
        <v>188.16155800000001</v>
      </c>
      <c r="F441" s="6">
        <v>51.681813393974103</v>
      </c>
      <c r="G441" s="6">
        <v>48.318186606025897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2210.4966132</v>
      </c>
      <c r="E442" s="6">
        <v>1175.0539214999999</v>
      </c>
      <c r="F442" s="6">
        <v>65.292087373785904</v>
      </c>
      <c r="G442" s="6">
        <v>34.707912626214103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30.555278999999999</v>
      </c>
      <c r="E443" s="6">
        <v>52.057141999999999</v>
      </c>
      <c r="F443" s="6">
        <v>36.986301369863</v>
      </c>
      <c r="G443" s="6">
        <v>63.013698630137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282.91924999999998</v>
      </c>
      <c r="E444" s="6">
        <v>259.15403300000003</v>
      </c>
      <c r="F444" s="6">
        <v>52.192066805845499</v>
      </c>
      <c r="G444" s="6">
        <v>47.807933194154501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466.88883989999999</v>
      </c>
      <c r="E445" s="6">
        <v>683.8741761</v>
      </c>
      <c r="F445" s="6">
        <v>40.5721102788726</v>
      </c>
      <c r="G445" s="6">
        <v>59.4278897211274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3568.5409841000001</v>
      </c>
      <c r="E446" s="6">
        <v>2190.2288873000002</v>
      </c>
      <c r="F446" s="6">
        <v>61.967070464520198</v>
      </c>
      <c r="G446" s="6">
        <v>38.032929535479802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37.675182</v>
      </c>
      <c r="E447" s="6">
        <v>90.966042999999999</v>
      </c>
      <c r="F447" s="6">
        <v>29.2870205488171</v>
      </c>
      <c r="G447" s="6">
        <v>70.712979451182903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265.58806629999998</v>
      </c>
      <c r="E448" s="6">
        <v>303.24610919999998</v>
      </c>
      <c r="F448" s="6">
        <v>46.6898927207653</v>
      </c>
      <c r="G448" s="6">
        <v>53.3101072792347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101.80125889999999</v>
      </c>
      <c r="E449" s="6">
        <v>202.72839250000001</v>
      </c>
      <c r="F449" s="6">
        <v>33.429013704246501</v>
      </c>
      <c r="G449" s="6">
        <v>66.570986295753499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672.15887599999996</v>
      </c>
      <c r="E450" s="6">
        <v>694.43196150000006</v>
      </c>
      <c r="F450" s="6">
        <v>49.185085802977198</v>
      </c>
      <c r="G450" s="6">
        <v>50.814914197022802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208.63585180000001</v>
      </c>
      <c r="E451" s="6">
        <v>209.57172370000001</v>
      </c>
      <c r="F451" s="6">
        <v>49.888109164584002</v>
      </c>
      <c r="G451" s="6">
        <v>50.111890835415998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1687.7425734999999</v>
      </c>
      <c r="E452" s="6">
        <v>868.24162630000001</v>
      </c>
      <c r="F452" s="6">
        <v>66.031025294759701</v>
      </c>
      <c r="G452" s="6">
        <v>33.968974705240299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620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986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621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828358.24449419999</v>
      </c>
      <c r="E17" s="6">
        <v>35881.619352399997</v>
      </c>
      <c r="F17" s="6">
        <v>95.848187424183806</v>
      </c>
      <c r="G17" s="6">
        <v>4.1518125758162103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1921220.5684892</v>
      </c>
      <c r="E18" s="6">
        <v>24889.0804002</v>
      </c>
      <c r="F18" s="6">
        <v>98.721085401616307</v>
      </c>
      <c r="G18" s="6">
        <v>1.27891459838368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2975.3496903999999</v>
      </c>
      <c r="E19" s="6">
        <v>349.04774320000001</v>
      </c>
      <c r="F19" s="6">
        <v>89.500420747768004</v>
      </c>
      <c r="G19" s="6">
        <v>10.499579252232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5621.5382302999997</v>
      </c>
      <c r="E20" s="6">
        <v>278.87867219999998</v>
      </c>
      <c r="F20" s="6">
        <v>95.273576819938995</v>
      </c>
      <c r="G20" s="6">
        <v>4.7264231800610501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825382.89480380004</v>
      </c>
      <c r="E21" s="6">
        <v>35532.5716092</v>
      </c>
      <c r="F21" s="6">
        <v>95.872699121407805</v>
      </c>
      <c r="G21" s="6">
        <v>4.1273008785922096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1915599.0302589</v>
      </c>
      <c r="E22" s="6">
        <v>24610.201728</v>
      </c>
      <c r="F22" s="6">
        <v>98.731569702778998</v>
      </c>
      <c r="G22" s="6">
        <v>1.26843029722096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622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828358.24449419999</v>
      </c>
      <c r="E33" s="6">
        <v>35881.619352399997</v>
      </c>
      <c r="F33" s="6">
        <v>95.848187424183806</v>
      </c>
      <c r="G33" s="6">
        <v>4.1518125758162103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1921220.5684892</v>
      </c>
      <c r="E34" s="6">
        <v>24889.0804002</v>
      </c>
      <c r="F34" s="6">
        <v>98.721085401616307</v>
      </c>
      <c r="G34" s="6">
        <v>1.27891459838368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5587.3104053999996</v>
      </c>
      <c r="E35" s="6">
        <v>66.051043399999998</v>
      </c>
      <c r="F35" s="6">
        <v>98.831650089982801</v>
      </c>
      <c r="G35" s="6">
        <v>1.1683499100171699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46744.286794200001</v>
      </c>
      <c r="E36" s="6">
        <v>779.09708869999997</v>
      </c>
      <c r="F36" s="6">
        <v>98.360602665374699</v>
      </c>
      <c r="G36" s="6">
        <v>1.6393973346252699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1319.9263255000001</v>
      </c>
      <c r="E37" s="6">
        <v>45.757345299999997</v>
      </c>
      <c r="F37" s="6">
        <v>96.649491659133901</v>
      </c>
      <c r="G37" s="6">
        <v>3.3505083408660798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10482.019847400001</v>
      </c>
      <c r="E38" s="6">
        <v>225.85030900000001</v>
      </c>
      <c r="F38" s="6">
        <v>97.890800824989398</v>
      </c>
      <c r="G38" s="6">
        <v>2.1091991750106498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4722.6332633000002</v>
      </c>
      <c r="E39" s="6">
        <v>300.63651620000002</v>
      </c>
      <c r="F39" s="6">
        <v>94.015123029487697</v>
      </c>
      <c r="G39" s="6">
        <v>5.9848769705123104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34595.409143800003</v>
      </c>
      <c r="E40" s="6">
        <v>713.81390120000003</v>
      </c>
      <c r="F40" s="6">
        <v>97.978392500196705</v>
      </c>
      <c r="G40" s="6">
        <v>2.0216074998033098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2015.1953430999999</v>
      </c>
      <c r="E41" s="6">
        <v>151.1623396</v>
      </c>
      <c r="F41" s="6">
        <v>93.022281555481598</v>
      </c>
      <c r="G41" s="6">
        <v>6.9777184445184304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10881.297901600001</v>
      </c>
      <c r="E42" s="6">
        <v>196.42263560000001</v>
      </c>
      <c r="F42" s="6">
        <v>98.226867748284505</v>
      </c>
      <c r="G42" s="6">
        <v>1.77313225171546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7532.1975347999996</v>
      </c>
      <c r="E43" s="6">
        <v>118.94909560000001</v>
      </c>
      <c r="F43" s="6">
        <v>98.445342883282606</v>
      </c>
      <c r="G43" s="6">
        <v>1.5546571167174399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42338.306251599999</v>
      </c>
      <c r="E44" s="6">
        <v>610.04684420000001</v>
      </c>
      <c r="F44" s="6">
        <v>98.579580355877098</v>
      </c>
      <c r="G44" s="6">
        <v>1.42041964412288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58613.227536400002</v>
      </c>
      <c r="E45" s="6">
        <v>3728.462098</v>
      </c>
      <c r="F45" s="6">
        <v>94.019311764141506</v>
      </c>
      <c r="G45" s="6">
        <v>5.9806882358585298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193535.8587211</v>
      </c>
      <c r="E46" s="6">
        <v>3075.6279808999998</v>
      </c>
      <c r="F46" s="6">
        <v>98.435682455541496</v>
      </c>
      <c r="G46" s="6">
        <v>1.5643175444584601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1220.9631955</v>
      </c>
      <c r="E47" s="6">
        <v>23.302745300000002</v>
      </c>
      <c r="F47" s="6">
        <v>98.127189330199201</v>
      </c>
      <c r="G47" s="6">
        <v>1.87281066980082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8391.9596696000008</v>
      </c>
      <c r="E48" s="6">
        <v>127.94298790000001</v>
      </c>
      <c r="F48" s="6">
        <v>98.498304581128394</v>
      </c>
      <c r="G48" s="6">
        <v>1.5016954188716301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623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825382.89480380004</v>
      </c>
      <c r="E59" s="6">
        <v>35532.5716092</v>
      </c>
      <c r="F59" s="6">
        <v>95.872699121407805</v>
      </c>
      <c r="G59" s="6">
        <v>4.1273008785922096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1915599.0302589</v>
      </c>
      <c r="E60" s="6">
        <v>24610.201728</v>
      </c>
      <c r="F60" s="6">
        <v>98.731569702778998</v>
      </c>
      <c r="G60" s="6">
        <v>1.26843029722096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732.31604860000004</v>
      </c>
      <c r="E61" s="6">
        <v>55.532498699999998</v>
      </c>
      <c r="F61" s="6">
        <v>92.951373853475701</v>
      </c>
      <c r="G61" s="6">
        <v>7.0486261465243398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2706.7628156000001</v>
      </c>
      <c r="E62" s="6">
        <v>120.7929424</v>
      </c>
      <c r="F62" s="6">
        <v>95.728008473104694</v>
      </c>
      <c r="G62" s="6">
        <v>4.2719915268952899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2734.3284598</v>
      </c>
      <c r="E63" s="6">
        <v>47.943358099999998</v>
      </c>
      <c r="F63" s="6">
        <v>98.276826951574193</v>
      </c>
      <c r="G63" s="6">
        <v>1.7231730484258201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20494.742482900001</v>
      </c>
      <c r="E64" s="6">
        <v>568.81320849999997</v>
      </c>
      <c r="F64" s="6">
        <v>97.299538516508704</v>
      </c>
      <c r="G64" s="6">
        <v>2.7004614834913201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4941.3740642000002</v>
      </c>
      <c r="E65" s="6">
        <v>38.380179699999999</v>
      </c>
      <c r="F65" s="6">
        <v>99.229275626462595</v>
      </c>
      <c r="G65" s="6">
        <v>0.77072437353739298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39647.478867600003</v>
      </c>
      <c r="E66" s="6">
        <v>488.2369587</v>
      </c>
      <c r="F66" s="6">
        <v>98.783534942261895</v>
      </c>
      <c r="G66" s="6">
        <v>1.2164650577381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947.34667590000004</v>
      </c>
      <c r="E67" s="6">
        <v>28.9151825</v>
      </c>
      <c r="F67" s="6">
        <v>97.038173492981798</v>
      </c>
      <c r="G67" s="6">
        <v>2.9618265070182299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7196.7862144999999</v>
      </c>
      <c r="E68" s="6">
        <v>125.5334072</v>
      </c>
      <c r="F68" s="6">
        <v>98.2856060144114</v>
      </c>
      <c r="G68" s="6">
        <v>1.7143939855886201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1949.0006533000001</v>
      </c>
      <c r="E69" s="6">
        <v>140.68758700000001</v>
      </c>
      <c r="F69" s="6">
        <v>93.2675322430009</v>
      </c>
      <c r="G69" s="6">
        <v>6.7324677569991298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5232.0568515000004</v>
      </c>
      <c r="E70" s="6">
        <v>171.96852430000001</v>
      </c>
      <c r="F70" s="6">
        <v>96.8177698596661</v>
      </c>
      <c r="G70" s="6">
        <v>3.1822301403339002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9132.7717849000001</v>
      </c>
      <c r="E71" s="6">
        <v>241.57691449999999</v>
      </c>
      <c r="F71" s="6">
        <v>97.423000549195905</v>
      </c>
      <c r="G71" s="6">
        <v>2.5769994508041099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38716.843606000002</v>
      </c>
      <c r="E72" s="6">
        <v>1017.5666603</v>
      </c>
      <c r="F72" s="6">
        <v>97.439079494372095</v>
      </c>
      <c r="G72" s="6">
        <v>2.5609205056279101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4649.0742583000001</v>
      </c>
      <c r="E73" s="6">
        <v>291.58310019999999</v>
      </c>
      <c r="F73" s="6">
        <v>94.098293424490294</v>
      </c>
      <c r="G73" s="6">
        <v>5.9017065755097304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34073.706046799998</v>
      </c>
      <c r="E74" s="6">
        <v>693.44371520000004</v>
      </c>
      <c r="F74" s="6">
        <v>98.005462858051303</v>
      </c>
      <c r="G74" s="6">
        <v>1.9945371419486499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11634.677619599999</v>
      </c>
      <c r="E75" s="6">
        <v>1095.6172762000001</v>
      </c>
      <c r="F75" s="6">
        <v>91.393622181042602</v>
      </c>
      <c r="G75" s="6">
        <v>8.6063778189574194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42654.412654500004</v>
      </c>
      <c r="E76" s="6">
        <v>1035.0447621000001</v>
      </c>
      <c r="F76" s="6">
        <v>97.630904975014104</v>
      </c>
      <c r="G76" s="6">
        <v>2.36909502498589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577.32020309999996</v>
      </c>
      <c r="E77" s="6">
        <v>36.546737800000002</v>
      </c>
      <c r="F77" s="6">
        <v>94.046472392466995</v>
      </c>
      <c r="G77" s="6">
        <v>5.9535276075330401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4044.7491553</v>
      </c>
      <c r="E78" s="6">
        <v>90.326146600000001</v>
      </c>
      <c r="F78" s="6">
        <v>97.815610599436994</v>
      </c>
      <c r="G78" s="6">
        <v>2.1843894005629498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971.33044259999997</v>
      </c>
      <c r="E79" s="6">
        <v>44.2642241</v>
      </c>
      <c r="F79" s="6">
        <v>95.641546223964596</v>
      </c>
      <c r="G79" s="6">
        <v>4.3584537760353701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5253.1164081999996</v>
      </c>
      <c r="E80" s="6">
        <v>65.834257600000001</v>
      </c>
      <c r="F80" s="6">
        <v>98.762269820938499</v>
      </c>
      <c r="G80" s="6">
        <v>1.2377301790615201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9101.4831131999999</v>
      </c>
      <c r="E81" s="6">
        <v>455.21030789999998</v>
      </c>
      <c r="F81" s="6">
        <v>95.236738400596295</v>
      </c>
      <c r="G81" s="6">
        <v>4.7632615994037399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34101.269218699999</v>
      </c>
      <c r="E82" s="6">
        <v>358.40759200000002</v>
      </c>
      <c r="F82" s="6">
        <v>98.959921783454703</v>
      </c>
      <c r="G82" s="6">
        <v>1.04007821654529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7424.7573633000002</v>
      </c>
      <c r="E83" s="6">
        <v>97.748042100000006</v>
      </c>
      <c r="F83" s="6">
        <v>98.700591932711205</v>
      </c>
      <c r="G83" s="6">
        <v>1.29940806728875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41801.339091599999</v>
      </c>
      <c r="E84" s="6">
        <v>578.17982870000003</v>
      </c>
      <c r="F84" s="6">
        <v>98.635709315654694</v>
      </c>
      <c r="G84" s="6">
        <v>1.36429068434528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2085.1783135999999</v>
      </c>
      <c r="E85" s="6">
        <v>158.05801389999999</v>
      </c>
      <c r="F85" s="6">
        <v>92.954018622008107</v>
      </c>
      <c r="G85" s="6">
        <v>7.0459813779919296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7002.6462086000001</v>
      </c>
      <c r="E86" s="6">
        <v>80.966905400000002</v>
      </c>
      <c r="F86" s="6">
        <v>98.856982953515995</v>
      </c>
      <c r="G86" s="6">
        <v>1.1430170464840601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58326.982785300002</v>
      </c>
      <c r="E87" s="6">
        <v>3710.1771976999999</v>
      </c>
      <c r="F87" s="6">
        <v>94.019427712814903</v>
      </c>
      <c r="G87" s="6">
        <v>5.9805722871851303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192218.10951350001</v>
      </c>
      <c r="E88" s="6">
        <v>3026.7863510000002</v>
      </c>
      <c r="F88" s="6">
        <v>98.449748794918307</v>
      </c>
      <c r="G88" s="6">
        <v>1.5502512050817401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816.88279350000005</v>
      </c>
      <c r="E89" s="6">
        <v>9.1755718000000002</v>
      </c>
      <c r="F89" s="6">
        <v>98.889234443299003</v>
      </c>
      <c r="G89" s="6">
        <v>1.1107655567010299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5893.0971073999999</v>
      </c>
      <c r="E90" s="6">
        <v>70.821350300000006</v>
      </c>
      <c r="F90" s="6">
        <v>98.812503041376104</v>
      </c>
      <c r="G90" s="6">
        <v>1.1874969586239501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624.43997750000005</v>
      </c>
      <c r="E91" s="6">
        <v>36.301722099999999</v>
      </c>
      <c r="F91" s="6">
        <v>94.505913260510695</v>
      </c>
      <c r="G91" s="6">
        <v>5.4940867394893296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2346.4403545</v>
      </c>
      <c r="E92" s="6">
        <v>100.2687133</v>
      </c>
      <c r="F92" s="6">
        <v>95.901894727918801</v>
      </c>
      <c r="G92" s="6">
        <v>4.0981052720811801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387.72219919999998</v>
      </c>
      <c r="E93" s="6">
        <v>7.2391158999999998</v>
      </c>
      <c r="F93" s="6">
        <v>98.167132925874697</v>
      </c>
      <c r="G93" s="6">
        <v>1.83286707412526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2430.2574912</v>
      </c>
      <c r="E94" s="6">
        <v>57.5499194</v>
      </c>
      <c r="F94" s="6">
        <v>97.686721280964406</v>
      </c>
      <c r="G94" s="6">
        <v>2.3132787190355799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526.68021250000004</v>
      </c>
      <c r="E95" s="6">
        <v>37.644395500000002</v>
      </c>
      <c r="F95" s="6">
        <v>93.329301085519901</v>
      </c>
      <c r="G95" s="6">
        <v>6.6706989144800897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3140.5923631000001</v>
      </c>
      <c r="E96" s="6">
        <v>133.06243689999999</v>
      </c>
      <c r="F96" s="6">
        <v>95.935355282420105</v>
      </c>
      <c r="G96" s="6">
        <v>4.0646447175798697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827.29562369999996</v>
      </c>
      <c r="E97" s="6">
        <v>9.2442910999999999</v>
      </c>
      <c r="F97" s="6">
        <v>98.894937236532201</v>
      </c>
      <c r="G97" s="6">
        <v>1.1050627634677901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6078.8958994000004</v>
      </c>
      <c r="E98" s="6">
        <v>78.727328700000001</v>
      </c>
      <c r="F98" s="6">
        <v>98.721465640496902</v>
      </c>
      <c r="G98" s="6">
        <v>1.27853435950306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144.41429650000001</v>
      </c>
      <c r="E99" s="6">
        <v>17.945339300000001</v>
      </c>
      <c r="F99" s="6">
        <v>88.947167064290696</v>
      </c>
      <c r="G99" s="6">
        <v>11.052832935709301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397.83358600000003</v>
      </c>
      <c r="E100" s="6">
        <v>14.671243799999999</v>
      </c>
      <c r="F100" s="6">
        <v>96.443376479467304</v>
      </c>
      <c r="G100" s="6">
        <v>3.5566235205326602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4459.2108817999997</v>
      </c>
      <c r="E101" s="6">
        <v>85.408973700000004</v>
      </c>
      <c r="F101" s="6">
        <v>98.120657471567498</v>
      </c>
      <c r="G101" s="6">
        <v>1.87934252843252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37649.947211500003</v>
      </c>
      <c r="E102" s="6">
        <v>486.97632700000003</v>
      </c>
      <c r="F102" s="6">
        <v>98.723084397438697</v>
      </c>
      <c r="G102" s="6">
        <v>1.2769156025613499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624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29799.1723944</v>
      </c>
      <c r="E113" s="6">
        <v>883.80391669999995</v>
      </c>
      <c r="F113" s="6">
        <v>97.119562627370399</v>
      </c>
      <c r="G113" s="6">
        <v>2.8804373726295598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197619.13010869999</v>
      </c>
      <c r="E114" s="6">
        <v>1786.6854206999999</v>
      </c>
      <c r="F114" s="6">
        <v>99.103995329345594</v>
      </c>
      <c r="G114" s="6">
        <v>0.89600467065444001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8670.8943751999996</v>
      </c>
      <c r="E115" s="6">
        <v>288.04884759999999</v>
      </c>
      <c r="F115" s="6">
        <v>96.784789897240003</v>
      </c>
      <c r="G115" s="6">
        <v>3.21521010276002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68762.310744400005</v>
      </c>
      <c r="E116" s="6">
        <v>300.90136699999999</v>
      </c>
      <c r="F116" s="6">
        <v>99.564310205388907</v>
      </c>
      <c r="G116" s="6">
        <v>0.43568979461111901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14655.7331866</v>
      </c>
      <c r="E117" s="6">
        <v>1220.6710783999999</v>
      </c>
      <c r="F117" s="6">
        <v>92.311413478611101</v>
      </c>
      <c r="G117" s="6">
        <v>7.6885865213888804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22892.143989799999</v>
      </c>
      <c r="E118" s="6">
        <v>295.80606410000001</v>
      </c>
      <c r="F118" s="6">
        <v>98.724311276277504</v>
      </c>
      <c r="G118" s="6">
        <v>1.2756887237224701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56672.548171499999</v>
      </c>
      <c r="E119" s="6">
        <v>2767.5151676</v>
      </c>
      <c r="F119" s="6">
        <v>95.344023858434397</v>
      </c>
      <c r="G119" s="6">
        <v>4.65597614156564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74730.057612899996</v>
      </c>
      <c r="E120" s="6">
        <v>1500.9740078</v>
      </c>
      <c r="F120" s="6">
        <v>98.031019683338002</v>
      </c>
      <c r="G120" s="6">
        <v>1.9689803166620401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61866.204356000002</v>
      </c>
      <c r="E121" s="6">
        <v>4877.7617699000002</v>
      </c>
      <c r="F121" s="6">
        <v>92.691831107700395</v>
      </c>
      <c r="G121" s="6">
        <v>7.30816889229959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59972.167223900004</v>
      </c>
      <c r="E122" s="6">
        <v>1972.7877956</v>
      </c>
      <c r="F122" s="6">
        <v>96.815256714644505</v>
      </c>
      <c r="G122" s="6">
        <v>3.1847432853554798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25720.236293800001</v>
      </c>
      <c r="E123" s="6">
        <v>819.59804770000005</v>
      </c>
      <c r="F123" s="6">
        <v>96.911819278319996</v>
      </c>
      <c r="G123" s="6">
        <v>3.0881807216799602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43275.895487200003</v>
      </c>
      <c r="E124" s="6">
        <v>616.1264711</v>
      </c>
      <c r="F124" s="6">
        <v>98.596267741583304</v>
      </c>
      <c r="G124" s="6">
        <v>1.4037322584167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109709.01406650001</v>
      </c>
      <c r="E125" s="6">
        <v>4430.8154060999996</v>
      </c>
      <c r="F125" s="6">
        <v>96.1180812810276</v>
      </c>
      <c r="G125" s="6">
        <v>3.8819187189723698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117319.90642119999</v>
      </c>
      <c r="E126" s="6">
        <v>2232.7697277000002</v>
      </c>
      <c r="F126" s="6">
        <v>98.132396697737505</v>
      </c>
      <c r="G126" s="6">
        <v>1.8676033022624601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115390.5158275</v>
      </c>
      <c r="E127" s="6">
        <v>3789.9844373000001</v>
      </c>
      <c r="F127" s="6">
        <v>96.819962637445499</v>
      </c>
      <c r="G127" s="6">
        <v>3.1800373625545002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242732.1013758</v>
      </c>
      <c r="E128" s="6">
        <v>3171.2446854999998</v>
      </c>
      <c r="F128" s="6">
        <v>98.710369445436697</v>
      </c>
      <c r="G128" s="6">
        <v>1.28963055456328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24989.518560299999</v>
      </c>
      <c r="E129" s="6">
        <v>935.93818169999997</v>
      </c>
      <c r="F129" s="6">
        <v>96.389887395180395</v>
      </c>
      <c r="G129" s="6">
        <v>3.6101126048196202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119776.6929529</v>
      </c>
      <c r="E130" s="6">
        <v>1074.7509333</v>
      </c>
      <c r="F130" s="6">
        <v>99.110684242786505</v>
      </c>
      <c r="G130" s="6">
        <v>0.88931575721349398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64995.1002764</v>
      </c>
      <c r="E131" s="6">
        <v>2098.1261893999999</v>
      </c>
      <c r="F131" s="6">
        <v>96.8728196571833</v>
      </c>
      <c r="G131" s="6">
        <v>3.12718034281672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227874.9630402</v>
      </c>
      <c r="E132" s="6">
        <v>2305.2131322</v>
      </c>
      <c r="F132" s="6">
        <v>98.998517956440594</v>
      </c>
      <c r="G132" s="6">
        <v>1.0014820435594101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95310.595885999996</v>
      </c>
      <c r="E133" s="6">
        <v>3615.6085422000001</v>
      </c>
      <c r="F133" s="6">
        <v>96.345145795193005</v>
      </c>
      <c r="G133" s="6">
        <v>3.6548542048069601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343943.3733642</v>
      </c>
      <c r="E134" s="6">
        <v>3482.2018327000001</v>
      </c>
      <c r="F134" s="6">
        <v>98.997712868223203</v>
      </c>
      <c r="G134" s="6">
        <v>1.0022871317767801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9758.3675015999997</v>
      </c>
      <c r="E135" s="6">
        <v>270.5341047</v>
      </c>
      <c r="F135" s="6">
        <v>97.302455290517003</v>
      </c>
      <c r="G135" s="6">
        <v>2.6975447094829899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46107.872872100001</v>
      </c>
      <c r="E136" s="6">
        <v>300.77828</v>
      </c>
      <c r="F136" s="6">
        <v>99.351891786265796</v>
      </c>
      <c r="G136" s="6">
        <v>0.64810821373417504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6979.1932649</v>
      </c>
      <c r="E137" s="6">
        <v>33.389070799999999</v>
      </c>
      <c r="F137" s="6">
        <v>99.523869108387899</v>
      </c>
      <c r="G137" s="6">
        <v>0.47613089161208499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70126.012299199996</v>
      </c>
      <c r="E138" s="6">
        <v>207.52484380000001</v>
      </c>
      <c r="F138" s="6">
        <v>99.704941835389207</v>
      </c>
      <c r="G138" s="6">
        <v>0.29505816461081302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11268.7540531</v>
      </c>
      <c r="E139" s="6">
        <v>270.57760530000002</v>
      </c>
      <c r="F139" s="6">
        <v>97.655170911886998</v>
      </c>
      <c r="G139" s="6">
        <v>2.3448290881130398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21255.853928</v>
      </c>
      <c r="E140" s="6">
        <v>341.40905090000001</v>
      </c>
      <c r="F140" s="6">
        <v>98.419202233016506</v>
      </c>
      <c r="G140" s="6">
        <v>1.5807977669834801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5900.6338978000003</v>
      </c>
      <c r="E141" s="6">
        <v>138.25443379999999</v>
      </c>
      <c r="F141" s="6">
        <v>97.710597941072194</v>
      </c>
      <c r="G141" s="6">
        <v>2.2894020589277799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21866.241919</v>
      </c>
      <c r="E142" s="6">
        <v>312.52075339999999</v>
      </c>
      <c r="F142" s="6">
        <v>98.590900863063396</v>
      </c>
      <c r="G142" s="6">
        <v>1.40909913693658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21972.856696999999</v>
      </c>
      <c r="E143" s="6">
        <v>575.91269299999999</v>
      </c>
      <c r="F143" s="6">
        <v>97.445924063353104</v>
      </c>
      <c r="G143" s="6">
        <v>2.5540759366469401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66803.377105499996</v>
      </c>
      <c r="E144" s="6">
        <v>586.09043829999996</v>
      </c>
      <c r="F144" s="6">
        <v>99.130293709593303</v>
      </c>
      <c r="G144" s="6">
        <v>0.86970629040668501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2224.7187706999998</v>
      </c>
      <c r="E145" s="6">
        <v>97.804074299999996</v>
      </c>
      <c r="F145" s="6">
        <v>95.788886446884405</v>
      </c>
      <c r="G145" s="6">
        <v>4.2111135531155597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5218.2479294000004</v>
      </c>
      <c r="E146" s="6">
        <v>62.424439599999999</v>
      </c>
      <c r="F146" s="6">
        <v>98.817869482559402</v>
      </c>
      <c r="G146" s="6">
        <v>1.1821305174405501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59058.447180800002</v>
      </c>
      <c r="E147" s="6">
        <v>3152.4665816000002</v>
      </c>
      <c r="F147" s="6">
        <v>94.932614888699305</v>
      </c>
      <c r="G147" s="6">
        <v>5.06738511130074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72604.499784400003</v>
      </c>
      <c r="E148" s="6">
        <v>1871.9408980000001</v>
      </c>
      <c r="F148" s="6">
        <v>97.486532813802498</v>
      </c>
      <c r="G148" s="6">
        <v>2.5134671861975399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103024.1345033</v>
      </c>
      <c r="E149" s="6">
        <v>5557.0609674999996</v>
      </c>
      <c r="F149" s="6">
        <v>94.882114768210997</v>
      </c>
      <c r="G149" s="6">
        <v>5.1178852317889802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97691.857298799994</v>
      </c>
      <c r="E150" s="6">
        <v>2429.0329781</v>
      </c>
      <c r="F150" s="6">
        <v>97.573899940979203</v>
      </c>
      <c r="G150" s="6">
        <v>2.4261000590207802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391.60523080000002</v>
      </c>
      <c r="E151" s="6">
        <v>57.748236800000001</v>
      </c>
      <c r="F151" s="6">
        <v>87.148594377509994</v>
      </c>
      <c r="G151" s="6">
        <v>12.851405622490001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647.8630316</v>
      </c>
      <c r="E152" s="6">
        <v>37.8972804</v>
      </c>
      <c r="F152" s="6">
        <v>94.473684210526301</v>
      </c>
      <c r="G152" s="6">
        <v>5.5263157894736796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625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29761.688855</v>
      </c>
      <c r="E163" s="6">
        <v>883.80391669999995</v>
      </c>
      <c r="F163" s="6">
        <v>97.116039466932094</v>
      </c>
      <c r="G163" s="6">
        <v>2.8839605330678899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197503.05397479999</v>
      </c>
      <c r="E164" s="6">
        <v>1781.9611407</v>
      </c>
      <c r="F164" s="6">
        <v>99.105822813789004</v>
      </c>
      <c r="G164" s="6">
        <v>0.89417718621102804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8601.2561827000009</v>
      </c>
      <c r="E165" s="6">
        <v>272.7624151</v>
      </c>
      <c r="F165" s="6">
        <v>96.926280781430606</v>
      </c>
      <c r="G165" s="6">
        <v>3.07371921856938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68490.551944399995</v>
      </c>
      <c r="E166" s="6">
        <v>287.31342699999999</v>
      </c>
      <c r="F166" s="6">
        <v>99.582258877258695</v>
      </c>
      <c r="G166" s="6">
        <v>0.41774112274132003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14582.065239899999</v>
      </c>
      <c r="E167" s="6">
        <v>1199.0152418</v>
      </c>
      <c r="F167" s="6">
        <v>92.402198042203807</v>
      </c>
      <c r="G167" s="6">
        <v>7.5978019577962197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22670.864522</v>
      </c>
      <c r="E168" s="6">
        <v>276.65073269999999</v>
      </c>
      <c r="F168" s="6">
        <v>98.794419658819805</v>
      </c>
      <c r="G168" s="6">
        <v>1.2055803411802399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56663.0359761</v>
      </c>
      <c r="E169" s="6">
        <v>2765.9298017000001</v>
      </c>
      <c r="F169" s="6">
        <v>95.345822082717106</v>
      </c>
      <c r="G169" s="6">
        <v>4.6541779172829303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74723.716149300002</v>
      </c>
      <c r="E170" s="6">
        <v>1500.9740078</v>
      </c>
      <c r="F170" s="6">
        <v>98.030855875299096</v>
      </c>
      <c r="G170" s="6">
        <v>1.9691441247009001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60607.289774099998</v>
      </c>
      <c r="E171" s="6">
        <v>4760.4672897</v>
      </c>
      <c r="F171" s="6">
        <v>92.717407627962999</v>
      </c>
      <c r="G171" s="6">
        <v>7.2825923720370396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58490.662676100001</v>
      </c>
      <c r="E172" s="6">
        <v>1901.6910567</v>
      </c>
      <c r="F172" s="6">
        <v>96.8511062424991</v>
      </c>
      <c r="G172" s="6">
        <v>3.1488937575008999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25720.236293800001</v>
      </c>
      <c r="E173" s="6">
        <v>819.59804770000005</v>
      </c>
      <c r="F173" s="6">
        <v>96.911819278319996</v>
      </c>
      <c r="G173" s="6">
        <v>3.0881807216799602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43275.895487200003</v>
      </c>
      <c r="E174" s="6">
        <v>616.1264711</v>
      </c>
      <c r="F174" s="6">
        <v>98.596267741583304</v>
      </c>
      <c r="G174" s="6">
        <v>1.4037322584167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109709.01406650001</v>
      </c>
      <c r="E175" s="6">
        <v>4430.8154060999996</v>
      </c>
      <c r="F175" s="6">
        <v>96.1180812810276</v>
      </c>
      <c r="G175" s="6">
        <v>3.8819187189723698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117319.90642119999</v>
      </c>
      <c r="E176" s="6">
        <v>2232.7697277000002</v>
      </c>
      <c r="F176" s="6">
        <v>98.132396697737505</v>
      </c>
      <c r="G176" s="6">
        <v>1.8676033022624601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115390.5158275</v>
      </c>
      <c r="E177" s="6">
        <v>3789.9844373000001</v>
      </c>
      <c r="F177" s="6">
        <v>96.819962637445499</v>
      </c>
      <c r="G177" s="6">
        <v>3.1800373625545002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242732.1013758</v>
      </c>
      <c r="E178" s="6">
        <v>3171.2446854999998</v>
      </c>
      <c r="F178" s="6">
        <v>98.710369445436697</v>
      </c>
      <c r="G178" s="6">
        <v>1.28963055456328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24989.518560299999</v>
      </c>
      <c r="E179" s="6">
        <v>935.93818169999997</v>
      </c>
      <c r="F179" s="6">
        <v>96.389887395180395</v>
      </c>
      <c r="G179" s="6">
        <v>3.6101126048196202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119776.6929529</v>
      </c>
      <c r="E180" s="6">
        <v>1074.7509333</v>
      </c>
      <c r="F180" s="6">
        <v>99.110684242786505</v>
      </c>
      <c r="G180" s="6">
        <v>0.88931575721349398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64995.1002764</v>
      </c>
      <c r="E181" s="6">
        <v>2098.1261893999999</v>
      </c>
      <c r="F181" s="6">
        <v>96.8728196571833</v>
      </c>
      <c r="G181" s="6">
        <v>3.12718034281672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227874.9630402</v>
      </c>
      <c r="E182" s="6">
        <v>2305.2131322</v>
      </c>
      <c r="F182" s="6">
        <v>98.998517956440594</v>
      </c>
      <c r="G182" s="6">
        <v>1.0014820435594101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95182.081107000005</v>
      </c>
      <c r="E183" s="6">
        <v>3594.9920038999999</v>
      </c>
      <c r="F183" s="6">
        <v>96.360499566671905</v>
      </c>
      <c r="G183" s="6">
        <v>3.63950043332808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342877.9854523</v>
      </c>
      <c r="E184" s="6">
        <v>3448.9608422000001</v>
      </c>
      <c r="F184" s="6">
        <v>99.004131535503703</v>
      </c>
      <c r="G184" s="6">
        <v>0.99586846449631095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9758.3675015999997</v>
      </c>
      <c r="E185" s="6">
        <v>270.5341047</v>
      </c>
      <c r="F185" s="6">
        <v>97.302455290517003</v>
      </c>
      <c r="G185" s="6">
        <v>2.6975447094829899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46107.872872100001</v>
      </c>
      <c r="E186" s="6">
        <v>300.77828</v>
      </c>
      <c r="F186" s="6">
        <v>99.351891786265796</v>
      </c>
      <c r="G186" s="6">
        <v>0.64810821373417504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6979.1932649</v>
      </c>
      <c r="E187" s="6">
        <v>33.389070799999999</v>
      </c>
      <c r="F187" s="6">
        <v>99.523869108387899</v>
      </c>
      <c r="G187" s="6">
        <v>0.47613089161208499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70126.012299199996</v>
      </c>
      <c r="E188" s="6">
        <v>207.52484380000001</v>
      </c>
      <c r="F188" s="6">
        <v>99.704941835389207</v>
      </c>
      <c r="G188" s="6">
        <v>0.29505816461081302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11268.7540531</v>
      </c>
      <c r="E189" s="6">
        <v>270.57760530000002</v>
      </c>
      <c r="F189" s="6">
        <v>97.655170911886998</v>
      </c>
      <c r="G189" s="6">
        <v>2.3448290881130398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21255.853928</v>
      </c>
      <c r="E190" s="6">
        <v>341.40905090000001</v>
      </c>
      <c r="F190" s="6">
        <v>98.419202233016506</v>
      </c>
      <c r="G190" s="6">
        <v>1.5807977669834801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5900.6338978000003</v>
      </c>
      <c r="E191" s="6">
        <v>138.25443379999999</v>
      </c>
      <c r="F191" s="6">
        <v>97.710597941072194</v>
      </c>
      <c r="G191" s="6">
        <v>2.2894020589277799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21866.241919</v>
      </c>
      <c r="E192" s="6">
        <v>312.52075339999999</v>
      </c>
      <c r="F192" s="6">
        <v>98.590900863063396</v>
      </c>
      <c r="G192" s="6">
        <v>1.40909913693658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21972.856696999999</v>
      </c>
      <c r="E193" s="6">
        <v>575.91269299999999</v>
      </c>
      <c r="F193" s="6">
        <v>97.445924063353104</v>
      </c>
      <c r="G193" s="6">
        <v>2.5540759366469401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66803.377105499996</v>
      </c>
      <c r="E194" s="6">
        <v>586.09043829999996</v>
      </c>
      <c r="F194" s="6">
        <v>99.130293709593303</v>
      </c>
      <c r="G194" s="6">
        <v>0.86970629040668501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2224.7187706999998</v>
      </c>
      <c r="E195" s="6">
        <v>97.804074299999996</v>
      </c>
      <c r="F195" s="6">
        <v>95.788886446884405</v>
      </c>
      <c r="G195" s="6">
        <v>4.2111135531155597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5218.2479294000004</v>
      </c>
      <c r="E196" s="6">
        <v>62.424439599999999</v>
      </c>
      <c r="F196" s="6">
        <v>98.817869482559402</v>
      </c>
      <c r="G196" s="6">
        <v>1.1821305174405501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59058.447180800002</v>
      </c>
      <c r="E197" s="6">
        <v>3152.4665816000002</v>
      </c>
      <c r="F197" s="6">
        <v>94.932614888699305</v>
      </c>
      <c r="G197" s="6">
        <v>5.06738511130074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72604.499784400003</v>
      </c>
      <c r="E198" s="6">
        <v>1871.9408980000001</v>
      </c>
      <c r="F198" s="6">
        <v>97.486532813802498</v>
      </c>
      <c r="G198" s="6">
        <v>2.5134671861975399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102018.1212786</v>
      </c>
      <c r="E199" s="6">
        <v>5442.2001146000002</v>
      </c>
      <c r="F199" s="6">
        <v>94.935618985646997</v>
      </c>
      <c r="G199" s="6">
        <v>5.0643810143530601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95880.530425100005</v>
      </c>
      <c r="E200" s="6">
        <v>2329.8568670999998</v>
      </c>
      <c r="F200" s="6">
        <v>97.627687934710906</v>
      </c>
      <c r="G200" s="6">
        <v>2.3723120652890901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626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10108.583357400001</v>
      </c>
      <c r="E211" s="6">
        <v>185.3616945</v>
      </c>
      <c r="F211" s="6">
        <v>98.199313348133899</v>
      </c>
      <c r="G211" s="6">
        <v>1.8006866518661599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34141.491092999997</v>
      </c>
      <c r="E212" s="6">
        <v>824.14048549999995</v>
      </c>
      <c r="F212" s="6">
        <v>97.642998429329793</v>
      </c>
      <c r="G212" s="6">
        <v>2.3570015706701999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9155.2594685999993</v>
      </c>
      <c r="E213" s="6">
        <v>488.54039219999999</v>
      </c>
      <c r="F213" s="6">
        <v>94.934150446383597</v>
      </c>
      <c r="G213" s="6">
        <v>5.0658495536164398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15627.7000788</v>
      </c>
      <c r="E214" s="6">
        <v>242.48172869999999</v>
      </c>
      <c r="F214" s="6">
        <v>98.472092307188305</v>
      </c>
      <c r="G214" s="6">
        <v>1.5279076928117299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2619.1257274999998</v>
      </c>
      <c r="E215" s="6">
        <v>69.758330999999998</v>
      </c>
      <c r="F215" s="6">
        <v>97.4056772444508</v>
      </c>
      <c r="G215" s="6">
        <v>2.5943227555491899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20026.496563500001</v>
      </c>
      <c r="E216" s="6">
        <v>242.26521120000001</v>
      </c>
      <c r="F216" s="6">
        <v>98.8047360075917</v>
      </c>
      <c r="G216" s="6">
        <v>1.19526399240827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3217.8239278999999</v>
      </c>
      <c r="E217" s="6">
        <v>47.233590100000001</v>
      </c>
      <c r="F217" s="6">
        <v>98.553361163176902</v>
      </c>
      <c r="G217" s="6">
        <v>1.44663883682309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57187.923920200003</v>
      </c>
      <c r="E218" s="6">
        <v>230.64397629999999</v>
      </c>
      <c r="F218" s="6">
        <v>99.598311165273699</v>
      </c>
      <c r="G218" s="6">
        <v>0.40168883472633399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1564.8527439</v>
      </c>
      <c r="E219" s="6">
        <v>52.099299899999998</v>
      </c>
      <c r="F219" s="6">
        <v>96.777931658531998</v>
      </c>
      <c r="G219" s="6">
        <v>3.22206834146803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16940.663822099999</v>
      </c>
      <c r="E220" s="6">
        <v>37.295705699999999</v>
      </c>
      <c r="F220" s="6">
        <v>99.780328692391294</v>
      </c>
      <c r="G220" s="6">
        <v>0.21967130760873499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2923.1381339</v>
      </c>
      <c r="E221" s="6">
        <v>76.122964300000007</v>
      </c>
      <c r="F221" s="6">
        <v>97.461942731638601</v>
      </c>
      <c r="G221" s="6">
        <v>2.53805726836136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33816.8548916</v>
      </c>
      <c r="E222" s="6">
        <v>245.59812210000001</v>
      </c>
      <c r="F222" s="6">
        <v>99.278976995575704</v>
      </c>
      <c r="G222" s="6">
        <v>0.721023004424314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3175.4646170000001</v>
      </c>
      <c r="E223" s="6">
        <v>97.674598200000005</v>
      </c>
      <c r="F223" s="6">
        <v>97.015874004184994</v>
      </c>
      <c r="G223" s="6">
        <v>2.9841259958150501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38094.863351799999</v>
      </c>
      <c r="E224" s="6">
        <v>208.7695727</v>
      </c>
      <c r="F224" s="6">
        <v>99.454961431174198</v>
      </c>
      <c r="G224" s="6">
        <v>0.545038568825845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1020.0117374</v>
      </c>
      <c r="E225" s="6">
        <v>15.7611601</v>
      </c>
      <c r="F225" s="6">
        <v>98.478318930912195</v>
      </c>
      <c r="G225" s="6">
        <v>1.52168106908783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18196.857911499999</v>
      </c>
      <c r="E226" s="6">
        <v>54.530206100000001</v>
      </c>
      <c r="F226" s="6">
        <v>99.701227075175595</v>
      </c>
      <c r="G226" s="6">
        <v>0.29877292482436402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1649.1715268</v>
      </c>
      <c r="E227" s="6">
        <v>9.4344409999999996</v>
      </c>
      <c r="F227" s="6">
        <v>99.431182500053694</v>
      </c>
      <c r="G227" s="6">
        <v>0.56881749994629405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9983.5021192000004</v>
      </c>
      <c r="E228" s="6">
        <v>23.8538028</v>
      </c>
      <c r="F228" s="6">
        <v>99.761637309735704</v>
      </c>
      <c r="G228" s="6">
        <v>0.23836269026427101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2301.2067041</v>
      </c>
      <c r="E229" s="6">
        <v>23.8172262</v>
      </c>
      <c r="F229" s="6">
        <v>98.975613717794005</v>
      </c>
      <c r="G229" s="6">
        <v>1.0243862822059999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19903.3456157</v>
      </c>
      <c r="E230" s="6">
        <v>20.9106837</v>
      </c>
      <c r="F230" s="6">
        <v>99.895049113072105</v>
      </c>
      <c r="G230" s="6">
        <v>0.10495088692785801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2492.4489162999998</v>
      </c>
      <c r="E231" s="6">
        <v>76.254161699999997</v>
      </c>
      <c r="F231" s="6">
        <v>97.031413932069896</v>
      </c>
      <c r="G231" s="6">
        <v>2.9685860679301102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28401.1848489</v>
      </c>
      <c r="E232" s="6">
        <v>312.16400750000003</v>
      </c>
      <c r="F232" s="6">
        <v>98.912826194320999</v>
      </c>
      <c r="G232" s="6">
        <v>1.0871738056789599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1082.9180463</v>
      </c>
      <c r="E233" s="6">
        <v>19.077826999999999</v>
      </c>
      <c r="F233" s="6">
        <v>98.268793244853995</v>
      </c>
      <c r="G233" s="6">
        <v>1.73120675514602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16130.119220299999</v>
      </c>
      <c r="E234" s="6">
        <v>116.5767245</v>
      </c>
      <c r="F234" s="6">
        <v>99.282458877201293</v>
      </c>
      <c r="G234" s="6">
        <v>0.71754112279864601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9059.1326451000004</v>
      </c>
      <c r="E235" s="6">
        <v>269.70273950000001</v>
      </c>
      <c r="F235" s="6">
        <v>97.108934519894902</v>
      </c>
      <c r="G235" s="6">
        <v>2.8910654801050999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27691.889930500001</v>
      </c>
      <c r="E236" s="6">
        <v>178.61404630000001</v>
      </c>
      <c r="F236" s="6">
        <v>99.359128753291699</v>
      </c>
      <c r="G236" s="6">
        <v>0.64087124670828399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11694.364658099999</v>
      </c>
      <c r="E237" s="6">
        <v>356.86543879999999</v>
      </c>
      <c r="F237" s="6">
        <v>97.038763379915906</v>
      </c>
      <c r="G237" s="6">
        <v>2.9612366200841098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51159.578895099999</v>
      </c>
      <c r="E238" s="6">
        <v>702.89514440000005</v>
      </c>
      <c r="F238" s="6">
        <v>98.644694150408895</v>
      </c>
      <c r="G238" s="6">
        <v>1.3553058495910799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32593.3558362</v>
      </c>
      <c r="E239" s="6">
        <v>1810.2463897</v>
      </c>
      <c r="F239" s="6">
        <v>94.738206837139899</v>
      </c>
      <c r="G239" s="6">
        <v>5.26179316286012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64291.146554300001</v>
      </c>
      <c r="E240" s="6">
        <v>1075.9900832000001</v>
      </c>
      <c r="F240" s="6">
        <v>98.3539280767842</v>
      </c>
      <c r="G240" s="6">
        <v>1.6460719232158101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9804.6537759000003</v>
      </c>
      <c r="E241" s="6">
        <v>357.94810180000002</v>
      </c>
      <c r="F241" s="6">
        <v>96.477790765517895</v>
      </c>
      <c r="G241" s="6">
        <v>3.5222092344820899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30178.587026199999</v>
      </c>
      <c r="E242" s="6">
        <v>467.59800899999999</v>
      </c>
      <c r="F242" s="6">
        <v>98.474204836710001</v>
      </c>
      <c r="G242" s="6">
        <v>1.5257951632900499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8919.3840815999993</v>
      </c>
      <c r="E243" s="6">
        <v>417.17263730000002</v>
      </c>
      <c r="F243" s="6">
        <v>95.531836309037601</v>
      </c>
      <c r="G243" s="6">
        <v>4.4681636909623998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37284.385765200001</v>
      </c>
      <c r="E244" s="6">
        <v>445.4016062</v>
      </c>
      <c r="F244" s="6">
        <v>98.8194961137321</v>
      </c>
      <c r="G244" s="6">
        <v>1.18050388626792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16015.2283376</v>
      </c>
      <c r="E245" s="6">
        <v>1021.1204648</v>
      </c>
      <c r="F245" s="6">
        <v>94.006224710213999</v>
      </c>
      <c r="G245" s="6">
        <v>5.9937752897859804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16047.380903499999</v>
      </c>
      <c r="E246" s="6">
        <v>554.13387899999998</v>
      </c>
      <c r="F246" s="6">
        <v>96.662148687876794</v>
      </c>
      <c r="G246" s="6">
        <v>3.3378513121231799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4008.5385160000001</v>
      </c>
      <c r="E247" s="6">
        <v>97.418858999999998</v>
      </c>
      <c r="F247" s="6">
        <v>97.627377731849904</v>
      </c>
      <c r="G247" s="6">
        <v>2.3726222681500699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11479.1623812</v>
      </c>
      <c r="E248" s="6">
        <v>112.8402129</v>
      </c>
      <c r="F248" s="6">
        <v>99.0265684295358</v>
      </c>
      <c r="G248" s="6">
        <v>0.97343157046421402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10542.755143599999</v>
      </c>
      <c r="E249" s="6">
        <v>300.59067349999998</v>
      </c>
      <c r="F249" s="6">
        <v>97.227878935429999</v>
      </c>
      <c r="G249" s="6">
        <v>2.7721210645700101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15826.063821199999</v>
      </c>
      <c r="E250" s="6">
        <v>238.3549318</v>
      </c>
      <c r="F250" s="6">
        <v>98.516255486956297</v>
      </c>
      <c r="G250" s="6">
        <v>1.4837445130436999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2133.8524330999999</v>
      </c>
      <c r="E251" s="6">
        <v>94.435381800000002</v>
      </c>
      <c r="F251" s="6">
        <v>95.761975577457505</v>
      </c>
      <c r="G251" s="6">
        <v>4.2380244225424697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7068.7707350000001</v>
      </c>
      <c r="E252" s="6">
        <v>88.638370499999994</v>
      </c>
      <c r="F252" s="6">
        <v>98.761585802998397</v>
      </c>
      <c r="G252" s="6">
        <v>1.23841419700164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5625.7064948999996</v>
      </c>
      <c r="E253" s="6">
        <v>64.686162300000007</v>
      </c>
      <c r="F253" s="6">
        <v>98.863239038203204</v>
      </c>
      <c r="G253" s="6">
        <v>1.13676096179678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12619.1242191</v>
      </c>
      <c r="E254" s="6">
        <v>193.618112</v>
      </c>
      <c r="F254" s="6">
        <v>98.488862828919693</v>
      </c>
      <c r="G254" s="6">
        <v>1.5111371710803601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5757.1544526999996</v>
      </c>
      <c r="E255" s="6">
        <v>46.072156</v>
      </c>
      <c r="F255" s="6">
        <v>99.206094141991102</v>
      </c>
      <c r="G255" s="6">
        <v>0.79390585800889102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11802.522378400001</v>
      </c>
      <c r="E256" s="6">
        <v>113.02456069999999</v>
      </c>
      <c r="F256" s="6">
        <v>99.051453019507505</v>
      </c>
      <c r="G256" s="6">
        <v>0.94854698049250397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3766.7814647</v>
      </c>
      <c r="E257" s="6">
        <v>43.819051999999999</v>
      </c>
      <c r="F257" s="6">
        <v>98.850074894810902</v>
      </c>
      <c r="G257" s="6">
        <v>1.1499251051891299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14797.471184</v>
      </c>
      <c r="E258" s="6">
        <v>223.88238290000001</v>
      </c>
      <c r="F258" s="6">
        <v>98.509572510207505</v>
      </c>
      <c r="G258" s="6">
        <v>1.4904274897924701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13747.797952299999</v>
      </c>
      <c r="E259" s="6">
        <v>518.78528700000004</v>
      </c>
      <c r="F259" s="6">
        <v>96.363633265946206</v>
      </c>
      <c r="G259" s="6">
        <v>3.6363667340538002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20147.574167899998</v>
      </c>
      <c r="E260" s="6">
        <v>276.06028470000001</v>
      </c>
      <c r="F260" s="6">
        <v>98.648329290554599</v>
      </c>
      <c r="G260" s="6">
        <v>1.3516707094454301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9425.8322219000001</v>
      </c>
      <c r="E261" s="6">
        <v>293.70367820000001</v>
      </c>
      <c r="F261" s="6">
        <v>96.978212939190001</v>
      </c>
      <c r="G261" s="6">
        <v>3.0217870608099502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27283.1994681</v>
      </c>
      <c r="E262" s="6">
        <v>66.517333300000004</v>
      </c>
      <c r="F262" s="6">
        <v>99.756789681651895</v>
      </c>
      <c r="G262" s="6">
        <v>0.243210318348141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4440.1646148</v>
      </c>
      <c r="E263" s="6">
        <v>85.057991000000001</v>
      </c>
      <c r="F263" s="6">
        <v>98.120357860606006</v>
      </c>
      <c r="G263" s="6">
        <v>1.8796421393939999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16104.189806799999</v>
      </c>
      <c r="E264" s="6">
        <v>181.155764</v>
      </c>
      <c r="F264" s="6">
        <v>98.887614860781198</v>
      </c>
      <c r="G264" s="6">
        <v>1.11238513921876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17718.6827954</v>
      </c>
      <c r="E265" s="6">
        <v>560.44906700000001</v>
      </c>
      <c r="F265" s="6">
        <v>96.933940456150196</v>
      </c>
      <c r="G265" s="6">
        <v>3.0660595438497702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36685.045957900002</v>
      </c>
      <c r="E266" s="6">
        <v>517.31037389999995</v>
      </c>
      <c r="F266" s="6">
        <v>98.609468794701598</v>
      </c>
      <c r="G266" s="6">
        <v>1.39053120529844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5672.5081492999998</v>
      </c>
      <c r="E267" s="6">
        <v>92.362475599999996</v>
      </c>
      <c r="F267" s="6">
        <v>98.397839576814405</v>
      </c>
      <c r="G267" s="6">
        <v>1.6021604231855999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19160.682509900002</v>
      </c>
      <c r="E268" s="6">
        <v>303.20148210000002</v>
      </c>
      <c r="F268" s="6">
        <v>98.442235464285403</v>
      </c>
      <c r="G268" s="6">
        <v>1.55776453571456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5030.5057352000003</v>
      </c>
      <c r="E269" s="6">
        <v>55.177984899999998</v>
      </c>
      <c r="F269" s="6">
        <v>98.915033102001203</v>
      </c>
      <c r="G269" s="6">
        <v>1.0849668979988201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25675.296298400001</v>
      </c>
      <c r="E270" s="6">
        <v>236.9010854</v>
      </c>
      <c r="F270" s="6">
        <v>99.085754550680804</v>
      </c>
      <c r="G270" s="6">
        <v>0.91424544931919904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8826.6905580000002</v>
      </c>
      <c r="E271" s="6">
        <v>304.94392299999998</v>
      </c>
      <c r="F271" s="6">
        <v>96.660576771502505</v>
      </c>
      <c r="G271" s="6">
        <v>3.3394232284974898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21438.944429399999</v>
      </c>
      <c r="E272" s="6">
        <v>320.03383689999998</v>
      </c>
      <c r="F272" s="6">
        <v>98.529187202711299</v>
      </c>
      <c r="G272" s="6">
        <v>1.47081279728867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7225.106014</v>
      </c>
      <c r="E273" s="6">
        <v>280.49764540000001</v>
      </c>
      <c r="F273" s="6">
        <v>96.2628236431229</v>
      </c>
      <c r="G273" s="6">
        <v>3.7371763568771099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26158.485836</v>
      </c>
      <c r="E274" s="6">
        <v>231.8579613</v>
      </c>
      <c r="F274" s="6">
        <v>99.121428795771394</v>
      </c>
      <c r="G274" s="6">
        <v>0.87857120422857604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15143.9763293</v>
      </c>
      <c r="E275" s="6">
        <v>266.5766792</v>
      </c>
      <c r="F275" s="6">
        <v>98.270167987787602</v>
      </c>
      <c r="G275" s="6">
        <v>1.72983201221244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32335.228632400002</v>
      </c>
      <c r="E276" s="6">
        <v>386.45226029999998</v>
      </c>
      <c r="F276" s="6">
        <v>98.818971856711002</v>
      </c>
      <c r="G276" s="6">
        <v>1.18102814328898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3674.2083441</v>
      </c>
      <c r="E277" s="6">
        <v>146.22020879999999</v>
      </c>
      <c r="F277" s="6">
        <v>96.172675217574593</v>
      </c>
      <c r="G277" s="6">
        <v>3.8273247824254599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7540.1302091999996</v>
      </c>
      <c r="E278" s="6">
        <v>131.13560409999999</v>
      </c>
      <c r="F278" s="6">
        <v>98.290561071777205</v>
      </c>
      <c r="G278" s="6">
        <v>1.7094389282228299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14140.955257600001</v>
      </c>
      <c r="E279" s="6">
        <v>961.17680210000003</v>
      </c>
      <c r="F279" s="6">
        <v>93.635489358056304</v>
      </c>
      <c r="G279" s="6">
        <v>6.3645106419437099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17548.291857</v>
      </c>
      <c r="E280" s="6">
        <v>365.88422939999998</v>
      </c>
      <c r="F280" s="6">
        <v>97.957571547609305</v>
      </c>
      <c r="G280" s="6">
        <v>2.0424284523906802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11955.5587213</v>
      </c>
      <c r="E281" s="6">
        <v>385.6230023</v>
      </c>
      <c r="F281" s="6">
        <v>96.875315420057603</v>
      </c>
      <c r="G281" s="6">
        <v>3.1246845799424099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13822.8171864</v>
      </c>
      <c r="E282" s="6">
        <v>229.76075470000001</v>
      </c>
      <c r="F282" s="6">
        <v>98.364992134090798</v>
      </c>
      <c r="G282" s="6">
        <v>1.63500786590916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4281.8803820000003</v>
      </c>
      <c r="E283" s="6">
        <v>353.64188350000001</v>
      </c>
      <c r="F283" s="6">
        <v>92.371045520976395</v>
      </c>
      <c r="G283" s="6">
        <v>7.6289544790236299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2060.0421950999998</v>
      </c>
      <c r="E284" s="6">
        <v>66.670193100000006</v>
      </c>
      <c r="F284" s="6">
        <v>96.865105339588098</v>
      </c>
      <c r="G284" s="6">
        <v>3.1348946604118901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8970.5579854000007</v>
      </c>
      <c r="E285" s="6">
        <v>812.2950214</v>
      </c>
      <c r="F285" s="6">
        <v>91.696747146917403</v>
      </c>
      <c r="G285" s="6">
        <v>8.3032528530826202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8201.4469055000009</v>
      </c>
      <c r="E286" s="6">
        <v>343.87987429999998</v>
      </c>
      <c r="F286" s="6">
        <v>95.975813644565505</v>
      </c>
      <c r="G286" s="6">
        <v>4.0241863554344803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16659.9396868</v>
      </c>
      <c r="E287" s="6">
        <v>745.47422659999995</v>
      </c>
      <c r="F287" s="6">
        <v>95.716997996663096</v>
      </c>
      <c r="G287" s="6">
        <v>4.2830020033368896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20709.775562399998</v>
      </c>
      <c r="E288" s="6">
        <v>580.88573469999994</v>
      </c>
      <c r="F288" s="6">
        <v>97.271640713296605</v>
      </c>
      <c r="G288" s="6">
        <v>2.7283592867034301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14054.4450614</v>
      </c>
      <c r="E289" s="6">
        <v>1011.2258843</v>
      </c>
      <c r="F289" s="6">
        <v>93.287880188378693</v>
      </c>
      <c r="G289" s="6">
        <v>6.7121198116212799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10926.5789295</v>
      </c>
      <c r="E290" s="6">
        <v>477.49689230000001</v>
      </c>
      <c r="F290" s="6">
        <v>95.812927765814905</v>
      </c>
      <c r="G290" s="6">
        <v>4.1870722341850604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20093.334416900001</v>
      </c>
      <c r="E291" s="6">
        <v>1159.9774138</v>
      </c>
      <c r="F291" s="6">
        <v>94.5421333717767</v>
      </c>
      <c r="G291" s="6">
        <v>5.4578666282232504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20724.6017598</v>
      </c>
      <c r="E292" s="6">
        <v>814.83052090000001</v>
      </c>
      <c r="F292" s="6">
        <v>96.217028794997006</v>
      </c>
      <c r="G292" s="6">
        <v>3.78297120500299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14572.3722616</v>
      </c>
      <c r="E293" s="6">
        <v>1257.6849984999999</v>
      </c>
      <c r="F293" s="6">
        <v>92.055082443258001</v>
      </c>
      <c r="G293" s="6">
        <v>7.9449175567420198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15971.308218</v>
      </c>
      <c r="E294" s="6">
        <v>349.54917369999998</v>
      </c>
      <c r="F294" s="6">
        <v>97.858267091545301</v>
      </c>
      <c r="G294" s="6">
        <v>2.1417329084547001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8001.5534983999996</v>
      </c>
      <c r="E295" s="6">
        <v>259.14898069999998</v>
      </c>
      <c r="F295" s="6">
        <v>96.862869939261699</v>
      </c>
      <c r="G295" s="6">
        <v>3.1371300607383001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6590.8495292999996</v>
      </c>
      <c r="E296" s="6">
        <v>98.816097200000002</v>
      </c>
      <c r="F296" s="6">
        <v>98.522854463628804</v>
      </c>
      <c r="G296" s="6">
        <v>1.4771455363711501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6743.4811102000003</v>
      </c>
      <c r="E297" s="6">
        <v>78.661646899999994</v>
      </c>
      <c r="F297" s="6">
        <v>98.846965686578002</v>
      </c>
      <c r="G297" s="6">
        <v>1.15303431342205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19995.151944900001</v>
      </c>
      <c r="E298" s="6">
        <v>297.07182899999998</v>
      </c>
      <c r="F298" s="6">
        <v>98.536031179677295</v>
      </c>
      <c r="G298" s="6">
        <v>1.46396882032267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10522.5077268</v>
      </c>
      <c r="E299" s="6">
        <v>490.98095819999998</v>
      </c>
      <c r="F299" s="6">
        <v>95.5420033357032</v>
      </c>
      <c r="G299" s="6">
        <v>4.4579966642967497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11210.3640476</v>
      </c>
      <c r="E300" s="6">
        <v>172.84947310000001</v>
      </c>
      <c r="F300" s="6">
        <v>98.481540623079098</v>
      </c>
      <c r="G300" s="6">
        <v>1.51845937692093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32920.322006299997</v>
      </c>
      <c r="E301" s="6">
        <v>2139.9671081000001</v>
      </c>
      <c r="F301" s="6">
        <v>93.896322129240303</v>
      </c>
      <c r="G301" s="6">
        <v>6.1036778707596904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18446.858709399999</v>
      </c>
      <c r="E302" s="6">
        <v>736.99668910000003</v>
      </c>
      <c r="F302" s="6">
        <v>96.158245181739503</v>
      </c>
      <c r="G302" s="6">
        <v>3.8417548182605001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24059.1868306</v>
      </c>
      <c r="E303" s="6">
        <v>632.03620839999996</v>
      </c>
      <c r="F303" s="6">
        <v>97.440239361972104</v>
      </c>
      <c r="G303" s="6">
        <v>2.5597606380279099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27755.721978400001</v>
      </c>
      <c r="E304" s="6">
        <v>564.90679139999997</v>
      </c>
      <c r="F304" s="6">
        <v>98.005316915836303</v>
      </c>
      <c r="G304" s="6">
        <v>1.9946830841637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16130.2581551</v>
      </c>
      <c r="E305" s="6">
        <v>1154.2242693999999</v>
      </c>
      <c r="F305" s="6">
        <v>93.322193624010794</v>
      </c>
      <c r="G305" s="6">
        <v>6.6778063759892401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12332.948888700001</v>
      </c>
      <c r="E306" s="6">
        <v>426.53953969999998</v>
      </c>
      <c r="F306" s="6">
        <v>96.657079614958505</v>
      </c>
      <c r="G306" s="6">
        <v>3.3429203850415399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36145.605846600003</v>
      </c>
      <c r="E307" s="6">
        <v>1020.7763789000001</v>
      </c>
      <c r="F307" s="6">
        <v>97.253495449983205</v>
      </c>
      <c r="G307" s="6">
        <v>2.7465045500168199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54055.6569848</v>
      </c>
      <c r="E308" s="6">
        <v>435.83035660000002</v>
      </c>
      <c r="F308" s="6">
        <v>99.200186344943305</v>
      </c>
      <c r="G308" s="6">
        <v>0.79981365505668101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3589.3079096000001</v>
      </c>
      <c r="E309" s="6">
        <v>34.032281099999999</v>
      </c>
      <c r="F309" s="6">
        <v>99.060748389363198</v>
      </c>
      <c r="G309" s="6">
        <v>0.93925161063679297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27814.528006600001</v>
      </c>
      <c r="E310" s="6">
        <v>238.09952989999999</v>
      </c>
      <c r="F310" s="6">
        <v>99.151239827391606</v>
      </c>
      <c r="G310" s="6">
        <v>0.84876017260843895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12164.6955755</v>
      </c>
      <c r="E311" s="6">
        <v>200.1070723</v>
      </c>
      <c r="F311" s="6">
        <v>98.381639578084105</v>
      </c>
      <c r="G311" s="6">
        <v>1.61836042191586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46507.092507000001</v>
      </c>
      <c r="E312" s="6">
        <v>350.73666700000001</v>
      </c>
      <c r="F312" s="6">
        <v>99.251487588770701</v>
      </c>
      <c r="G312" s="6">
        <v>0.74851241122927104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16722.465938699999</v>
      </c>
      <c r="E313" s="6">
        <v>759.08015550000005</v>
      </c>
      <c r="F313" s="6">
        <v>95.6578202442183</v>
      </c>
      <c r="G313" s="6">
        <v>4.3421797557817099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30205.661865900001</v>
      </c>
      <c r="E314" s="6">
        <v>533.04451240000003</v>
      </c>
      <c r="F314" s="6">
        <v>98.265885018582594</v>
      </c>
      <c r="G314" s="6">
        <v>1.73411498141738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11276.681111800001</v>
      </c>
      <c r="E315" s="6">
        <v>595.93662670000003</v>
      </c>
      <c r="F315" s="6">
        <v>94.980579347993995</v>
      </c>
      <c r="G315" s="6">
        <v>5.0194206520060298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37215.364028999997</v>
      </c>
      <c r="E316" s="6">
        <v>574.62642059999996</v>
      </c>
      <c r="F316" s="6">
        <v>98.479421630533693</v>
      </c>
      <c r="G316" s="6">
        <v>1.52057836946631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3851.8023841999998</v>
      </c>
      <c r="E317" s="6">
        <v>157.37228479999999</v>
      </c>
      <c r="F317" s="6">
        <v>96.074696220724803</v>
      </c>
      <c r="G317" s="6">
        <v>3.9253037792751702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7411.7952610000002</v>
      </c>
      <c r="E318" s="6">
        <v>136.0140246</v>
      </c>
      <c r="F318" s="6">
        <v>98.197966860934201</v>
      </c>
      <c r="G318" s="6">
        <v>1.80203313906583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4564.3008878999999</v>
      </c>
      <c r="E319" s="6">
        <v>70.7795895</v>
      </c>
      <c r="F319" s="6">
        <v>98.4729587793543</v>
      </c>
      <c r="G319" s="6">
        <v>1.52704122064571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17581.723198399999</v>
      </c>
      <c r="E320" s="6">
        <v>72.931029699999996</v>
      </c>
      <c r="F320" s="6">
        <v>99.586901965013197</v>
      </c>
      <c r="G320" s="6">
        <v>0.41309803498682801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1801.096331</v>
      </c>
      <c r="E321" s="6">
        <v>10.133582499999999</v>
      </c>
      <c r="F321" s="6">
        <v>99.440513740168001</v>
      </c>
      <c r="G321" s="6">
        <v>0.55948625983202604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8209.6458082000008</v>
      </c>
      <c r="E322" s="6">
        <v>67.017491699999994</v>
      </c>
      <c r="F322" s="6">
        <v>99.190283701636005</v>
      </c>
      <c r="G322" s="6">
        <v>0.80971629836397596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15030.7664501</v>
      </c>
      <c r="E323" s="6">
        <v>555.22355540000001</v>
      </c>
      <c r="F323" s="6">
        <v>96.437675404616101</v>
      </c>
      <c r="G323" s="6">
        <v>3.5623245953838798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26782.521741500001</v>
      </c>
      <c r="E324" s="6">
        <v>299.89525099999997</v>
      </c>
      <c r="F324" s="6">
        <v>98.892656991866502</v>
      </c>
      <c r="G324" s="6">
        <v>1.1073430081334701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9457.0520651999996</v>
      </c>
      <c r="E325" s="6">
        <v>555.26776500000005</v>
      </c>
      <c r="F325" s="6">
        <v>94.454154737195296</v>
      </c>
      <c r="G325" s="6">
        <v>5.5458452628046802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8919.7617580000006</v>
      </c>
      <c r="E326" s="6">
        <v>264.00585890000002</v>
      </c>
      <c r="F326" s="6">
        <v>97.125299006758695</v>
      </c>
      <c r="G326" s="6">
        <v>2.8747009932413299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7573.7941284999997</v>
      </c>
      <c r="E327" s="6">
        <v>374.76714099999998</v>
      </c>
      <c r="F327" s="6">
        <v>95.285094644259104</v>
      </c>
      <c r="G327" s="6">
        <v>4.7149053557408704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13064.5960074</v>
      </c>
      <c r="E328" s="6">
        <v>354.36198419999999</v>
      </c>
      <c r="F328" s="6">
        <v>97.359243657951495</v>
      </c>
      <c r="G328" s="6">
        <v>2.6407563420484901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25809.622318900001</v>
      </c>
      <c r="E329" s="6">
        <v>1004.672866</v>
      </c>
      <c r="F329" s="6">
        <v>96.253219191210505</v>
      </c>
      <c r="G329" s="6">
        <v>3.7467808087895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17694.835014200002</v>
      </c>
      <c r="E330" s="6">
        <v>642.50054369999998</v>
      </c>
      <c r="F330" s="6">
        <v>96.496216466829097</v>
      </c>
      <c r="G330" s="6">
        <v>3.5037835331709402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3596.2765905000001</v>
      </c>
      <c r="E331" s="6">
        <v>82.5146984</v>
      </c>
      <c r="F331" s="6">
        <v>97.757016043585494</v>
      </c>
      <c r="G331" s="6">
        <v>2.24298395641447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5520.7966998000002</v>
      </c>
      <c r="E332" s="6">
        <v>83.806110399999994</v>
      </c>
      <c r="F332" s="6">
        <v>98.504691353908598</v>
      </c>
      <c r="G332" s="6">
        <v>1.49530864609136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31419.0949091</v>
      </c>
      <c r="E333" s="6">
        <v>1341.3541439999999</v>
      </c>
      <c r="F333" s="6">
        <v>95.905568504797202</v>
      </c>
      <c r="G333" s="6">
        <v>4.0944314952028202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29732.431603599998</v>
      </c>
      <c r="E334" s="6">
        <v>461.03932600000002</v>
      </c>
      <c r="F334" s="6">
        <v>98.473049597129901</v>
      </c>
      <c r="G334" s="6">
        <v>1.52695040287012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40290.426678900003</v>
      </c>
      <c r="E335" s="6">
        <v>1430.5511512999999</v>
      </c>
      <c r="F335" s="6">
        <v>96.5711466372572</v>
      </c>
      <c r="G335" s="6">
        <v>3.4288533627428199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36193.4853411</v>
      </c>
      <c r="E336" s="6">
        <v>912.57023809999998</v>
      </c>
      <c r="F336" s="6">
        <v>97.540643369780497</v>
      </c>
      <c r="G336" s="6">
        <v>2.45935663021953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20883.5646299</v>
      </c>
      <c r="E337" s="6">
        <v>768.10951360000001</v>
      </c>
      <c r="F337" s="6">
        <v>96.452424378321794</v>
      </c>
      <c r="G337" s="6">
        <v>3.5475756216781602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23729.8727158</v>
      </c>
      <c r="E338" s="6">
        <v>377.77295079999999</v>
      </c>
      <c r="F338" s="6">
        <v>98.432974517609594</v>
      </c>
      <c r="G338" s="6">
        <v>1.56702548239037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13441.719504500001</v>
      </c>
      <c r="E339" s="6">
        <v>744.58038839999995</v>
      </c>
      <c r="F339" s="6">
        <v>94.751412320187498</v>
      </c>
      <c r="G339" s="6">
        <v>5.2485876798124798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20123.986551499998</v>
      </c>
      <c r="E340" s="6">
        <v>350.25160870000002</v>
      </c>
      <c r="F340" s="6">
        <v>98.289305780466805</v>
      </c>
      <c r="G340" s="6">
        <v>1.71069421953319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2576.8361249</v>
      </c>
      <c r="E341" s="6">
        <v>221.81257110000001</v>
      </c>
      <c r="F341" s="6">
        <v>92.074297448728501</v>
      </c>
      <c r="G341" s="6">
        <v>7.9257025512715504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2921.3388380000001</v>
      </c>
      <c r="E342" s="6">
        <v>26.5000812</v>
      </c>
      <c r="F342" s="6">
        <v>99.101033607114701</v>
      </c>
      <c r="G342" s="6">
        <v>0.89896639288525704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1210.5465303999999</v>
      </c>
      <c r="E343" s="6">
        <v>77.030871300000001</v>
      </c>
      <c r="F343" s="6">
        <v>94.017379366996096</v>
      </c>
      <c r="G343" s="6">
        <v>5.9826206330039202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3558.4743979</v>
      </c>
      <c r="E344" s="6">
        <v>49.7247257</v>
      </c>
      <c r="F344" s="6">
        <v>98.621896297940793</v>
      </c>
      <c r="G344" s="6">
        <v>1.3781037020592199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2224.7187706999998</v>
      </c>
      <c r="E345" s="6">
        <v>97.804074299999996</v>
      </c>
      <c r="F345" s="6">
        <v>95.788886446884405</v>
      </c>
      <c r="G345" s="6">
        <v>4.2111135531155597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5218.2479294000004</v>
      </c>
      <c r="E346" s="6">
        <v>62.424439599999999</v>
      </c>
      <c r="F346" s="6">
        <v>98.817869482559402</v>
      </c>
      <c r="G346" s="6">
        <v>1.1821305174405501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3380.1760951000001</v>
      </c>
      <c r="E347" s="6">
        <v>188.29861990000001</v>
      </c>
      <c r="F347" s="6">
        <v>94.723274369620995</v>
      </c>
      <c r="G347" s="6">
        <v>5.2767256303790298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3984.7348354999999</v>
      </c>
      <c r="E348" s="6">
        <v>54.424048900000003</v>
      </c>
      <c r="F348" s="6">
        <v>98.652589550012607</v>
      </c>
      <c r="G348" s="6">
        <v>1.3474104499874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8071.7348765999996</v>
      </c>
      <c r="E349" s="6">
        <v>900.91526620000002</v>
      </c>
      <c r="F349" s="6">
        <v>89.959318017955596</v>
      </c>
      <c r="G349" s="6">
        <v>10.040681982044401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4686.7836571999997</v>
      </c>
      <c r="E350" s="6">
        <v>96.009456099999994</v>
      </c>
      <c r="F350" s="6">
        <v>97.992606959455998</v>
      </c>
      <c r="G350" s="6">
        <v>2.0073930405439602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2843.2355035999999</v>
      </c>
      <c r="E351" s="6">
        <v>87.390942300000006</v>
      </c>
      <c r="F351" s="6">
        <v>97.018011544178194</v>
      </c>
      <c r="G351" s="6">
        <v>2.9819884558218401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15027.612471799999</v>
      </c>
      <c r="E352" s="6">
        <v>51.624280800000001</v>
      </c>
      <c r="F352" s="6">
        <v>99.657646592815098</v>
      </c>
      <c r="G352" s="6">
        <v>0.342353407184875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2522.2907725</v>
      </c>
      <c r="E353" s="6">
        <v>33.389070799999999</v>
      </c>
      <c r="F353" s="6">
        <v>98.693534681680404</v>
      </c>
      <c r="G353" s="6">
        <v>1.30646531831963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17126.974656499999</v>
      </c>
      <c r="E354" s="6">
        <v>19.751131099999998</v>
      </c>
      <c r="F354" s="6">
        <v>99.884811063379303</v>
      </c>
      <c r="G354" s="6">
        <v>0.115188936620678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13874.0875232</v>
      </c>
      <c r="E356" s="6">
        <v>81.049204099999997</v>
      </c>
      <c r="F356" s="6">
        <v>99.419215979866095</v>
      </c>
      <c r="G356" s="6">
        <v>0.58078402013393404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5511.5996003999999</v>
      </c>
      <c r="E357" s="6">
        <v>224.50544930000001</v>
      </c>
      <c r="F357" s="6">
        <v>96.086099411451002</v>
      </c>
      <c r="G357" s="6">
        <v>3.9139005885490499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9453.3315495999996</v>
      </c>
      <c r="E358" s="6">
        <v>228.38449019999999</v>
      </c>
      <c r="F358" s="6">
        <v>97.641074275870693</v>
      </c>
      <c r="G358" s="6">
        <v>2.35892572412935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12553.2827254</v>
      </c>
      <c r="E360" s="6">
        <v>37.303207200000003</v>
      </c>
      <c r="F360" s="6">
        <v>99.703721436002297</v>
      </c>
      <c r="G360" s="6">
        <v>0.296278563997671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10296.9334187</v>
      </c>
      <c r="E362" s="6">
        <v>24.543141500000001</v>
      </c>
      <c r="F362" s="6">
        <v>99.762212883429498</v>
      </c>
      <c r="G362" s="6">
        <v>0.237787116570504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1592.9001771999999</v>
      </c>
      <c r="E363" s="6">
        <v>21.419477100000002</v>
      </c>
      <c r="F363" s="6">
        <v>98.673157633747095</v>
      </c>
      <c r="G363" s="6">
        <v>1.3268423662529201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17308.464209500002</v>
      </c>
      <c r="E364" s="6">
        <v>175.36935779999999</v>
      </c>
      <c r="F364" s="6">
        <v>98.996962782075499</v>
      </c>
      <c r="G364" s="6">
        <v>1.0030372179245199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18221.826741100002</v>
      </c>
      <c r="E366" s="6">
        <v>86.499475200000006</v>
      </c>
      <c r="F366" s="6">
        <v>99.527540234000298</v>
      </c>
      <c r="G366" s="6">
        <v>0.47245976599973999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1216.7964036000001</v>
      </c>
      <c r="E367" s="6">
        <v>34.318311799999996</v>
      </c>
      <c r="F367" s="6">
        <v>97.256981204235302</v>
      </c>
      <c r="G367" s="6">
        <v>2.7430187957647001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563.84671249999997</v>
      </c>
      <c r="E369" s="6">
        <v>2.7841117999999998</v>
      </c>
      <c r="F369" s="6">
        <v>99.508655074767702</v>
      </c>
      <c r="G369" s="6">
        <v>0.4913449252323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4039.6014647000002</v>
      </c>
      <c r="E370" s="6">
        <v>15.6085919</v>
      </c>
      <c r="F370" s="6">
        <v>99.615097820281903</v>
      </c>
      <c r="G370" s="6">
        <v>0.384902179718075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15895.6293068</v>
      </c>
      <c r="E371" s="6">
        <v>300.2085965</v>
      </c>
      <c r="F371" s="6">
        <v>98.146384285318007</v>
      </c>
      <c r="G371" s="6">
        <v>1.85361571468205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56931.989150499998</v>
      </c>
      <c r="E372" s="6">
        <v>284.4123017</v>
      </c>
      <c r="F372" s="6">
        <v>99.502918228897002</v>
      </c>
      <c r="G372" s="6">
        <v>0.497081771103003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41118.730286400001</v>
      </c>
      <c r="E374" s="6">
        <v>112.36735899999999</v>
      </c>
      <c r="F374" s="6">
        <v>99.727469397088598</v>
      </c>
      <c r="G374" s="6">
        <v>0.27253060291140802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1289.7249443999999</v>
      </c>
      <c r="E375" s="6">
        <v>40.810608999999999</v>
      </c>
      <c r="F375" s="6">
        <v>96.932768245409605</v>
      </c>
      <c r="G375" s="6">
        <v>3.0672317545904102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12460.0482108</v>
      </c>
      <c r="E376" s="6">
        <v>92.766674300000005</v>
      </c>
      <c r="F376" s="6">
        <v>99.260989067797695</v>
      </c>
      <c r="G376" s="6">
        <v>0.73901093220224801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1753.5666111</v>
      </c>
      <c r="E377" s="6">
        <v>98.395859000000002</v>
      </c>
      <c r="F377" s="6">
        <v>94.686940983491596</v>
      </c>
      <c r="G377" s="6">
        <v>5.3130590165084097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18828.377178300001</v>
      </c>
      <c r="E378" s="6">
        <v>275.69594139999998</v>
      </c>
      <c r="F378" s="6">
        <v>98.556873501935499</v>
      </c>
      <c r="G378" s="6">
        <v>1.44312649806446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5265.9604712</v>
      </c>
      <c r="E379" s="6">
        <v>173.7087214</v>
      </c>
      <c r="F379" s="6">
        <v>96.806630784895702</v>
      </c>
      <c r="G379" s="6">
        <v>3.1933692151042798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21096.758281099999</v>
      </c>
      <c r="E380" s="6">
        <v>225.3001964</v>
      </c>
      <c r="F380" s="6">
        <v>98.943346878830894</v>
      </c>
      <c r="G380" s="6">
        <v>1.0566531211690799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16274.7339754</v>
      </c>
      <c r="E382" s="6">
        <v>44.8781599</v>
      </c>
      <c r="F382" s="6">
        <v>99.725004739524906</v>
      </c>
      <c r="G382" s="6">
        <v>0.27499526047513501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2434.3517109999998</v>
      </c>
      <c r="E383" s="6">
        <v>104.78854819999999</v>
      </c>
      <c r="F383" s="6">
        <v>95.873069720338506</v>
      </c>
      <c r="G383" s="6">
        <v>4.1269302796614902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4255.3053207000003</v>
      </c>
      <c r="E384" s="6">
        <v>35.215858900000001</v>
      </c>
      <c r="F384" s="6">
        <v>99.179217222666594</v>
      </c>
      <c r="G384" s="6">
        <v>0.82078277733343197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4171.6136374999996</v>
      </c>
      <c r="E385" s="6">
        <v>57.299090100000001</v>
      </c>
      <c r="F385" s="6">
        <v>98.645063310811807</v>
      </c>
      <c r="G385" s="6">
        <v>1.35493668918816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24153.216474100002</v>
      </c>
      <c r="E386" s="6">
        <v>76.110169499999998</v>
      </c>
      <c r="F386" s="6">
        <v>99.685875837081497</v>
      </c>
      <c r="G386" s="6">
        <v>0.31412416291850997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13229.936742399999</v>
      </c>
      <c r="E387" s="6">
        <v>1540.8894393999999</v>
      </c>
      <c r="F387" s="6">
        <v>89.568021311505106</v>
      </c>
      <c r="G387" s="6">
        <v>10.431978688494899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9992.6521210999999</v>
      </c>
      <c r="E388" s="6">
        <v>385.30412209999997</v>
      </c>
      <c r="F388" s="6">
        <v>96.287283227345796</v>
      </c>
      <c r="G388" s="6">
        <v>3.7127167726542001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8429.7659712000004</v>
      </c>
      <c r="E389" s="6">
        <v>448.27355449999999</v>
      </c>
      <c r="F389" s="6">
        <v>94.950759644600097</v>
      </c>
      <c r="G389" s="6">
        <v>5.0492403553999203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9742.0583821</v>
      </c>
      <c r="E390" s="6">
        <v>285.33704690000002</v>
      </c>
      <c r="F390" s="6">
        <v>97.154425105498603</v>
      </c>
      <c r="G390" s="6">
        <v>2.8455748945013499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835.39746939999998</v>
      </c>
      <c r="E391" s="6">
        <v>56.111891800000002</v>
      </c>
      <c r="F391" s="6">
        <v>93.705967178575506</v>
      </c>
      <c r="G391" s="6">
        <v>6.2940328214245103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5894.8956785</v>
      </c>
      <c r="E392" s="6">
        <v>29.310625399999999</v>
      </c>
      <c r="F392" s="6">
        <v>99.505239623733104</v>
      </c>
      <c r="G392" s="6">
        <v>0.49476037626684799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1919.6077378</v>
      </c>
      <c r="E393" s="6">
        <v>32.770484400000001</v>
      </c>
      <c r="F393" s="6">
        <v>98.321509427457499</v>
      </c>
      <c r="G393" s="6">
        <v>1.6784905725425101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10440.871631399999</v>
      </c>
      <c r="E394" s="6">
        <v>76.492502000000002</v>
      </c>
      <c r="F394" s="6">
        <v>99.272702732074507</v>
      </c>
      <c r="G394" s="6">
        <v>0.72729726792555105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11642.3654496</v>
      </c>
      <c r="E395" s="6">
        <v>946.32992360000003</v>
      </c>
      <c r="F395" s="6">
        <v>92.482700585363006</v>
      </c>
      <c r="G395" s="6">
        <v>7.5172994146370096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6139.4848560999999</v>
      </c>
      <c r="E396" s="6">
        <v>131.49254479999999</v>
      </c>
      <c r="F396" s="6">
        <v>97.903157093483898</v>
      </c>
      <c r="G396" s="6">
        <v>2.0968429065161098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3648.4122877999998</v>
      </c>
      <c r="E397" s="6">
        <v>27.9031485</v>
      </c>
      <c r="F397" s="6">
        <v>99.241002330091604</v>
      </c>
      <c r="G397" s="6">
        <v>0.758997669908405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33947.474068299998</v>
      </c>
      <c r="E398" s="6">
        <v>61.444849099999999</v>
      </c>
      <c r="F398" s="6">
        <v>99.819327249862795</v>
      </c>
      <c r="G398" s="6">
        <v>0.18067275013720899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2376.0077700000002</v>
      </c>
      <c r="E399" s="6">
        <v>23.046695499999998</v>
      </c>
      <c r="F399" s="6">
        <v>99.039342548015199</v>
      </c>
      <c r="G399" s="6">
        <v>0.96065745198480501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31621.7390381</v>
      </c>
      <c r="E400" s="6">
        <v>199.36849670000001</v>
      </c>
      <c r="F400" s="6">
        <v>99.373470906121099</v>
      </c>
      <c r="G400" s="6">
        <v>0.62652909387886002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627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116.0761339</v>
      </c>
      <c r="E412" s="6">
        <v>4.7242800000000003</v>
      </c>
      <c r="F412" s="6">
        <v>96.089185585149707</v>
      </c>
      <c r="G412" s="6">
        <v>3.9108144148502801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69.638192500000002</v>
      </c>
      <c r="E413" s="6">
        <v>15.2864325</v>
      </c>
      <c r="F413" s="6">
        <v>82</v>
      </c>
      <c r="G413" s="6">
        <v>18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271.75880000000001</v>
      </c>
      <c r="E414" s="6">
        <v>13.58794</v>
      </c>
      <c r="F414" s="6">
        <v>95.238095238095198</v>
      </c>
      <c r="G414" s="6">
        <v>4.7619047619047601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73.667946700000002</v>
      </c>
      <c r="E415" s="6">
        <v>21.655836600000001</v>
      </c>
      <c r="F415" s="6">
        <v>77.281811684031197</v>
      </c>
      <c r="G415" s="6">
        <v>22.718188315968799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221.27946779999999</v>
      </c>
      <c r="E416" s="6">
        <v>19.155331400000001</v>
      </c>
      <c r="F416" s="6">
        <v>92.033045356273007</v>
      </c>
      <c r="G416" s="6">
        <v>7.9669546437269601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1258.9145819</v>
      </c>
      <c r="E419" s="6">
        <v>117.2944802</v>
      </c>
      <c r="F419" s="6">
        <v>91.476986787093495</v>
      </c>
      <c r="G419" s="6">
        <v>8.5230132129065304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1481.5045478</v>
      </c>
      <c r="E420" s="6">
        <v>71.096738900000005</v>
      </c>
      <c r="F420" s="6">
        <v>95.420798661637505</v>
      </c>
      <c r="G420" s="6">
        <v>4.5792013383625099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128.514779</v>
      </c>
      <c r="E421" s="6">
        <v>20.616538299999998</v>
      </c>
      <c r="F421" s="6">
        <v>86.175580908651995</v>
      </c>
      <c r="G421" s="6">
        <v>13.824419091348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1065.3879119000001</v>
      </c>
      <c r="E422" s="6">
        <v>33.240990500000002</v>
      </c>
      <c r="F422" s="6">
        <v>96.974320407247305</v>
      </c>
      <c r="G422" s="6">
        <v>3.02567959275272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1006.0132247</v>
      </c>
      <c r="E423" s="6">
        <v>114.8608529</v>
      </c>
      <c r="F423" s="6">
        <v>89.752564075178</v>
      </c>
      <c r="G423" s="6">
        <v>10.247435924822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1811.3268737000001</v>
      </c>
      <c r="E424" s="6">
        <v>99.176111000000006</v>
      </c>
      <c r="F424" s="6">
        <v>94.808900494045901</v>
      </c>
      <c r="G424" s="6">
        <v>5.1910995059541003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391.60523080000002</v>
      </c>
      <c r="E425" s="6">
        <v>57.748236800000001</v>
      </c>
      <c r="F425" s="6">
        <v>87.148594377509994</v>
      </c>
      <c r="G425" s="6">
        <v>12.851405622490001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647.8630316</v>
      </c>
      <c r="E426" s="6">
        <v>37.8972804</v>
      </c>
      <c r="F426" s="6">
        <v>94.473684210526301</v>
      </c>
      <c r="G426" s="6">
        <v>5.5263157894736796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628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2975.3496903999999</v>
      </c>
      <c r="E437" s="6">
        <v>349.04774320000001</v>
      </c>
      <c r="F437" s="6">
        <v>89.500420747768004</v>
      </c>
      <c r="G437" s="6">
        <v>10.499579252232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5621.5382302999997</v>
      </c>
      <c r="E438" s="6">
        <v>278.87867219999998</v>
      </c>
      <c r="F438" s="6">
        <v>95.273576819938995</v>
      </c>
      <c r="G438" s="6">
        <v>4.7264231800610501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645.93634120000002</v>
      </c>
      <c r="E439" s="6">
        <v>27.670863700000002</v>
      </c>
      <c r="F439" s="6">
        <v>95.892136619276798</v>
      </c>
      <c r="G439" s="6">
        <v>4.1078633807231704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7096.8079266000004</v>
      </c>
      <c r="E440" s="6">
        <v>290.86013000000003</v>
      </c>
      <c r="F440" s="6">
        <v>96.062896603209595</v>
      </c>
      <c r="G440" s="6">
        <v>3.9371033967904299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372.57964959999998</v>
      </c>
      <c r="E441" s="6">
        <v>16.842162800000001</v>
      </c>
      <c r="F441" s="6">
        <v>95.675084891572496</v>
      </c>
      <c r="G441" s="6">
        <v>4.3249151084275503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3285.2336329</v>
      </c>
      <c r="E442" s="6">
        <v>100.3169018</v>
      </c>
      <c r="F442" s="6">
        <v>97.036910222671096</v>
      </c>
      <c r="G442" s="6">
        <v>2.9630897773289102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73.559004999999999</v>
      </c>
      <c r="E443" s="6">
        <v>9.0534160000000004</v>
      </c>
      <c r="F443" s="6">
        <v>89.041095890411</v>
      </c>
      <c r="G443" s="6">
        <v>10.958904109589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521.70309699999996</v>
      </c>
      <c r="E444" s="6">
        <v>20.370186</v>
      </c>
      <c r="F444" s="6">
        <v>96.242171189979103</v>
      </c>
      <c r="G444" s="6">
        <v>3.7578288100208801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1043.8649005</v>
      </c>
      <c r="E445" s="6">
        <v>106.8981155</v>
      </c>
      <c r="F445" s="6">
        <v>90.710675090030904</v>
      </c>
      <c r="G445" s="6">
        <v>9.28932490996913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5628.1814934000004</v>
      </c>
      <c r="E446" s="6">
        <v>130.58837800000001</v>
      </c>
      <c r="F446" s="6">
        <v>97.732356372694298</v>
      </c>
      <c r="G446" s="6">
        <v>2.2676436273056502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107.44017150000001</v>
      </c>
      <c r="E447" s="6">
        <v>21.2010535</v>
      </c>
      <c r="F447" s="6">
        <v>83.519238486729293</v>
      </c>
      <c r="G447" s="6">
        <v>16.4807615132707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536.96716000000004</v>
      </c>
      <c r="E448" s="6">
        <v>31.867015500000001</v>
      </c>
      <c r="F448" s="6">
        <v>94.397837388727694</v>
      </c>
      <c r="G448" s="6">
        <v>5.6021626112722904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286.24475109999997</v>
      </c>
      <c r="E449" s="6">
        <v>18.2849003</v>
      </c>
      <c r="F449" s="6">
        <v>93.995691317433398</v>
      </c>
      <c r="G449" s="6">
        <v>6.0043086825665997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1317.7492076000001</v>
      </c>
      <c r="E450" s="6">
        <v>48.841629900000001</v>
      </c>
      <c r="F450" s="6">
        <v>96.426023901246893</v>
      </c>
      <c r="G450" s="6">
        <v>3.5739760987531102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404.08040199999999</v>
      </c>
      <c r="E451" s="6">
        <v>14.1271735</v>
      </c>
      <c r="F451" s="6">
        <v>96.621970923623294</v>
      </c>
      <c r="G451" s="6">
        <v>3.37802907637669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2498.8625622</v>
      </c>
      <c r="E452" s="6">
        <v>57.1216376</v>
      </c>
      <c r="F452" s="6">
        <v>97.765180332317001</v>
      </c>
      <c r="G452" s="6">
        <v>2.2348196676829901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629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987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630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834991.45767020003</v>
      </c>
      <c r="E17" s="6">
        <v>29248.4061764</v>
      </c>
      <c r="F17" s="6">
        <v>96.615707351634995</v>
      </c>
      <c r="G17" s="6">
        <v>3.3842926483649798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1934802.8581427</v>
      </c>
      <c r="E18" s="6">
        <v>11306.7907467</v>
      </c>
      <c r="F18" s="6">
        <v>99.419005462865201</v>
      </c>
      <c r="G18" s="6">
        <v>0.58099453713476701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3219.5979268999999</v>
      </c>
      <c r="E19" s="6">
        <v>104.79950669999999</v>
      </c>
      <c r="F19" s="6">
        <v>96.847563842975504</v>
      </c>
      <c r="G19" s="6">
        <v>3.1524361570244701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5812.9837278000005</v>
      </c>
      <c r="E20" s="6">
        <v>87.433174699999995</v>
      </c>
      <c r="F20" s="6">
        <v>98.518186491823101</v>
      </c>
      <c r="G20" s="6">
        <v>1.4818135081769299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831771.85974330001</v>
      </c>
      <c r="E21" s="6">
        <v>29143.606669699999</v>
      </c>
      <c r="F21" s="6">
        <v>96.6148120452375</v>
      </c>
      <c r="G21" s="6">
        <v>3.3851879547624701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1928989.8744149001</v>
      </c>
      <c r="E22" s="6">
        <v>11219.357572000001</v>
      </c>
      <c r="F22" s="6">
        <v>99.421744965077295</v>
      </c>
      <c r="G22" s="6">
        <v>0.578255034922736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631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834991.45767020003</v>
      </c>
      <c r="E33" s="6">
        <v>29248.4061764</v>
      </c>
      <c r="F33" s="6">
        <v>96.615707351634995</v>
      </c>
      <c r="G33" s="6">
        <v>3.3842926483649798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1934802.8581427</v>
      </c>
      <c r="E34" s="6">
        <v>11306.7907467</v>
      </c>
      <c r="F34" s="6">
        <v>99.419005462865201</v>
      </c>
      <c r="G34" s="6">
        <v>0.58099453713476701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5370.6468193999999</v>
      </c>
      <c r="E35" s="6">
        <v>282.71462939999998</v>
      </c>
      <c r="F35" s="6">
        <v>94.999176472963498</v>
      </c>
      <c r="G35" s="6">
        <v>5.0008235270364603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46979.158289500003</v>
      </c>
      <c r="E36" s="6">
        <v>544.22559339999998</v>
      </c>
      <c r="F36" s="6">
        <v>98.854825669104301</v>
      </c>
      <c r="G36" s="6">
        <v>1.1451743308957101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1304.0489299000001</v>
      </c>
      <c r="E37" s="6">
        <v>61.634740899999997</v>
      </c>
      <c r="F37" s="6">
        <v>95.486894789926296</v>
      </c>
      <c r="G37" s="6">
        <v>4.5131052100736602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10526.7203737</v>
      </c>
      <c r="E38" s="6">
        <v>181.1497827</v>
      </c>
      <c r="F38" s="6">
        <v>98.308255703009905</v>
      </c>
      <c r="G38" s="6">
        <v>1.69174429699008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4861.5707664000001</v>
      </c>
      <c r="E39" s="6">
        <v>161.6990131</v>
      </c>
      <c r="F39" s="6">
        <v>96.781000818234105</v>
      </c>
      <c r="G39" s="6">
        <v>3.21899918176593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35114.873793300001</v>
      </c>
      <c r="E40" s="6">
        <v>194.3492517</v>
      </c>
      <c r="F40" s="6">
        <v>99.449579359329704</v>
      </c>
      <c r="G40" s="6">
        <v>0.55042064067031604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2128.494764</v>
      </c>
      <c r="E41" s="6">
        <v>37.862918700000002</v>
      </c>
      <c r="F41" s="6">
        <v>98.252231429631195</v>
      </c>
      <c r="G41" s="6">
        <v>1.74776857036878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10955.7624645</v>
      </c>
      <c r="E42" s="6">
        <v>121.9580727</v>
      </c>
      <c r="F42" s="6">
        <v>98.899068880728194</v>
      </c>
      <c r="G42" s="6">
        <v>1.1009311192718201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7230.5587816999996</v>
      </c>
      <c r="E43" s="6">
        <v>420.5878487</v>
      </c>
      <c r="F43" s="6">
        <v>94.502943558434794</v>
      </c>
      <c r="G43" s="6">
        <v>5.4970564415651797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42730.4260048</v>
      </c>
      <c r="E44" s="6">
        <v>217.92709099999999</v>
      </c>
      <c r="F44" s="6">
        <v>99.492583358169995</v>
      </c>
      <c r="G44" s="6">
        <v>0.50741664183000201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58372.587071100003</v>
      </c>
      <c r="E45" s="6">
        <v>3969.1025632999999</v>
      </c>
      <c r="F45" s="6">
        <v>93.633309288573003</v>
      </c>
      <c r="G45" s="6">
        <v>6.3666907114270099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194758.35138430001</v>
      </c>
      <c r="E46" s="6">
        <v>1853.1353177000001</v>
      </c>
      <c r="F46" s="6">
        <v>99.057463351310304</v>
      </c>
      <c r="G46" s="6">
        <v>0.94253664868968701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1220.4733185</v>
      </c>
      <c r="E47" s="6">
        <v>23.792622300000001</v>
      </c>
      <c r="F47" s="6">
        <v>98.087818566768604</v>
      </c>
      <c r="G47" s="6">
        <v>1.91218143323143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8441.3598591999998</v>
      </c>
      <c r="E48" s="6">
        <v>78.542798300000001</v>
      </c>
      <c r="F48" s="6">
        <v>99.078125637610896</v>
      </c>
      <c r="G48" s="6">
        <v>0.92187436238909903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632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831771.85974330001</v>
      </c>
      <c r="E59" s="6">
        <v>29143.606669699999</v>
      </c>
      <c r="F59" s="6">
        <v>96.6148120452375</v>
      </c>
      <c r="G59" s="6">
        <v>3.3851879547624701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1928989.8744149001</v>
      </c>
      <c r="E60" s="6">
        <v>11219.357572000001</v>
      </c>
      <c r="F60" s="6">
        <v>99.421744965077295</v>
      </c>
      <c r="G60" s="6">
        <v>0.578255034922736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742.22931159999996</v>
      </c>
      <c r="E61" s="6">
        <v>45.619235699999997</v>
      </c>
      <c r="F61" s="6">
        <v>94.209643991051394</v>
      </c>
      <c r="G61" s="6">
        <v>5.7903560089486303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2774.7560177</v>
      </c>
      <c r="E62" s="6">
        <v>52.799740300000003</v>
      </c>
      <c r="F62" s="6">
        <v>98.132672002997197</v>
      </c>
      <c r="G62" s="6">
        <v>1.86732799700284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2659.9347636000002</v>
      </c>
      <c r="E63" s="6">
        <v>122.33705430000001</v>
      </c>
      <c r="F63" s="6">
        <v>95.602979783896998</v>
      </c>
      <c r="G63" s="6">
        <v>4.3970202161030203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20370.467425700001</v>
      </c>
      <c r="E64" s="6">
        <v>693.08826569999997</v>
      </c>
      <c r="F64" s="6">
        <v>96.709538143253894</v>
      </c>
      <c r="G64" s="6">
        <v>3.2904618567461501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4766.9197676000003</v>
      </c>
      <c r="E65" s="6">
        <v>212.83447630000001</v>
      </c>
      <c r="F65" s="6">
        <v>95.726004419581301</v>
      </c>
      <c r="G65" s="6">
        <v>4.2739955804187302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39742.459242199999</v>
      </c>
      <c r="E66" s="6">
        <v>393.2565841</v>
      </c>
      <c r="F66" s="6">
        <v>99.020182956741195</v>
      </c>
      <c r="G66" s="6">
        <v>0.97981704325878305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923.06540359999997</v>
      </c>
      <c r="E67" s="6">
        <v>53.196454799999998</v>
      </c>
      <c r="F67" s="6">
        <v>94.551005517394302</v>
      </c>
      <c r="G67" s="6">
        <v>5.44899448260571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7235.6806630000001</v>
      </c>
      <c r="E68" s="6">
        <v>86.638958700000003</v>
      </c>
      <c r="F68" s="6">
        <v>98.816782615672196</v>
      </c>
      <c r="G68" s="6">
        <v>1.1832173843278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1937.9900253999999</v>
      </c>
      <c r="E69" s="6">
        <v>151.69821490000001</v>
      </c>
      <c r="F69" s="6">
        <v>92.740629344871905</v>
      </c>
      <c r="G69" s="6">
        <v>7.2593706551280501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5222.9710250999997</v>
      </c>
      <c r="E70" s="6">
        <v>181.05435069999999</v>
      </c>
      <c r="F70" s="6">
        <v>96.649639146574202</v>
      </c>
      <c r="G70" s="6">
        <v>3.3503608534258098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8922.4473104000008</v>
      </c>
      <c r="E71" s="6">
        <v>451.90138899999999</v>
      </c>
      <c r="F71" s="6">
        <v>95.179383619163602</v>
      </c>
      <c r="G71" s="6">
        <v>4.8206163808363902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39474.523018100001</v>
      </c>
      <c r="E72" s="6">
        <v>259.88724819999999</v>
      </c>
      <c r="F72" s="6">
        <v>99.345939082879994</v>
      </c>
      <c r="G72" s="6">
        <v>0.654060917120037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4785.7484074000004</v>
      </c>
      <c r="E73" s="6">
        <v>154.9089511</v>
      </c>
      <c r="F73" s="6">
        <v>96.864608495193593</v>
      </c>
      <c r="G73" s="6">
        <v>3.1353915048063699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34592.039019299998</v>
      </c>
      <c r="E74" s="6">
        <v>175.1107427</v>
      </c>
      <c r="F74" s="6">
        <v>99.496332762683394</v>
      </c>
      <c r="G74" s="6">
        <v>0.50366723731662799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12441.701203299999</v>
      </c>
      <c r="E75" s="6">
        <v>288.59369249999997</v>
      </c>
      <c r="F75" s="6">
        <v>97.733016439428994</v>
      </c>
      <c r="G75" s="6">
        <v>2.26698356057104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42935.654263999997</v>
      </c>
      <c r="E76" s="6">
        <v>753.80315259999998</v>
      </c>
      <c r="F76" s="6">
        <v>98.274633751085204</v>
      </c>
      <c r="G76" s="6">
        <v>1.7253662489147501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576.43962299999998</v>
      </c>
      <c r="E77" s="6">
        <v>37.427317899999998</v>
      </c>
      <c r="F77" s="6">
        <v>93.903024351640894</v>
      </c>
      <c r="G77" s="6">
        <v>6.09697564835911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3956.1924219000002</v>
      </c>
      <c r="E78" s="6">
        <v>178.88288</v>
      </c>
      <c r="F78" s="6">
        <v>95.674011549008398</v>
      </c>
      <c r="G78" s="6">
        <v>4.3259884509916002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1000.3188659</v>
      </c>
      <c r="E79" s="6">
        <v>15.275800800000001</v>
      </c>
      <c r="F79" s="6">
        <v>98.495876228886104</v>
      </c>
      <c r="G79" s="6">
        <v>1.5041237711139299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5282.6322997999996</v>
      </c>
      <c r="E80" s="6">
        <v>36.318365999999997</v>
      </c>
      <c r="F80" s="6">
        <v>99.317189267546297</v>
      </c>
      <c r="G80" s="6">
        <v>0.68281073245370105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8943.1396946000004</v>
      </c>
      <c r="E81" s="6">
        <v>613.55372650000004</v>
      </c>
      <c r="F81" s="6">
        <v>93.579853413050301</v>
      </c>
      <c r="G81" s="6">
        <v>6.4201465869497198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33620.297809600001</v>
      </c>
      <c r="E82" s="6">
        <v>839.37900109999998</v>
      </c>
      <c r="F82" s="6">
        <v>97.564170419499206</v>
      </c>
      <c r="G82" s="6">
        <v>2.4358295805007799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7112.8234484000004</v>
      </c>
      <c r="E83" s="6">
        <v>409.68195700000001</v>
      </c>
      <c r="F83" s="6">
        <v>94.553916083517706</v>
      </c>
      <c r="G83" s="6">
        <v>5.4460839164822898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42183.621730500003</v>
      </c>
      <c r="E84" s="6">
        <v>195.89718980000001</v>
      </c>
      <c r="F84" s="6">
        <v>99.537755041135796</v>
      </c>
      <c r="G84" s="6">
        <v>0.462244958864232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2123.9680618000002</v>
      </c>
      <c r="E85" s="6">
        <v>119.2682657</v>
      </c>
      <c r="F85" s="6">
        <v>94.683205499220804</v>
      </c>
      <c r="G85" s="6">
        <v>5.3167945007791397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6992.8132292999999</v>
      </c>
      <c r="E86" s="6">
        <v>90.799884700000007</v>
      </c>
      <c r="F86" s="6">
        <v>98.718169905121698</v>
      </c>
      <c r="G86" s="6">
        <v>1.2818300948783301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58101.452890499997</v>
      </c>
      <c r="E87" s="6">
        <v>3935.7070924999998</v>
      </c>
      <c r="F87" s="6">
        <v>93.655887707337797</v>
      </c>
      <c r="G87" s="6">
        <v>6.34411229266217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193426.1961147</v>
      </c>
      <c r="E88" s="6">
        <v>1818.6997498000001</v>
      </c>
      <c r="F88" s="6">
        <v>99.068503306195396</v>
      </c>
      <c r="G88" s="6">
        <v>0.93149669380457301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816.80871739999998</v>
      </c>
      <c r="E89" s="6">
        <v>9.2496478999999994</v>
      </c>
      <c r="F89" s="6">
        <v>98.880267026090706</v>
      </c>
      <c r="G89" s="6">
        <v>1.1197329739092701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5925.6248011999996</v>
      </c>
      <c r="E90" s="6">
        <v>38.293656499999997</v>
      </c>
      <c r="F90" s="6">
        <v>99.357911132226207</v>
      </c>
      <c r="G90" s="6">
        <v>0.64208886777382301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650.13689060000002</v>
      </c>
      <c r="E91" s="6">
        <v>10.604808999999999</v>
      </c>
      <c r="F91" s="6">
        <v>98.395014419943493</v>
      </c>
      <c r="G91" s="6">
        <v>1.6049855800564601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2424.5118785999998</v>
      </c>
      <c r="E92" s="6">
        <v>22.1971892</v>
      </c>
      <c r="F92" s="6">
        <v>99.092773656985699</v>
      </c>
      <c r="G92" s="6">
        <v>0.90722634301425098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377.70105619999998</v>
      </c>
      <c r="E93" s="6">
        <v>17.2602589</v>
      </c>
      <c r="F93" s="6">
        <v>95.629886209076005</v>
      </c>
      <c r="G93" s="6">
        <v>4.3701137909240302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2451.9517197</v>
      </c>
      <c r="E94" s="6">
        <v>35.855690899999999</v>
      </c>
      <c r="F94" s="6">
        <v>98.558743303552106</v>
      </c>
      <c r="G94" s="6">
        <v>1.4412566964479201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529.13692479999997</v>
      </c>
      <c r="E95" s="6">
        <v>35.187683200000002</v>
      </c>
      <c r="F95" s="6">
        <v>93.764637816396601</v>
      </c>
      <c r="G95" s="6">
        <v>6.2353621836033799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3210.5803185999998</v>
      </c>
      <c r="E96" s="6">
        <v>63.074481400000003</v>
      </c>
      <c r="F96" s="6">
        <v>98.0732702360677</v>
      </c>
      <c r="G96" s="6">
        <v>1.92672976393235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821.4934002</v>
      </c>
      <c r="E97" s="6">
        <v>15.0465146</v>
      </c>
      <c r="F97" s="6">
        <v>98.201339310438399</v>
      </c>
      <c r="G97" s="6">
        <v>1.7986606895616399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6052.3662721000001</v>
      </c>
      <c r="E98" s="6">
        <v>105.256956</v>
      </c>
      <c r="F98" s="6">
        <v>98.290623636735901</v>
      </c>
      <c r="G98" s="6">
        <v>1.7093763632640799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159.27494730000001</v>
      </c>
      <c r="E99" s="6">
        <v>3.0846884999999999</v>
      </c>
      <c r="F99" s="6">
        <v>98.100089049349805</v>
      </c>
      <c r="G99" s="6">
        <v>1.8999109506502101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407.86253219999998</v>
      </c>
      <c r="E100" s="6">
        <v>4.6422976</v>
      </c>
      <c r="F100" s="6">
        <v>98.874607697987301</v>
      </c>
      <c r="G100" s="6">
        <v>1.1253923020127501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4408.3863670999999</v>
      </c>
      <c r="E101" s="6">
        <v>136.2334884</v>
      </c>
      <c r="F101" s="6">
        <v>97.002312784530801</v>
      </c>
      <c r="G101" s="6">
        <v>2.9976872154692402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37629.904412800002</v>
      </c>
      <c r="E102" s="6">
        <v>507.01912570000002</v>
      </c>
      <c r="F102" s="6">
        <v>98.670529558609701</v>
      </c>
      <c r="G102" s="6">
        <v>1.32947044139036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633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29560.753780800002</v>
      </c>
      <c r="E113" s="6">
        <v>1122.2225303</v>
      </c>
      <c r="F113" s="6">
        <v>96.342523883857993</v>
      </c>
      <c r="G113" s="6">
        <v>3.6574761161420302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198784.70183800001</v>
      </c>
      <c r="E114" s="6">
        <v>621.11369139999999</v>
      </c>
      <c r="F114" s="6">
        <v>99.688517764764796</v>
      </c>
      <c r="G114" s="6">
        <v>0.311482235235223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8811.5239765000006</v>
      </c>
      <c r="E115" s="6">
        <v>147.4192463</v>
      </c>
      <c r="F115" s="6">
        <v>98.354501835385804</v>
      </c>
      <c r="G115" s="6">
        <v>1.64549816461417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68785.874868900006</v>
      </c>
      <c r="E116" s="6">
        <v>277.3372425</v>
      </c>
      <c r="F116" s="6">
        <v>99.5984298528533</v>
      </c>
      <c r="G116" s="6">
        <v>0.40157014714672001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15119.7818379</v>
      </c>
      <c r="E117" s="6">
        <v>756.62242709999998</v>
      </c>
      <c r="F117" s="6">
        <v>95.234296037875595</v>
      </c>
      <c r="G117" s="6">
        <v>4.7657039621244497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23030.249664899999</v>
      </c>
      <c r="E118" s="6">
        <v>157.700389</v>
      </c>
      <c r="F118" s="6">
        <v>99.319903705875603</v>
      </c>
      <c r="G118" s="6">
        <v>0.68009629412443995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58180.674282599997</v>
      </c>
      <c r="E119" s="6">
        <v>1259.3890564999999</v>
      </c>
      <c r="F119" s="6">
        <v>97.881245433210097</v>
      </c>
      <c r="G119" s="6">
        <v>2.1187545667899199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75856.344482600005</v>
      </c>
      <c r="E120" s="6">
        <v>374.68713810000003</v>
      </c>
      <c r="F120" s="6">
        <v>99.508484759901606</v>
      </c>
      <c r="G120" s="6">
        <v>0.491515240098438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64305.963643000003</v>
      </c>
      <c r="E121" s="6">
        <v>2438.0024828999999</v>
      </c>
      <c r="F121" s="6">
        <v>96.347231630944506</v>
      </c>
      <c r="G121" s="6">
        <v>3.6527683690555102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61432.414915499998</v>
      </c>
      <c r="E122" s="6">
        <v>512.54010400000004</v>
      </c>
      <c r="F122" s="6">
        <v>99.172587817944702</v>
      </c>
      <c r="G122" s="6">
        <v>0.82741218205526901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25782.046860999999</v>
      </c>
      <c r="E123" s="6">
        <v>757.78748050000002</v>
      </c>
      <c r="F123" s="6">
        <v>97.144716614470099</v>
      </c>
      <c r="G123" s="6">
        <v>2.8552833855298698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43529.204039099997</v>
      </c>
      <c r="E124" s="6">
        <v>362.81791920000001</v>
      </c>
      <c r="F124" s="6">
        <v>99.1733852690936</v>
      </c>
      <c r="G124" s="6">
        <v>0.82661473090644699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110960.4269412</v>
      </c>
      <c r="E125" s="6">
        <v>3179.4025314</v>
      </c>
      <c r="F125" s="6">
        <v>97.214467074209793</v>
      </c>
      <c r="G125" s="6">
        <v>2.7855329257901502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118469.9596227</v>
      </c>
      <c r="E126" s="6">
        <v>1082.7165262000001</v>
      </c>
      <c r="F126" s="6">
        <v>99.094360276091606</v>
      </c>
      <c r="G126" s="6">
        <v>0.90563972390839897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114385.01779129999</v>
      </c>
      <c r="E127" s="6">
        <v>4795.4824735000002</v>
      </c>
      <c r="F127" s="6">
        <v>95.976286000776</v>
      </c>
      <c r="G127" s="6">
        <v>4.0237139992240403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244244.15684119999</v>
      </c>
      <c r="E128" s="6">
        <v>1659.1892201000001</v>
      </c>
      <c r="F128" s="6">
        <v>99.325267733572701</v>
      </c>
      <c r="G128" s="6">
        <v>0.67473226642730999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25202.492730599999</v>
      </c>
      <c r="E129" s="6">
        <v>722.9640114</v>
      </c>
      <c r="F129" s="6">
        <v>97.211374061430604</v>
      </c>
      <c r="G129" s="6">
        <v>2.7886259385694001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120284.8643459</v>
      </c>
      <c r="E130" s="6">
        <v>566.57954029999996</v>
      </c>
      <c r="F130" s="6">
        <v>99.531176854756097</v>
      </c>
      <c r="G130" s="6">
        <v>0.46882314524394197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65084.939828100003</v>
      </c>
      <c r="E131" s="6">
        <v>2008.2866377</v>
      </c>
      <c r="F131" s="6">
        <v>97.006722222959894</v>
      </c>
      <c r="G131" s="6">
        <v>2.99327777704013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229158.7100819</v>
      </c>
      <c r="E132" s="6">
        <v>1021.4660905</v>
      </c>
      <c r="F132" s="6">
        <v>99.556231945128502</v>
      </c>
      <c r="G132" s="6">
        <v>0.44376805487147802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94902.897263699997</v>
      </c>
      <c r="E133" s="6">
        <v>4023.3071645</v>
      </c>
      <c r="F133" s="6">
        <v>95.933021803722298</v>
      </c>
      <c r="G133" s="6">
        <v>4.0669781962776996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345532.1957335</v>
      </c>
      <c r="E134" s="6">
        <v>1893.3794634000001</v>
      </c>
      <c r="F134" s="6">
        <v>99.4550258822118</v>
      </c>
      <c r="G134" s="6">
        <v>0.54497411778823301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9839.4085933999995</v>
      </c>
      <c r="E135" s="6">
        <v>189.4930129</v>
      </c>
      <c r="F135" s="6">
        <v>98.110530740664899</v>
      </c>
      <c r="G135" s="6">
        <v>1.8894692593350699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46266.2219998</v>
      </c>
      <c r="E136" s="6">
        <v>142.4291523</v>
      </c>
      <c r="F136" s="6">
        <v>99.693097841104702</v>
      </c>
      <c r="G136" s="6">
        <v>0.30690215889533601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6947.3805296999999</v>
      </c>
      <c r="E137" s="6">
        <v>65.201806000000005</v>
      </c>
      <c r="F137" s="6">
        <v>99.070216891884897</v>
      </c>
      <c r="G137" s="6">
        <v>0.92978310811507203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70108.705082</v>
      </c>
      <c r="E138" s="6">
        <v>224.83206100000001</v>
      </c>
      <c r="F138" s="6">
        <v>99.680334488875701</v>
      </c>
      <c r="G138" s="6">
        <v>0.31966551112434199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10900.683562099999</v>
      </c>
      <c r="E139" s="6">
        <v>638.64809630000002</v>
      </c>
      <c r="F139" s="6">
        <v>94.465467193369903</v>
      </c>
      <c r="G139" s="6">
        <v>5.5345328066300903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21244.9736744</v>
      </c>
      <c r="E140" s="6">
        <v>352.28930450000001</v>
      </c>
      <c r="F140" s="6">
        <v>98.368824304986404</v>
      </c>
      <c r="G140" s="6">
        <v>1.63117569501366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5842.5227322000001</v>
      </c>
      <c r="E141" s="6">
        <v>196.36559940000001</v>
      </c>
      <c r="F141" s="6">
        <v>96.748315441230005</v>
      </c>
      <c r="G141" s="6">
        <v>3.2516845587699899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21945.785038000002</v>
      </c>
      <c r="E142" s="6">
        <v>232.9776344</v>
      </c>
      <c r="F142" s="6">
        <v>98.949546294167604</v>
      </c>
      <c r="G142" s="6">
        <v>1.0504537058324099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22158.530701799998</v>
      </c>
      <c r="E143" s="6">
        <v>390.23868820000001</v>
      </c>
      <c r="F143" s="6">
        <v>98.269357048047794</v>
      </c>
      <c r="G143" s="6">
        <v>1.7306429519522399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66992.698443000001</v>
      </c>
      <c r="E144" s="6">
        <v>396.76910079999999</v>
      </c>
      <c r="F144" s="6">
        <v>99.411229803022096</v>
      </c>
      <c r="G144" s="6">
        <v>0.58877019697791599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2271.0559628999999</v>
      </c>
      <c r="E145" s="6">
        <v>51.466882099999999</v>
      </c>
      <c r="F145" s="6">
        <v>97.784009650936298</v>
      </c>
      <c r="G145" s="6">
        <v>2.2159903490637101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5267.9419838000003</v>
      </c>
      <c r="E146" s="6">
        <v>12.730385200000001</v>
      </c>
      <c r="F146" s="6">
        <v>99.758924918827901</v>
      </c>
      <c r="G146" s="6">
        <v>0.24107508117211099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60324.062046500003</v>
      </c>
      <c r="E147" s="6">
        <v>1886.8517159</v>
      </c>
      <c r="F147" s="6">
        <v>96.967008517016197</v>
      </c>
      <c r="G147" s="6">
        <v>3.03299148298382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74093.018073700005</v>
      </c>
      <c r="E148" s="6">
        <v>383.42260870000001</v>
      </c>
      <c r="F148" s="6">
        <v>99.485175976205596</v>
      </c>
      <c r="G148" s="6">
        <v>0.51482402379442505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103965.55040209999</v>
      </c>
      <c r="E149" s="6">
        <v>4615.6450686999997</v>
      </c>
      <c r="F149" s="6">
        <v>95.749130363976107</v>
      </c>
      <c r="G149" s="6">
        <v>4.2508696360239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99094.490999000001</v>
      </c>
      <c r="E150" s="6">
        <v>1026.3992779</v>
      </c>
      <c r="F150" s="6">
        <v>98.974840040813305</v>
      </c>
      <c r="G150" s="6">
        <v>1.02515995918667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445.74420279999998</v>
      </c>
      <c r="E151" s="6">
        <v>3.6092648000000001</v>
      </c>
      <c r="F151" s="6">
        <v>99.196787148594396</v>
      </c>
      <c r="G151" s="6">
        <v>0.80321285140562304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680.34641480000005</v>
      </c>
      <c r="E152" s="6">
        <v>5.4138972000000001</v>
      </c>
      <c r="F152" s="6">
        <v>99.210526315789494</v>
      </c>
      <c r="G152" s="6">
        <v>0.78947368421052599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634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29523.270241400001</v>
      </c>
      <c r="E163" s="6">
        <v>1122.2225303</v>
      </c>
      <c r="F163" s="6">
        <v>96.338050301033704</v>
      </c>
      <c r="G163" s="6">
        <v>3.6619496989662799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198667.77842459999</v>
      </c>
      <c r="E164" s="6">
        <v>617.23669089999999</v>
      </c>
      <c r="F164" s="6">
        <v>99.690274408970396</v>
      </c>
      <c r="G164" s="6">
        <v>0.30972559102964498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8728.2978440000006</v>
      </c>
      <c r="E165" s="6">
        <v>145.72075380000001</v>
      </c>
      <c r="F165" s="6">
        <v>98.357894428617399</v>
      </c>
      <c r="G165" s="6">
        <v>1.6421055713825801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68500.528128899998</v>
      </c>
      <c r="E166" s="6">
        <v>277.3372425</v>
      </c>
      <c r="F166" s="6">
        <v>99.596763812016604</v>
      </c>
      <c r="G166" s="6">
        <v>0.40323618798341698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15032.779596099999</v>
      </c>
      <c r="E167" s="6">
        <v>748.30088560000002</v>
      </c>
      <c r="F167" s="6">
        <v>95.258240483167498</v>
      </c>
      <c r="G167" s="6">
        <v>4.7417595168324604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22791.844509999999</v>
      </c>
      <c r="E168" s="6">
        <v>155.6707447</v>
      </c>
      <c r="F168" s="6">
        <v>99.321622655123306</v>
      </c>
      <c r="G168" s="6">
        <v>0.67837734487665802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58174.332819000003</v>
      </c>
      <c r="E169" s="6">
        <v>1254.6329588000001</v>
      </c>
      <c r="F169" s="6">
        <v>97.8888527801561</v>
      </c>
      <c r="G169" s="6">
        <v>2.1111472198438901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75850.003018999996</v>
      </c>
      <c r="E170" s="6">
        <v>374.68713810000003</v>
      </c>
      <c r="F170" s="6">
        <v>99.5084438686103</v>
      </c>
      <c r="G170" s="6">
        <v>0.49155613138966597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62960.398538100002</v>
      </c>
      <c r="E171" s="6">
        <v>2407.3585257</v>
      </c>
      <c r="F171" s="6">
        <v>96.317208003097903</v>
      </c>
      <c r="G171" s="6">
        <v>3.6827919969020502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59931.623602500003</v>
      </c>
      <c r="E172" s="6">
        <v>460.73013029999998</v>
      </c>
      <c r="F172" s="6">
        <v>99.237105193252702</v>
      </c>
      <c r="G172" s="6">
        <v>0.76289480674731602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25782.046860999999</v>
      </c>
      <c r="E173" s="6">
        <v>757.78748050000002</v>
      </c>
      <c r="F173" s="6">
        <v>97.144716614470099</v>
      </c>
      <c r="G173" s="6">
        <v>2.8552833855298698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43529.204039099997</v>
      </c>
      <c r="E174" s="6">
        <v>362.81791920000001</v>
      </c>
      <c r="F174" s="6">
        <v>99.1733852690936</v>
      </c>
      <c r="G174" s="6">
        <v>0.82661473090644699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110960.4269412</v>
      </c>
      <c r="E175" s="6">
        <v>3179.4025314</v>
      </c>
      <c r="F175" s="6">
        <v>97.214467074209793</v>
      </c>
      <c r="G175" s="6">
        <v>2.7855329257901502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118469.9596227</v>
      </c>
      <c r="E176" s="6">
        <v>1082.7165262000001</v>
      </c>
      <c r="F176" s="6">
        <v>99.094360276091606</v>
      </c>
      <c r="G176" s="6">
        <v>0.90563972390839897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114385.01779129999</v>
      </c>
      <c r="E177" s="6">
        <v>4795.4824735000002</v>
      </c>
      <c r="F177" s="6">
        <v>95.976286000776</v>
      </c>
      <c r="G177" s="6">
        <v>4.0237139992240403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244244.15684119999</v>
      </c>
      <c r="E178" s="6">
        <v>1659.1892201000001</v>
      </c>
      <c r="F178" s="6">
        <v>99.325267733572701</v>
      </c>
      <c r="G178" s="6">
        <v>0.67473226642730999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25202.492730599999</v>
      </c>
      <c r="E179" s="6">
        <v>722.9640114</v>
      </c>
      <c r="F179" s="6">
        <v>97.211374061430604</v>
      </c>
      <c r="G179" s="6">
        <v>2.7886259385694001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120284.8643459</v>
      </c>
      <c r="E180" s="6">
        <v>566.57954029999996</v>
      </c>
      <c r="F180" s="6">
        <v>99.531176854756097</v>
      </c>
      <c r="G180" s="6">
        <v>0.46882314524394197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65084.939828100003</v>
      </c>
      <c r="E181" s="6">
        <v>2008.2866377</v>
      </c>
      <c r="F181" s="6">
        <v>97.006722222959894</v>
      </c>
      <c r="G181" s="6">
        <v>2.99327777704013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229158.7100819</v>
      </c>
      <c r="E182" s="6">
        <v>1021.4660905</v>
      </c>
      <c r="F182" s="6">
        <v>99.556231945128502</v>
      </c>
      <c r="G182" s="6">
        <v>0.44376805487147802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94766.331966099999</v>
      </c>
      <c r="E183" s="6">
        <v>4010.7411447999998</v>
      </c>
      <c r="F183" s="6">
        <v>95.939603170568702</v>
      </c>
      <c r="G183" s="6">
        <v>4.06039682943128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344443.34130159998</v>
      </c>
      <c r="E184" s="6">
        <v>1883.6049929000001</v>
      </c>
      <c r="F184" s="6">
        <v>99.456119423263601</v>
      </c>
      <c r="G184" s="6">
        <v>0.54388057673637402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9839.4085933999995</v>
      </c>
      <c r="E185" s="6">
        <v>189.4930129</v>
      </c>
      <c r="F185" s="6">
        <v>98.110530740664899</v>
      </c>
      <c r="G185" s="6">
        <v>1.8894692593350699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46266.2219998</v>
      </c>
      <c r="E186" s="6">
        <v>142.4291523</v>
      </c>
      <c r="F186" s="6">
        <v>99.693097841104702</v>
      </c>
      <c r="G186" s="6">
        <v>0.30690215889533601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6947.3805296999999</v>
      </c>
      <c r="E187" s="6">
        <v>65.201806000000005</v>
      </c>
      <c r="F187" s="6">
        <v>99.070216891884897</v>
      </c>
      <c r="G187" s="6">
        <v>0.92978310811507203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70108.705082</v>
      </c>
      <c r="E188" s="6">
        <v>224.83206100000001</v>
      </c>
      <c r="F188" s="6">
        <v>99.680334488875701</v>
      </c>
      <c r="G188" s="6">
        <v>0.31966551112434199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10900.683562099999</v>
      </c>
      <c r="E189" s="6">
        <v>638.64809630000002</v>
      </c>
      <c r="F189" s="6">
        <v>94.465467193369903</v>
      </c>
      <c r="G189" s="6">
        <v>5.5345328066300903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21244.9736744</v>
      </c>
      <c r="E190" s="6">
        <v>352.28930450000001</v>
      </c>
      <c r="F190" s="6">
        <v>98.368824304986404</v>
      </c>
      <c r="G190" s="6">
        <v>1.63117569501366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5842.5227322000001</v>
      </c>
      <c r="E191" s="6">
        <v>196.36559940000001</v>
      </c>
      <c r="F191" s="6">
        <v>96.748315441230005</v>
      </c>
      <c r="G191" s="6">
        <v>3.2516845587699899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21945.785038000002</v>
      </c>
      <c r="E192" s="6">
        <v>232.9776344</v>
      </c>
      <c r="F192" s="6">
        <v>98.949546294167604</v>
      </c>
      <c r="G192" s="6">
        <v>1.0504537058324099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22158.530701799998</v>
      </c>
      <c r="E193" s="6">
        <v>390.23868820000001</v>
      </c>
      <c r="F193" s="6">
        <v>98.269357048047794</v>
      </c>
      <c r="G193" s="6">
        <v>1.7306429519522399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66992.698443000001</v>
      </c>
      <c r="E194" s="6">
        <v>396.76910079999999</v>
      </c>
      <c r="F194" s="6">
        <v>99.411229803022096</v>
      </c>
      <c r="G194" s="6">
        <v>0.58877019697791599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2271.0559628999999</v>
      </c>
      <c r="E195" s="6">
        <v>51.466882099999999</v>
      </c>
      <c r="F195" s="6">
        <v>97.784009650936298</v>
      </c>
      <c r="G195" s="6">
        <v>2.2159903490637101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5267.9419838000003</v>
      </c>
      <c r="E196" s="6">
        <v>12.730385200000001</v>
      </c>
      <c r="F196" s="6">
        <v>99.758924918827901</v>
      </c>
      <c r="G196" s="6">
        <v>0.24107508117211099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60324.062046500003</v>
      </c>
      <c r="E197" s="6">
        <v>1886.8517159</v>
      </c>
      <c r="F197" s="6">
        <v>96.967008517016197</v>
      </c>
      <c r="G197" s="6">
        <v>3.03299148298382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74093.018073700005</v>
      </c>
      <c r="E198" s="6">
        <v>383.42260870000001</v>
      </c>
      <c r="F198" s="6">
        <v>99.485175976205596</v>
      </c>
      <c r="G198" s="6">
        <v>0.51482402379442505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102887.8804578</v>
      </c>
      <c r="E199" s="6">
        <v>4572.4409353999999</v>
      </c>
      <c r="F199" s="6">
        <v>95.744996035634998</v>
      </c>
      <c r="G199" s="6">
        <v>4.2550039643649704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97198.516202800005</v>
      </c>
      <c r="E200" s="6">
        <v>1011.8710894</v>
      </c>
      <c r="F200" s="6">
        <v>98.969690358322893</v>
      </c>
      <c r="G200" s="6">
        <v>1.03030964167714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635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9742.0900481000008</v>
      </c>
      <c r="E211" s="6">
        <v>551.85500379999996</v>
      </c>
      <c r="F211" s="6">
        <v>94.639032936180897</v>
      </c>
      <c r="G211" s="6">
        <v>5.3609670638191496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34835.285041900002</v>
      </c>
      <c r="E212" s="6">
        <v>130.34653660000001</v>
      </c>
      <c r="F212" s="6">
        <v>99.627215266204004</v>
      </c>
      <c r="G212" s="6">
        <v>0.37278473379599603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9298.9427352000002</v>
      </c>
      <c r="E213" s="6">
        <v>344.85712560000002</v>
      </c>
      <c r="F213" s="6">
        <v>96.424053479150203</v>
      </c>
      <c r="G213" s="6">
        <v>3.57594652084985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15804.0747209</v>
      </c>
      <c r="E214" s="6">
        <v>66.107086600000002</v>
      </c>
      <c r="F214" s="6">
        <v>99.5834509812058</v>
      </c>
      <c r="G214" s="6">
        <v>0.41654901879422002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2637.4466338000002</v>
      </c>
      <c r="E215" s="6">
        <v>51.437424700000001</v>
      </c>
      <c r="F215" s="6">
        <v>98.087034487879905</v>
      </c>
      <c r="G215" s="6">
        <v>1.9129655121200899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20131.910093900002</v>
      </c>
      <c r="E216" s="6">
        <v>136.8516808</v>
      </c>
      <c r="F216" s="6">
        <v>99.324814794701396</v>
      </c>
      <c r="G216" s="6">
        <v>0.67518520529863801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3187.8791431999998</v>
      </c>
      <c r="E217" s="6">
        <v>77.1783748</v>
      </c>
      <c r="F217" s="6">
        <v>97.636232306030706</v>
      </c>
      <c r="G217" s="6">
        <v>2.3637676939693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57261.597948399998</v>
      </c>
      <c r="E218" s="6">
        <v>156.96994810000001</v>
      </c>
      <c r="F218" s="6">
        <v>99.726621624588503</v>
      </c>
      <c r="G218" s="6">
        <v>0.27337837541149901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1532.7016059</v>
      </c>
      <c r="E219" s="6">
        <v>84.250437899999994</v>
      </c>
      <c r="F219" s="6">
        <v>94.789552465513907</v>
      </c>
      <c r="G219" s="6">
        <v>5.2104475344861196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16959.326203199998</v>
      </c>
      <c r="E220" s="6">
        <v>18.633324600000002</v>
      </c>
      <c r="F220" s="6">
        <v>99.890249917432698</v>
      </c>
      <c r="G220" s="6">
        <v>0.109750082567281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2857.5498633000002</v>
      </c>
      <c r="E221" s="6">
        <v>141.71123489999999</v>
      </c>
      <c r="F221" s="6">
        <v>95.275128431297702</v>
      </c>
      <c r="G221" s="6">
        <v>4.72487156870229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33817.366212100002</v>
      </c>
      <c r="E222" s="6">
        <v>245.0868016</v>
      </c>
      <c r="F222" s="6">
        <v>99.280478122049999</v>
      </c>
      <c r="G222" s="6">
        <v>0.71952187794996902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38141.717098900001</v>
      </c>
      <c r="E224" s="6">
        <v>161.91582560000001</v>
      </c>
      <c r="F224" s="6">
        <v>99.577283371738801</v>
      </c>
      <c r="G224" s="6">
        <v>0.42271662826121797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18236.6853477</v>
      </c>
      <c r="E226" s="6">
        <v>14.7027699</v>
      </c>
      <c r="F226" s="6">
        <v>99.919443004525107</v>
      </c>
      <c r="G226" s="6">
        <v>8.0556995474891993E-2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9995.1312634999995</v>
      </c>
      <c r="E228" s="6">
        <v>12.2246585</v>
      </c>
      <c r="F228" s="6">
        <v>99.877843272535898</v>
      </c>
      <c r="G228" s="6">
        <v>0.1221567274641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2301.2067041</v>
      </c>
      <c r="E229" s="6">
        <v>23.8172262</v>
      </c>
      <c r="F229" s="6">
        <v>98.975613717794005</v>
      </c>
      <c r="G229" s="6">
        <v>1.0243862822059999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19815.958170499998</v>
      </c>
      <c r="E230" s="6">
        <v>108.29812889999999</v>
      </c>
      <c r="F230" s="6">
        <v>99.456450834236307</v>
      </c>
      <c r="G230" s="6">
        <v>0.54354916576364898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2518.0153765999999</v>
      </c>
      <c r="E231" s="6">
        <v>50.687701400000002</v>
      </c>
      <c r="F231" s="6">
        <v>98.026720105016395</v>
      </c>
      <c r="G231" s="6">
        <v>1.9732798949836401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28630.335216799998</v>
      </c>
      <c r="E232" s="6">
        <v>83.013639600000005</v>
      </c>
      <c r="F232" s="6">
        <v>99.710888339722501</v>
      </c>
      <c r="G232" s="6">
        <v>0.28911166027746998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1072.8862174999999</v>
      </c>
      <c r="E233" s="6">
        <v>29.109655799999999</v>
      </c>
      <c r="F233" s="6">
        <v>97.358460543701597</v>
      </c>
      <c r="G233" s="6">
        <v>2.64153945629843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16189.833786499999</v>
      </c>
      <c r="E234" s="6">
        <v>56.862158299999997</v>
      </c>
      <c r="F234" s="6">
        <v>99.650007863179098</v>
      </c>
      <c r="G234" s="6">
        <v>0.34999213682090002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9147.5047169000009</v>
      </c>
      <c r="E235" s="6">
        <v>181.33066769999999</v>
      </c>
      <c r="F235" s="6">
        <v>98.056234672129193</v>
      </c>
      <c r="G235" s="6">
        <v>1.94376532787083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27565.011894700001</v>
      </c>
      <c r="E236" s="6">
        <v>305.4920821</v>
      </c>
      <c r="F236" s="6">
        <v>98.90388748494</v>
      </c>
      <c r="G236" s="6">
        <v>1.09611251506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11536.692569500001</v>
      </c>
      <c r="E237" s="6">
        <v>514.53752740000004</v>
      </c>
      <c r="F237" s="6">
        <v>95.730414876632693</v>
      </c>
      <c r="G237" s="6">
        <v>4.2695851233672597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51319.1910164</v>
      </c>
      <c r="E238" s="6">
        <v>543.28302310000004</v>
      </c>
      <c r="F238" s="6">
        <v>98.952454480505097</v>
      </c>
      <c r="G238" s="6">
        <v>1.0475455194949199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32768.222970199997</v>
      </c>
      <c r="E239" s="6">
        <v>1635.3792556999999</v>
      </c>
      <c r="F239" s="6">
        <v>95.246488303864794</v>
      </c>
      <c r="G239" s="6">
        <v>4.7535116961352397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65033.089300699998</v>
      </c>
      <c r="E240" s="6">
        <v>334.04733679999998</v>
      </c>
      <c r="F240" s="6">
        <v>99.488967462882002</v>
      </c>
      <c r="G240" s="6">
        <v>0.51103253711799101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10081.0092107</v>
      </c>
      <c r="E241" s="6">
        <v>81.592667000000006</v>
      </c>
      <c r="F241" s="6">
        <v>99.197128176603698</v>
      </c>
      <c r="G241" s="6">
        <v>0.80287182339633301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30565.625463600001</v>
      </c>
      <c r="E242" s="6">
        <v>80.559571599999998</v>
      </c>
      <c r="F242" s="6">
        <v>99.737130179474306</v>
      </c>
      <c r="G242" s="6">
        <v>0.26286982052568603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9229.1803039000006</v>
      </c>
      <c r="E243" s="6">
        <v>107.37641499999999</v>
      </c>
      <c r="F243" s="6">
        <v>98.849935600105795</v>
      </c>
      <c r="G243" s="6">
        <v>1.1500643998942099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37629.172079299999</v>
      </c>
      <c r="E244" s="6">
        <v>100.6152921</v>
      </c>
      <c r="F244" s="6">
        <v>99.733326638950899</v>
      </c>
      <c r="G244" s="6">
        <v>0.26667336104912298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16628.1620807</v>
      </c>
      <c r="E245" s="6">
        <v>408.18672170000002</v>
      </c>
      <c r="F245" s="6">
        <v>97.604024627374997</v>
      </c>
      <c r="G245" s="6">
        <v>2.3959753726250099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4033.5561630000002</v>
      </c>
      <c r="E247" s="6">
        <v>72.401212000000001</v>
      </c>
      <c r="F247" s="6">
        <v>98.236678918275402</v>
      </c>
      <c r="G247" s="6">
        <v>1.7633210817245799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11531.2780606</v>
      </c>
      <c r="E248" s="6">
        <v>60.7245335</v>
      </c>
      <c r="F248" s="6">
        <v>99.476151484550996</v>
      </c>
      <c r="G248" s="6">
        <v>0.52384851544897904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10579.895070799999</v>
      </c>
      <c r="E249" s="6">
        <v>263.45074629999999</v>
      </c>
      <c r="F249" s="6">
        <v>97.570392471624999</v>
      </c>
      <c r="G249" s="6">
        <v>2.4296075283750298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2215.5283395000001</v>
      </c>
      <c r="E251" s="6">
        <v>12.759475399999999</v>
      </c>
      <c r="F251" s="6">
        <v>99.427386564936498</v>
      </c>
      <c r="G251" s="6">
        <v>0.57261343506348705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7104.9261256999998</v>
      </c>
      <c r="E252" s="6">
        <v>52.482979800000003</v>
      </c>
      <c r="F252" s="6">
        <v>99.2667321508886</v>
      </c>
      <c r="G252" s="6">
        <v>0.73326784911135301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12743.107167100001</v>
      </c>
      <c r="E254" s="6">
        <v>69.635164000000003</v>
      </c>
      <c r="F254" s="6">
        <v>99.456516316331602</v>
      </c>
      <c r="G254" s="6">
        <v>0.54348368366837896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5730.0033543999998</v>
      </c>
      <c r="E255" s="6">
        <v>73.223254299999994</v>
      </c>
      <c r="F255" s="6">
        <v>98.738232034740307</v>
      </c>
      <c r="G255" s="6">
        <v>1.2617679652596401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11770.8175471</v>
      </c>
      <c r="E256" s="6">
        <v>144.72939199999999</v>
      </c>
      <c r="F256" s="6">
        <v>98.785373489444495</v>
      </c>
      <c r="G256" s="6">
        <v>1.21462651055556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3626.9943926999999</v>
      </c>
      <c r="E257" s="6">
        <v>183.60612399999999</v>
      </c>
      <c r="F257" s="6">
        <v>95.181701067972199</v>
      </c>
      <c r="G257" s="6">
        <v>4.8182989320277496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14840.8589123</v>
      </c>
      <c r="E258" s="6">
        <v>180.49465459999999</v>
      </c>
      <c r="F258" s="6">
        <v>98.798412847443203</v>
      </c>
      <c r="G258" s="6">
        <v>1.2015871525567801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13972.9927689</v>
      </c>
      <c r="E259" s="6">
        <v>293.59047040000002</v>
      </c>
      <c r="F259" s="6">
        <v>97.942110837083604</v>
      </c>
      <c r="G259" s="6">
        <v>2.0578891629163798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20293.5301253</v>
      </c>
      <c r="E260" s="6">
        <v>130.10432729999999</v>
      </c>
      <c r="F260" s="6">
        <v>99.362971719837901</v>
      </c>
      <c r="G260" s="6">
        <v>0.63702828016213997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9571.0565279000002</v>
      </c>
      <c r="E261" s="6">
        <v>148.4793722</v>
      </c>
      <c r="F261" s="6">
        <v>98.472361502379201</v>
      </c>
      <c r="G261" s="6">
        <v>1.52763849762078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27193.789198099999</v>
      </c>
      <c r="E262" s="6">
        <v>155.92760329999999</v>
      </c>
      <c r="F262" s="6">
        <v>99.429874888898198</v>
      </c>
      <c r="G262" s="6">
        <v>0.570125111101766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4375.2526346000004</v>
      </c>
      <c r="E263" s="6">
        <v>149.9699712</v>
      </c>
      <c r="F263" s="6">
        <v>96.685909528344894</v>
      </c>
      <c r="G263" s="6">
        <v>3.3140904716550899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16252.4677099</v>
      </c>
      <c r="E264" s="6">
        <v>32.877860900000002</v>
      </c>
      <c r="F264" s="6">
        <v>99.798113827200893</v>
      </c>
      <c r="G264" s="6">
        <v>0.20188617279912499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17762.6840448</v>
      </c>
      <c r="E265" s="6">
        <v>516.44781760000001</v>
      </c>
      <c r="F265" s="6">
        <v>97.174658941750195</v>
      </c>
      <c r="G265" s="6">
        <v>2.8253410582497498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36903.585729699997</v>
      </c>
      <c r="E266" s="6">
        <v>298.77060210000002</v>
      </c>
      <c r="F266" s="6">
        <v>99.196904090065402</v>
      </c>
      <c r="G266" s="6">
        <v>0.80309590993464997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5701.3747710999996</v>
      </c>
      <c r="E267" s="6">
        <v>63.495853799999999</v>
      </c>
      <c r="F267" s="6">
        <v>98.898572787986893</v>
      </c>
      <c r="G267" s="6">
        <v>1.1014272120131301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19278.754879100001</v>
      </c>
      <c r="E268" s="6">
        <v>185.1291129</v>
      </c>
      <c r="F268" s="6">
        <v>99.048858321514402</v>
      </c>
      <c r="G268" s="6">
        <v>0.95114167848560605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4769.7195517</v>
      </c>
      <c r="E269" s="6">
        <v>315.96416840000001</v>
      </c>
      <c r="F269" s="6">
        <v>93.787184068265503</v>
      </c>
      <c r="G269" s="6">
        <v>6.2128159317344904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25836.619673500001</v>
      </c>
      <c r="E270" s="6">
        <v>75.577710300000007</v>
      </c>
      <c r="F270" s="6">
        <v>99.708331527501997</v>
      </c>
      <c r="G270" s="6">
        <v>0.29166847249801497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8836.1597615999999</v>
      </c>
      <c r="E271" s="6">
        <v>295.47471940000003</v>
      </c>
      <c r="F271" s="6">
        <v>96.764273471361705</v>
      </c>
      <c r="G271" s="6">
        <v>3.2357265286383101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21719.365679400002</v>
      </c>
      <c r="E272" s="6">
        <v>39.612586899999997</v>
      </c>
      <c r="F272" s="6">
        <v>99.817948313495293</v>
      </c>
      <c r="G272" s="6">
        <v>0.18205168650474499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7331.3712911000002</v>
      </c>
      <c r="E273" s="6">
        <v>174.23236829999999</v>
      </c>
      <c r="F273" s="6">
        <v>97.678636173630196</v>
      </c>
      <c r="G273" s="6">
        <v>2.3213638263698102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26326.570152100001</v>
      </c>
      <c r="E274" s="6">
        <v>63.773645199999997</v>
      </c>
      <c r="F274" s="6">
        <v>99.758344773035802</v>
      </c>
      <c r="G274" s="6">
        <v>0.24165522696420799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14600.213857999999</v>
      </c>
      <c r="E275" s="6">
        <v>810.33915049999996</v>
      </c>
      <c r="F275" s="6">
        <v>94.741660795345595</v>
      </c>
      <c r="G275" s="6">
        <v>5.25833920465438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32417.952581500002</v>
      </c>
      <c r="E276" s="6">
        <v>303.72831120000001</v>
      </c>
      <c r="F276" s="6">
        <v>99.071782674624899</v>
      </c>
      <c r="G276" s="6">
        <v>0.92821732537511503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3767.4330854</v>
      </c>
      <c r="E277" s="6">
        <v>52.995467499999997</v>
      </c>
      <c r="F277" s="6">
        <v>98.612839717686299</v>
      </c>
      <c r="G277" s="6">
        <v>1.3871602823136799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7648.1061155999996</v>
      </c>
      <c r="E278" s="6">
        <v>23.159697699999999</v>
      </c>
      <c r="F278" s="6">
        <v>99.698098094060995</v>
      </c>
      <c r="G278" s="6">
        <v>0.30190190593900501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14848.037614000001</v>
      </c>
      <c r="E279" s="6">
        <v>254.09444569999999</v>
      </c>
      <c r="F279" s="6">
        <v>98.317492889775195</v>
      </c>
      <c r="G279" s="6">
        <v>1.6825071102248601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17737.361684700001</v>
      </c>
      <c r="E280" s="6">
        <v>176.81440169999999</v>
      </c>
      <c r="F280" s="6">
        <v>99.012991717580405</v>
      </c>
      <c r="G280" s="6">
        <v>0.98700828241960403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12084.6818905</v>
      </c>
      <c r="E281" s="6">
        <v>256.49983309999999</v>
      </c>
      <c r="F281" s="6">
        <v>97.921594229428607</v>
      </c>
      <c r="G281" s="6">
        <v>2.0784057705713601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13915.4297382</v>
      </c>
      <c r="E282" s="6">
        <v>137.1482029</v>
      </c>
      <c r="F282" s="6">
        <v>99.024035280395907</v>
      </c>
      <c r="G282" s="6">
        <v>0.97596471960407005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4507.7877576999999</v>
      </c>
      <c r="E283" s="6">
        <v>127.7345078</v>
      </c>
      <c r="F283" s="6">
        <v>97.244441931588398</v>
      </c>
      <c r="G283" s="6">
        <v>2.7555580684115699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2126.7123882000001</v>
      </c>
      <c r="E284" s="6">
        <v>0</v>
      </c>
      <c r="F284" s="6">
        <v>100</v>
      </c>
      <c r="G284" s="6">
        <v>0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9396.3134434999993</v>
      </c>
      <c r="E285" s="6">
        <v>386.5395633</v>
      </c>
      <c r="F285" s="6">
        <v>96.048805363513907</v>
      </c>
      <c r="G285" s="6">
        <v>3.9511946364860902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8454.8883721999991</v>
      </c>
      <c r="E286" s="6">
        <v>90.438407600000005</v>
      </c>
      <c r="F286" s="6">
        <v>98.941662385412997</v>
      </c>
      <c r="G286" s="6">
        <v>1.05833761458701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16554.672739900001</v>
      </c>
      <c r="E287" s="6">
        <v>850.74117349999995</v>
      </c>
      <c r="F287" s="6">
        <v>95.112203721595904</v>
      </c>
      <c r="G287" s="6">
        <v>4.8877962784041298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14709.690436999999</v>
      </c>
      <c r="E289" s="6">
        <v>355.98050869999997</v>
      </c>
      <c r="F289" s="6">
        <v>97.637141352794501</v>
      </c>
      <c r="G289" s="6">
        <v>2.3628586472055102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11310.831112</v>
      </c>
      <c r="E290" s="6">
        <v>93.244709799999995</v>
      </c>
      <c r="F290" s="6">
        <v>99.1823562798333</v>
      </c>
      <c r="G290" s="6">
        <v>0.81764372016672904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20574.652370600001</v>
      </c>
      <c r="E291" s="6">
        <v>678.65946010000005</v>
      </c>
      <c r="F291" s="6">
        <v>96.806806085065304</v>
      </c>
      <c r="G291" s="6">
        <v>3.19319391493466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21395.322827700002</v>
      </c>
      <c r="E292" s="6">
        <v>144.109453</v>
      </c>
      <c r="F292" s="6">
        <v>99.330950550961703</v>
      </c>
      <c r="G292" s="6">
        <v>0.669049449038295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15495.027544500001</v>
      </c>
      <c r="E293" s="6">
        <v>335.02971559999997</v>
      </c>
      <c r="F293" s="6">
        <v>97.883584941638503</v>
      </c>
      <c r="G293" s="6">
        <v>2.1164150583614698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16182.934152399999</v>
      </c>
      <c r="E294" s="6">
        <v>137.92323930000001</v>
      </c>
      <c r="F294" s="6">
        <v>99.154926509129695</v>
      </c>
      <c r="G294" s="6">
        <v>0.84507349087028405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8019.3628162000005</v>
      </c>
      <c r="E295" s="6">
        <v>241.33966290000001</v>
      </c>
      <c r="F295" s="6">
        <v>97.078460778479794</v>
      </c>
      <c r="G295" s="6">
        <v>2.9215392215202201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6625.6183093999998</v>
      </c>
      <c r="E296" s="6">
        <v>64.047317100000001</v>
      </c>
      <c r="F296" s="6">
        <v>99.042593147760797</v>
      </c>
      <c r="G296" s="6">
        <v>0.95740685223917898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6772.9918379000001</v>
      </c>
      <c r="E297" s="6">
        <v>49.150919199999997</v>
      </c>
      <c r="F297" s="6">
        <v>99.279538395046799</v>
      </c>
      <c r="G297" s="6">
        <v>0.72046160495318301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20241.761844799999</v>
      </c>
      <c r="E298" s="6">
        <v>50.461929099999999</v>
      </c>
      <c r="F298" s="6">
        <v>99.751323809246998</v>
      </c>
      <c r="G298" s="6">
        <v>0.248676190752955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10518.9792655</v>
      </c>
      <c r="E299" s="6">
        <v>494.50941949999998</v>
      </c>
      <c r="F299" s="6">
        <v>95.509965700754705</v>
      </c>
      <c r="G299" s="6">
        <v>4.4900342992453002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11329.6284854</v>
      </c>
      <c r="E300" s="6">
        <v>53.585035300000001</v>
      </c>
      <c r="F300" s="6">
        <v>99.529262670839302</v>
      </c>
      <c r="G300" s="6">
        <v>0.47073732916067501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33362.611848</v>
      </c>
      <c r="E301" s="6">
        <v>1697.6772664</v>
      </c>
      <c r="F301" s="6">
        <v>95.157834378203304</v>
      </c>
      <c r="G301" s="6">
        <v>4.8421656217966804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18693.107750399999</v>
      </c>
      <c r="E302" s="6">
        <v>490.74764809999999</v>
      </c>
      <c r="F302" s="6">
        <v>97.441871626397003</v>
      </c>
      <c r="G302" s="6">
        <v>2.558128373603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23708.601900000001</v>
      </c>
      <c r="E303" s="6">
        <v>982.62113899999997</v>
      </c>
      <c r="F303" s="6">
        <v>96.020362630688894</v>
      </c>
      <c r="G303" s="6">
        <v>3.9796373693111202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28074.961937399999</v>
      </c>
      <c r="E304" s="6">
        <v>245.6668324</v>
      </c>
      <c r="F304" s="6">
        <v>99.132551630838194</v>
      </c>
      <c r="G304" s="6">
        <v>0.86744836916180801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16387.210751499999</v>
      </c>
      <c r="E305" s="6">
        <v>897.27167299999996</v>
      </c>
      <c r="F305" s="6">
        <v>94.808802190523494</v>
      </c>
      <c r="G305" s="6">
        <v>5.1911978094765301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12640.049284299999</v>
      </c>
      <c r="E306" s="6">
        <v>119.43914409999999</v>
      </c>
      <c r="F306" s="6">
        <v>99.063919021752</v>
      </c>
      <c r="G306" s="6">
        <v>0.93608097824794401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35550.8836821</v>
      </c>
      <c r="E307" s="6">
        <v>1615.4985434</v>
      </c>
      <c r="F307" s="6">
        <v>95.653333882221105</v>
      </c>
      <c r="G307" s="6">
        <v>4.3466661177788799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54202.855533800001</v>
      </c>
      <c r="E308" s="6">
        <v>288.6318076</v>
      </c>
      <c r="F308" s="6">
        <v>99.470317618985803</v>
      </c>
      <c r="G308" s="6">
        <v>0.52968238101423903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28010.1603282</v>
      </c>
      <c r="E310" s="6">
        <v>42.467208300000003</v>
      </c>
      <c r="F310" s="6">
        <v>99.848615933588604</v>
      </c>
      <c r="G310" s="6">
        <v>0.151384066411408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11976.005063299999</v>
      </c>
      <c r="E311" s="6">
        <v>388.79758450000003</v>
      </c>
      <c r="F311" s="6">
        <v>96.855610270745601</v>
      </c>
      <c r="G311" s="6">
        <v>3.1443897292544101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46625.569224799998</v>
      </c>
      <c r="E312" s="6">
        <v>232.25994919999999</v>
      </c>
      <c r="F312" s="6">
        <v>99.504330539220007</v>
      </c>
      <c r="G312" s="6">
        <v>0.49566946078004398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16309.5144912</v>
      </c>
      <c r="E313" s="6">
        <v>1172.0316029999999</v>
      </c>
      <c r="F313" s="6">
        <v>93.295606711875095</v>
      </c>
      <c r="G313" s="6">
        <v>6.7043932881248702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30606.060541800001</v>
      </c>
      <c r="E314" s="6">
        <v>132.6458365</v>
      </c>
      <c r="F314" s="6">
        <v>99.568472938101095</v>
      </c>
      <c r="G314" s="6">
        <v>0.43152706189887502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11548.1811354</v>
      </c>
      <c r="E315" s="6">
        <v>324.43660310000001</v>
      </c>
      <c r="F315" s="6">
        <v>97.267354089503499</v>
      </c>
      <c r="G315" s="6">
        <v>2.7326459104964802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37521.992114599998</v>
      </c>
      <c r="E316" s="6">
        <v>267.998335</v>
      </c>
      <c r="F316" s="6">
        <v>99.290821903335996</v>
      </c>
      <c r="G316" s="6">
        <v>0.70917809666405096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3795.7605996000002</v>
      </c>
      <c r="E317" s="6">
        <v>213.41406939999999</v>
      </c>
      <c r="F317" s="6">
        <v>94.6768577819726</v>
      </c>
      <c r="G317" s="6">
        <v>5.3231422180274199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7539.0691377000003</v>
      </c>
      <c r="E318" s="6">
        <v>8.7401479000000002</v>
      </c>
      <c r="F318" s="6">
        <v>99.884202851856998</v>
      </c>
      <c r="G318" s="6">
        <v>0.115797148143035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4506.9693470000002</v>
      </c>
      <c r="E319" s="6">
        <v>128.11113040000001</v>
      </c>
      <c r="F319" s="6">
        <v>97.236053806947893</v>
      </c>
      <c r="G319" s="6">
        <v>2.7639461930521301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17628.346732000002</v>
      </c>
      <c r="E320" s="6">
        <v>26.307496100000002</v>
      </c>
      <c r="F320" s="6">
        <v>99.850988324324504</v>
      </c>
      <c r="G320" s="6">
        <v>0.149011675675459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1767.3678791</v>
      </c>
      <c r="E321" s="6">
        <v>43.862034399999999</v>
      </c>
      <c r="F321" s="6">
        <v>97.578328732698495</v>
      </c>
      <c r="G321" s="6">
        <v>2.4216712673015399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8236.0039281000008</v>
      </c>
      <c r="E322" s="6">
        <v>40.659371800000002</v>
      </c>
      <c r="F322" s="6">
        <v>99.508746818292195</v>
      </c>
      <c r="G322" s="6">
        <v>0.49125318170779297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15154.335137800001</v>
      </c>
      <c r="E323" s="6">
        <v>431.65486770000001</v>
      </c>
      <c r="F323" s="6">
        <v>97.230494389206697</v>
      </c>
      <c r="G323" s="6">
        <v>2.7695056107932601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26820.681639300001</v>
      </c>
      <c r="E324" s="6">
        <v>261.73535320000002</v>
      </c>
      <c r="F324" s="6">
        <v>99.033559843375599</v>
      </c>
      <c r="G324" s="6">
        <v>0.96644015662443605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9359.1668860000009</v>
      </c>
      <c r="E325" s="6">
        <v>653.15294419999998</v>
      </c>
      <c r="F325" s="6">
        <v>93.4765073901265</v>
      </c>
      <c r="G325" s="6">
        <v>6.5234926098735402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9124.7908915000007</v>
      </c>
      <c r="E326" s="6">
        <v>58.976725399999999</v>
      </c>
      <c r="F326" s="6">
        <v>99.357815573518295</v>
      </c>
      <c r="G326" s="6">
        <v>0.64218442648168494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7730.6135167000002</v>
      </c>
      <c r="E327" s="6">
        <v>217.94775279999999</v>
      </c>
      <c r="F327" s="6">
        <v>97.258022610503104</v>
      </c>
      <c r="G327" s="6">
        <v>2.7419773894969302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13199.0646977</v>
      </c>
      <c r="E328" s="6">
        <v>219.8932939</v>
      </c>
      <c r="F328" s="6">
        <v>98.361323628573501</v>
      </c>
      <c r="G328" s="6">
        <v>1.63867637142652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25461.118350699999</v>
      </c>
      <c r="E329" s="6">
        <v>1353.1768342</v>
      </c>
      <c r="F329" s="6">
        <v>94.953524510455793</v>
      </c>
      <c r="G329" s="6">
        <v>5.0464754895441697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18157.801691000001</v>
      </c>
      <c r="E330" s="6">
        <v>179.53386689999999</v>
      </c>
      <c r="F330" s="6">
        <v>99.020938094669603</v>
      </c>
      <c r="G330" s="6">
        <v>0.97906190533037396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3648.4160803999998</v>
      </c>
      <c r="E331" s="6">
        <v>30.375208499999999</v>
      </c>
      <c r="F331" s="6">
        <v>99.174315526089998</v>
      </c>
      <c r="G331" s="6">
        <v>0.82568447390997601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5594.4588000000003</v>
      </c>
      <c r="E332" s="6">
        <v>10.1440102</v>
      </c>
      <c r="F332" s="6">
        <v>99.819005725409497</v>
      </c>
      <c r="G332" s="6">
        <v>0.180994274590495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31314.184852999999</v>
      </c>
      <c r="E333" s="6">
        <v>1446.2642000999999</v>
      </c>
      <c r="F333" s="6">
        <v>95.585334627874602</v>
      </c>
      <c r="G333" s="6">
        <v>4.4146653721254303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29773.218834300002</v>
      </c>
      <c r="E334" s="6">
        <v>420.25209530000001</v>
      </c>
      <c r="F334" s="6">
        <v>98.6081358573187</v>
      </c>
      <c r="G334" s="6">
        <v>1.3918641426812799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40656.065460099999</v>
      </c>
      <c r="E335" s="6">
        <v>1064.9123701000001</v>
      </c>
      <c r="F335" s="6">
        <v>97.447537364934107</v>
      </c>
      <c r="G335" s="6">
        <v>2.5524626350659401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36832.956189999997</v>
      </c>
      <c r="E336" s="6">
        <v>273.09938920000002</v>
      </c>
      <c r="F336" s="6">
        <v>99.264003179704503</v>
      </c>
      <c r="G336" s="6">
        <v>0.73599682029551905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21402.164150100001</v>
      </c>
      <c r="E337" s="6">
        <v>249.50999340000001</v>
      </c>
      <c r="F337" s="6">
        <v>98.847618009830001</v>
      </c>
      <c r="G337" s="6">
        <v>1.1523819901700501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23865.042027399999</v>
      </c>
      <c r="E338" s="6">
        <v>242.6036392</v>
      </c>
      <c r="F338" s="6">
        <v>98.993665152727402</v>
      </c>
      <c r="G338" s="6">
        <v>1.0063348472726099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13820.579392600001</v>
      </c>
      <c r="E339" s="6">
        <v>365.72050030000003</v>
      </c>
      <c r="F339" s="6">
        <v>97.422016289934504</v>
      </c>
      <c r="G339" s="6">
        <v>2.5779837100654901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20350.636455399999</v>
      </c>
      <c r="E340" s="6">
        <v>123.60170479999999</v>
      </c>
      <c r="F340" s="6">
        <v>99.396306207669895</v>
      </c>
      <c r="G340" s="6">
        <v>0.60369379233006104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2705.5709296</v>
      </c>
      <c r="E341" s="6">
        <v>93.077766400000002</v>
      </c>
      <c r="F341" s="6">
        <v>96.674188992243501</v>
      </c>
      <c r="G341" s="6">
        <v>3.3258110077564398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2905.9981622</v>
      </c>
      <c r="E342" s="6">
        <v>41.840757000000004</v>
      </c>
      <c r="F342" s="6">
        <v>98.580629466302199</v>
      </c>
      <c r="G342" s="6">
        <v>1.41937053369778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1231.7513081</v>
      </c>
      <c r="E343" s="6">
        <v>55.8260936</v>
      </c>
      <c r="F343" s="6">
        <v>95.664253385754293</v>
      </c>
      <c r="G343" s="6">
        <v>4.33574661424566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3593.6839497999999</v>
      </c>
      <c r="E344" s="6">
        <v>14.515173799999999</v>
      </c>
      <c r="F344" s="6">
        <v>99.597716941255797</v>
      </c>
      <c r="G344" s="6">
        <v>0.40228305874421399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2271.0559628999999</v>
      </c>
      <c r="E345" s="6">
        <v>51.466882099999999</v>
      </c>
      <c r="F345" s="6">
        <v>97.784009650936298</v>
      </c>
      <c r="G345" s="6">
        <v>2.2159903490637101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5267.9419838000003</v>
      </c>
      <c r="E346" s="6">
        <v>12.730385200000001</v>
      </c>
      <c r="F346" s="6">
        <v>99.758924918827901</v>
      </c>
      <c r="G346" s="6">
        <v>0.24107508117211099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3334.0093668</v>
      </c>
      <c r="E347" s="6">
        <v>234.46534819999999</v>
      </c>
      <c r="F347" s="6">
        <v>93.429535952309493</v>
      </c>
      <c r="G347" s="6">
        <v>6.5704640476904697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4001.1462123000001</v>
      </c>
      <c r="E348" s="6">
        <v>38.012672100000003</v>
      </c>
      <c r="F348" s="6">
        <v>99.058896339859004</v>
      </c>
      <c r="G348" s="6">
        <v>0.94110366014102997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8646.1864170999997</v>
      </c>
      <c r="E349" s="6">
        <v>326.4637257</v>
      </c>
      <c r="F349" s="6">
        <v>96.3615685387893</v>
      </c>
      <c r="G349" s="6">
        <v>3.6384314612106801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4758.4065774000001</v>
      </c>
      <c r="E350" s="6">
        <v>24.386535899999998</v>
      </c>
      <c r="F350" s="6">
        <v>99.490119364933705</v>
      </c>
      <c r="G350" s="6">
        <v>0.50988063506627301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2831.9359774</v>
      </c>
      <c r="E351" s="6">
        <v>98.690468499999994</v>
      </c>
      <c r="F351" s="6">
        <v>96.632444621590395</v>
      </c>
      <c r="G351" s="6">
        <v>3.3675553784096199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14982.283764</v>
      </c>
      <c r="E352" s="6">
        <v>96.952988599999998</v>
      </c>
      <c r="F352" s="6">
        <v>99.3570431302945</v>
      </c>
      <c r="G352" s="6">
        <v>0.64295686970551202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2507.0884707</v>
      </c>
      <c r="E353" s="6">
        <v>48.5913726</v>
      </c>
      <c r="F353" s="6">
        <v>98.098690932379995</v>
      </c>
      <c r="G353" s="6">
        <v>1.9013090676200199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17109.368561499999</v>
      </c>
      <c r="E354" s="6">
        <v>37.357226099999998</v>
      </c>
      <c r="F354" s="6">
        <v>99.782132014223905</v>
      </c>
      <c r="G354" s="6">
        <v>0.21786798577612801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13920.9046497</v>
      </c>
      <c r="E356" s="6">
        <v>34.232077599999997</v>
      </c>
      <c r="F356" s="6">
        <v>99.754699088450806</v>
      </c>
      <c r="G356" s="6">
        <v>0.245300911549171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5170.6802077000002</v>
      </c>
      <c r="E357" s="6">
        <v>565.42484200000001</v>
      </c>
      <c r="F357" s="6">
        <v>90.142704202574294</v>
      </c>
      <c r="G357" s="6">
        <v>9.8572957974256692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9474.1561273000007</v>
      </c>
      <c r="E358" s="6">
        <v>207.5599125</v>
      </c>
      <c r="F358" s="6">
        <v>97.856166079992903</v>
      </c>
      <c r="G358" s="6">
        <v>2.1438339200070899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875.07346389999998</v>
      </c>
      <c r="E359" s="6">
        <v>16.610433400000002</v>
      </c>
      <c r="F359" s="6">
        <v>98.137183653277106</v>
      </c>
      <c r="G359" s="6">
        <v>1.86281634672287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10234.987987</v>
      </c>
      <c r="E362" s="6">
        <v>86.488573200000005</v>
      </c>
      <c r="F362" s="6">
        <v>99.162052321724005</v>
      </c>
      <c r="G362" s="6">
        <v>0.83794767827602501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17431.605838300002</v>
      </c>
      <c r="E364" s="6">
        <v>52.227728999999997</v>
      </c>
      <c r="F364" s="6">
        <v>99.701279877785595</v>
      </c>
      <c r="G364" s="6">
        <v>0.29872012221439498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1618.2768212999999</v>
      </c>
      <c r="E365" s="6">
        <v>33.363304900000003</v>
      </c>
      <c r="F365" s="6">
        <v>97.979989443780298</v>
      </c>
      <c r="G365" s="6">
        <v>2.0200105562196802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18193.079213500001</v>
      </c>
      <c r="E366" s="6">
        <v>115.2470028</v>
      </c>
      <c r="F366" s="6">
        <v>99.370521360399394</v>
      </c>
      <c r="G366" s="6">
        <v>0.62947863960057104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16087.043204899999</v>
      </c>
      <c r="E368" s="6">
        <v>55.580630499999998</v>
      </c>
      <c r="F368" s="6">
        <v>99.6556902330951</v>
      </c>
      <c r="G368" s="6">
        <v>0.34430976690489601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4030.9821304000002</v>
      </c>
      <c r="E370" s="6">
        <v>24.227926199999999</v>
      </c>
      <c r="F370" s="6">
        <v>99.402548182169497</v>
      </c>
      <c r="G370" s="6">
        <v>0.59745181783045198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15726.535478199999</v>
      </c>
      <c r="E371" s="6">
        <v>469.30242509999999</v>
      </c>
      <c r="F371" s="6">
        <v>97.102326981153695</v>
      </c>
      <c r="G371" s="6">
        <v>2.8976730188462598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56810.847107100002</v>
      </c>
      <c r="E372" s="6">
        <v>405.55434509999998</v>
      </c>
      <c r="F372" s="6">
        <v>99.291192149791499</v>
      </c>
      <c r="G372" s="6">
        <v>0.70880785020849302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41207.166848599998</v>
      </c>
      <c r="E374" s="6">
        <v>23.9307968</v>
      </c>
      <c r="F374" s="6">
        <v>99.941959350668299</v>
      </c>
      <c r="G374" s="6">
        <v>5.80406493317547E-2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1317.8913898999999</v>
      </c>
      <c r="E375" s="6">
        <v>12.644163499999999</v>
      </c>
      <c r="F375" s="6">
        <v>99.049693676528193</v>
      </c>
      <c r="G375" s="6">
        <v>0.95030632347174704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12468.4175677</v>
      </c>
      <c r="E376" s="6">
        <v>84.397317400000006</v>
      </c>
      <c r="F376" s="6">
        <v>99.327662216223899</v>
      </c>
      <c r="G376" s="6">
        <v>0.67233778377611797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19056.309618200001</v>
      </c>
      <c r="E378" s="6">
        <v>47.763501499999997</v>
      </c>
      <c r="F378" s="6">
        <v>99.749982628307905</v>
      </c>
      <c r="G378" s="6">
        <v>0.25001737169204302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5348.8666481999999</v>
      </c>
      <c r="E379" s="6">
        <v>90.802544400000002</v>
      </c>
      <c r="F379" s="6">
        <v>98.330734072514403</v>
      </c>
      <c r="G379" s="6">
        <v>1.6692659274855499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21288.806972300001</v>
      </c>
      <c r="E380" s="6">
        <v>33.251505199999997</v>
      </c>
      <c r="F380" s="6">
        <v>99.844051149024395</v>
      </c>
      <c r="G380" s="6">
        <v>0.15594885097556799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16252.8579512</v>
      </c>
      <c r="E382" s="6">
        <v>66.754184100000003</v>
      </c>
      <c r="F382" s="6">
        <v>99.590957287792307</v>
      </c>
      <c r="G382" s="6">
        <v>0.40904271220765098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2510.8467682</v>
      </c>
      <c r="E383" s="6">
        <v>28.293491</v>
      </c>
      <c r="F383" s="6">
        <v>98.885705864515202</v>
      </c>
      <c r="G383" s="6">
        <v>1.1142941354848299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4267.6866559</v>
      </c>
      <c r="E384" s="6">
        <v>22.834523699999998</v>
      </c>
      <c r="F384" s="6">
        <v>99.467791376754604</v>
      </c>
      <c r="G384" s="6">
        <v>0.532208623245366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4151.7550271</v>
      </c>
      <c r="E385" s="6">
        <v>77.157700500000004</v>
      </c>
      <c r="F385" s="6">
        <v>98.175471912758297</v>
      </c>
      <c r="G385" s="6">
        <v>1.82452808724167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24126.128419100001</v>
      </c>
      <c r="E386" s="6">
        <v>103.19822449999999</v>
      </c>
      <c r="F386" s="6">
        <v>99.574077208095801</v>
      </c>
      <c r="G386" s="6">
        <v>0.42592279190416199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13869.3023768</v>
      </c>
      <c r="E387" s="6">
        <v>901.52380500000004</v>
      </c>
      <c r="F387" s="6">
        <v>93.8965918770961</v>
      </c>
      <c r="G387" s="6">
        <v>6.1034081229039199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10329.524502099999</v>
      </c>
      <c r="E388" s="6">
        <v>48.431741100000004</v>
      </c>
      <c r="F388" s="6">
        <v>99.533321012682705</v>
      </c>
      <c r="G388" s="6">
        <v>0.466678987317317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8513.6284885000005</v>
      </c>
      <c r="E389" s="6">
        <v>364.41103720000001</v>
      </c>
      <c r="F389" s="6">
        <v>95.895365906570802</v>
      </c>
      <c r="G389" s="6">
        <v>4.1046340934291701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9897.1297321000002</v>
      </c>
      <c r="E390" s="6">
        <v>130.26569689999999</v>
      </c>
      <c r="F390" s="6">
        <v>98.700901965796007</v>
      </c>
      <c r="G390" s="6">
        <v>1.2990980342039899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867.87045760000001</v>
      </c>
      <c r="E391" s="6">
        <v>23.638903599999999</v>
      </c>
      <c r="F391" s="6">
        <v>97.348440226339207</v>
      </c>
      <c r="G391" s="6">
        <v>2.6515597736608498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5883.7281049000003</v>
      </c>
      <c r="E392" s="6">
        <v>40.478198999999996</v>
      </c>
      <c r="F392" s="6">
        <v>99.316732116952906</v>
      </c>
      <c r="G392" s="6">
        <v>0.68326788304709396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1820.8325041000001</v>
      </c>
      <c r="E393" s="6">
        <v>131.54571809999999</v>
      </c>
      <c r="F393" s="6">
        <v>93.262283065636197</v>
      </c>
      <c r="G393" s="6">
        <v>6.7377169343637799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10438.607770500001</v>
      </c>
      <c r="E394" s="6">
        <v>78.756362899999999</v>
      </c>
      <c r="F394" s="6">
        <v>99.251177748520703</v>
      </c>
      <c r="G394" s="6">
        <v>0.74882225147927906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12137.4848549</v>
      </c>
      <c r="E395" s="6">
        <v>451.21051829999999</v>
      </c>
      <c r="F395" s="6">
        <v>96.415748376431594</v>
      </c>
      <c r="G395" s="6">
        <v>3.5842516235683899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6219.0069004999996</v>
      </c>
      <c r="E396" s="6">
        <v>51.970500399999999</v>
      </c>
      <c r="F396" s="6">
        <v>99.171253584927001</v>
      </c>
      <c r="G396" s="6">
        <v>0.82874641507305202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3647.9829070000001</v>
      </c>
      <c r="E397" s="6">
        <v>28.332529300000001</v>
      </c>
      <c r="F397" s="6">
        <v>99.229322679434901</v>
      </c>
      <c r="G397" s="6">
        <v>0.77067732056515403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33906.003159200001</v>
      </c>
      <c r="E398" s="6">
        <v>102.9157582</v>
      </c>
      <c r="F398" s="6">
        <v>99.697385975573198</v>
      </c>
      <c r="G398" s="6">
        <v>0.302614024426825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2374.7440074000001</v>
      </c>
      <c r="E399" s="6">
        <v>24.310458100000002</v>
      </c>
      <c r="F399" s="6">
        <v>98.986665019506603</v>
      </c>
      <c r="G399" s="6">
        <v>1.01333498049338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31688.526807499999</v>
      </c>
      <c r="E400" s="6">
        <v>132.58072730000001</v>
      </c>
      <c r="F400" s="6">
        <v>99.583356025069193</v>
      </c>
      <c r="G400" s="6">
        <v>0.41664397493081601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636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116.9234134</v>
      </c>
      <c r="E412" s="6">
        <v>3.8770004999999998</v>
      </c>
      <c r="F412" s="6">
        <v>96.790573496536695</v>
      </c>
      <c r="G412" s="6">
        <v>3.2094265034633298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83.226132500000006</v>
      </c>
      <c r="E413" s="6">
        <v>1.6984925</v>
      </c>
      <c r="F413" s="6">
        <v>98</v>
      </c>
      <c r="G413" s="6">
        <v>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285.34674000000001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87.002241799999993</v>
      </c>
      <c r="E415" s="6">
        <v>8.3215415000000004</v>
      </c>
      <c r="F415" s="6">
        <v>91.270235809031306</v>
      </c>
      <c r="G415" s="6">
        <v>8.7297641909686998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238.40515490000001</v>
      </c>
      <c r="E416" s="6">
        <v>2.0296443000000002</v>
      </c>
      <c r="F416" s="6">
        <v>99.155844201108494</v>
      </c>
      <c r="G416" s="6">
        <v>0.84415579889152803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6.3414636</v>
      </c>
      <c r="E417" s="6">
        <v>4.7560976999999998</v>
      </c>
      <c r="F417" s="6">
        <v>57.142857142857103</v>
      </c>
      <c r="G417" s="6">
        <v>42.857142857142897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1345.5651049000001</v>
      </c>
      <c r="E419" s="6">
        <v>30.643957199999999</v>
      </c>
      <c r="F419" s="6">
        <v>97.773306538670894</v>
      </c>
      <c r="G419" s="6">
        <v>2.2266934613291598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1500.7913129999999</v>
      </c>
      <c r="E420" s="6">
        <v>51.8099737</v>
      </c>
      <c r="F420" s="6">
        <v>96.663021334336193</v>
      </c>
      <c r="G420" s="6">
        <v>3.3369786656637599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136.56529760000001</v>
      </c>
      <c r="E421" s="6">
        <v>12.5660197</v>
      </c>
      <c r="F421" s="6">
        <v>91.573855895927196</v>
      </c>
      <c r="G421" s="6">
        <v>8.4261441040727707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1088.8544319</v>
      </c>
      <c r="E422" s="6">
        <v>9.7744704999999996</v>
      </c>
      <c r="F422" s="6">
        <v>99.110302807558796</v>
      </c>
      <c r="G422" s="6">
        <v>0.88969719244116596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1077.6699443</v>
      </c>
      <c r="E423" s="6">
        <v>43.204133300000002</v>
      </c>
      <c r="F423" s="6">
        <v>96.145496254806105</v>
      </c>
      <c r="G423" s="6">
        <v>3.8545037451939401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1895.9747961999999</v>
      </c>
      <c r="E424" s="6">
        <v>14.528188500000001</v>
      </c>
      <c r="F424" s="6">
        <v>99.239562114461606</v>
      </c>
      <c r="G424" s="6">
        <v>0.760437885538363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445.74420279999998</v>
      </c>
      <c r="E425" s="6">
        <v>3.6092648000000001</v>
      </c>
      <c r="F425" s="6">
        <v>99.196787148594396</v>
      </c>
      <c r="G425" s="6">
        <v>0.80321285140562304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680.34641480000005</v>
      </c>
      <c r="E426" s="6">
        <v>5.4138972000000001</v>
      </c>
      <c r="F426" s="6">
        <v>99.210526315789494</v>
      </c>
      <c r="G426" s="6">
        <v>0.78947368421052599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637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3219.5979268999999</v>
      </c>
      <c r="E437" s="6">
        <v>104.79950669999999</v>
      </c>
      <c r="F437" s="6">
        <v>96.847563842975504</v>
      </c>
      <c r="G437" s="6">
        <v>3.1524361570244701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5812.9837278000005</v>
      </c>
      <c r="E438" s="6">
        <v>87.433174699999995</v>
      </c>
      <c r="F438" s="6">
        <v>98.518186491823101</v>
      </c>
      <c r="G438" s="6">
        <v>1.4818135081769299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603.72705180000003</v>
      </c>
      <c r="E439" s="6">
        <v>69.880153100000001</v>
      </c>
      <c r="F439" s="6">
        <v>89.625978969394495</v>
      </c>
      <c r="G439" s="6">
        <v>10.374021030605499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7236.6990472999996</v>
      </c>
      <c r="E440" s="6">
        <v>150.96900930000001</v>
      </c>
      <c r="F440" s="6">
        <v>97.956472757799006</v>
      </c>
      <c r="G440" s="6">
        <v>2.04352724220097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380.98352629999999</v>
      </c>
      <c r="E441" s="6">
        <v>8.4382860999999991</v>
      </c>
      <c r="F441" s="6">
        <v>97.833124434403103</v>
      </c>
      <c r="G441" s="6">
        <v>2.1668755655968499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3291.0397106999999</v>
      </c>
      <c r="E442" s="6">
        <v>94.510824</v>
      </c>
      <c r="F442" s="6">
        <v>97.208406047072202</v>
      </c>
      <c r="G442" s="6">
        <v>2.7915939529278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75.822359000000006</v>
      </c>
      <c r="E443" s="6">
        <v>6.7900619999999998</v>
      </c>
      <c r="F443" s="6">
        <v>91.780821917808197</v>
      </c>
      <c r="G443" s="6">
        <v>8.2191780821917799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522.83477400000004</v>
      </c>
      <c r="E444" s="6">
        <v>19.238509000000001</v>
      </c>
      <c r="F444" s="6">
        <v>96.450939457202495</v>
      </c>
      <c r="G444" s="6">
        <v>3.5490605427974899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1128.1758981</v>
      </c>
      <c r="E445" s="6">
        <v>22.587117899999999</v>
      </c>
      <c r="F445" s="6">
        <v>98.037205090365902</v>
      </c>
      <c r="G445" s="6">
        <v>1.96279490963411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5673.1301647</v>
      </c>
      <c r="E446" s="6">
        <v>85.639706700000005</v>
      </c>
      <c r="F446" s="6">
        <v>98.512881941587594</v>
      </c>
      <c r="G446" s="6">
        <v>1.48711805841237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117.73533329999999</v>
      </c>
      <c r="E447" s="6">
        <v>10.9058917</v>
      </c>
      <c r="F447" s="6">
        <v>91.522242033997998</v>
      </c>
      <c r="G447" s="6">
        <v>8.4777579660019597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546.80427429999997</v>
      </c>
      <c r="E448" s="6">
        <v>22.029901200000001</v>
      </c>
      <c r="F448" s="6">
        <v>96.127183958200803</v>
      </c>
      <c r="G448" s="6">
        <v>3.8728160417991599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271.13418059999998</v>
      </c>
      <c r="E449" s="6">
        <v>33.395470799999998</v>
      </c>
      <c r="F449" s="6">
        <v>89.0337539722413</v>
      </c>
      <c r="G449" s="6">
        <v>10.9662460277587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1332.1552696000001</v>
      </c>
      <c r="E450" s="6">
        <v>34.435567900000002</v>
      </c>
      <c r="F450" s="6">
        <v>97.480184488650906</v>
      </c>
      <c r="G450" s="6">
        <v>2.5198155113490599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403.66460110000003</v>
      </c>
      <c r="E451" s="6">
        <v>14.5429744</v>
      </c>
      <c r="F451" s="6">
        <v>96.522546397536502</v>
      </c>
      <c r="G451" s="6">
        <v>3.4774536024635001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2515.7350580000002</v>
      </c>
      <c r="E452" s="6">
        <v>40.249141799999997</v>
      </c>
      <c r="F452" s="6">
        <v>98.425297707116101</v>
      </c>
      <c r="G452" s="6">
        <v>1.5747022928838701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638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988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639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629397.88828960003</v>
      </c>
      <c r="E17" s="6">
        <v>234841.975557</v>
      </c>
      <c r="F17" s="6">
        <v>72.826759632244404</v>
      </c>
      <c r="G17" s="6">
        <v>27.1732403677556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1715114.6920296999</v>
      </c>
      <c r="E18" s="6">
        <v>230994.9568597</v>
      </c>
      <c r="F18" s="6">
        <v>88.130424357562603</v>
      </c>
      <c r="G18" s="6">
        <v>11.8695756424374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2176.0049603000002</v>
      </c>
      <c r="E19" s="6">
        <v>1148.3924732999999</v>
      </c>
      <c r="F19" s="6">
        <v>65.455620266906493</v>
      </c>
      <c r="G19" s="6">
        <v>34.5443797330935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4517.3991089000001</v>
      </c>
      <c r="E20" s="6">
        <v>1383.0177936</v>
      </c>
      <c r="F20" s="6">
        <v>76.560676703810202</v>
      </c>
      <c r="G20" s="6">
        <v>23.439323296189698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627221.88332929998</v>
      </c>
      <c r="E21" s="6">
        <v>233693.58308370001</v>
      </c>
      <c r="F21" s="6">
        <v>72.855223050250999</v>
      </c>
      <c r="G21" s="6">
        <v>27.144776949749001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1710597.2929207999</v>
      </c>
      <c r="E22" s="6">
        <v>229611.93906609999</v>
      </c>
      <c r="F22" s="6">
        <v>88.165609395077297</v>
      </c>
      <c r="G22" s="6">
        <v>11.834390604922699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640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629397.88828960003</v>
      </c>
      <c r="E33" s="6">
        <v>234841.975557</v>
      </c>
      <c r="F33" s="6">
        <v>72.826759632244404</v>
      </c>
      <c r="G33" s="6">
        <v>27.1732403677556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1715114.6920296999</v>
      </c>
      <c r="E34" s="6">
        <v>230994.9568597</v>
      </c>
      <c r="F34" s="6">
        <v>88.130424357562603</v>
      </c>
      <c r="G34" s="6">
        <v>11.8695756424374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3686.7963605</v>
      </c>
      <c r="E35" s="6">
        <v>1966.5650883000001</v>
      </c>
      <c r="F35" s="6">
        <v>65.214233936564796</v>
      </c>
      <c r="G35" s="6">
        <v>34.785766063435197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37318.737164899998</v>
      </c>
      <c r="E36" s="6">
        <v>10204.646718</v>
      </c>
      <c r="F36" s="6">
        <v>78.527104165930695</v>
      </c>
      <c r="G36" s="6">
        <v>21.472895834069298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918.59692500000006</v>
      </c>
      <c r="E37" s="6">
        <v>447.08674580000002</v>
      </c>
      <c r="F37" s="6">
        <v>67.262788934270404</v>
      </c>
      <c r="G37" s="6">
        <v>32.737211065729603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8316.5875598000002</v>
      </c>
      <c r="E38" s="6">
        <v>2391.2825966</v>
      </c>
      <c r="F38" s="6">
        <v>77.667990350342905</v>
      </c>
      <c r="G38" s="6">
        <v>22.332009649657099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3606.1988677999998</v>
      </c>
      <c r="E39" s="6">
        <v>1417.0709116999999</v>
      </c>
      <c r="F39" s="6">
        <v>71.789870464790198</v>
      </c>
      <c r="G39" s="6">
        <v>28.210129535209798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30097.080694200002</v>
      </c>
      <c r="E40" s="6">
        <v>5212.1423507999998</v>
      </c>
      <c r="F40" s="6">
        <v>85.238581024121203</v>
      </c>
      <c r="G40" s="6">
        <v>14.761418975878801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1736.4353894999999</v>
      </c>
      <c r="E41" s="6">
        <v>429.92229320000001</v>
      </c>
      <c r="F41" s="6">
        <v>80.154602509398401</v>
      </c>
      <c r="G41" s="6">
        <v>19.845397490601599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9298.2147758999999</v>
      </c>
      <c r="E42" s="6">
        <v>1779.5057612999999</v>
      </c>
      <c r="F42" s="6">
        <v>83.936173914802595</v>
      </c>
      <c r="G42" s="6">
        <v>16.063826085197402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4770.9992148000001</v>
      </c>
      <c r="E43" s="6">
        <v>2880.1474155999999</v>
      </c>
      <c r="F43" s="6">
        <v>62.356656397664302</v>
      </c>
      <c r="G43" s="6">
        <v>37.643343602335698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33678.661661899998</v>
      </c>
      <c r="E44" s="6">
        <v>9269.6914338999995</v>
      </c>
      <c r="F44" s="6">
        <v>78.416654503088495</v>
      </c>
      <c r="G44" s="6">
        <v>21.583345496911502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41468.434625800001</v>
      </c>
      <c r="E45" s="6">
        <v>20873.255008600001</v>
      </c>
      <c r="F45" s="6">
        <v>66.517983181061894</v>
      </c>
      <c r="G45" s="6">
        <v>33.482016818938099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161372.53228429999</v>
      </c>
      <c r="E46" s="6">
        <v>35238.954417699999</v>
      </c>
      <c r="F46" s="6">
        <v>82.076858779308793</v>
      </c>
      <c r="G46" s="6">
        <v>17.9231412206912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856.75140439999996</v>
      </c>
      <c r="E47" s="6">
        <v>387.5145364</v>
      </c>
      <c r="F47" s="6">
        <v>68.855971726522696</v>
      </c>
      <c r="G47" s="6">
        <v>31.1440282734773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6420.2571287999999</v>
      </c>
      <c r="E48" s="6">
        <v>2099.6455286999999</v>
      </c>
      <c r="F48" s="6">
        <v>75.355991575188995</v>
      </c>
      <c r="G48" s="6">
        <v>24.644008424810998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641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627221.88332929998</v>
      </c>
      <c r="E59" s="6">
        <v>233693.58308370001</v>
      </c>
      <c r="F59" s="6">
        <v>72.855223050250999</v>
      </c>
      <c r="G59" s="6">
        <v>27.144776949749001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1710597.2929207999</v>
      </c>
      <c r="E60" s="6">
        <v>229611.93906609999</v>
      </c>
      <c r="F60" s="6">
        <v>88.165609395077297</v>
      </c>
      <c r="G60" s="6">
        <v>11.834390604922699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502.66737999999998</v>
      </c>
      <c r="E61" s="6">
        <v>285.18116730000003</v>
      </c>
      <c r="F61" s="6">
        <v>63.802539424952698</v>
      </c>
      <c r="G61" s="6">
        <v>36.197460575047302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2340.0676941000002</v>
      </c>
      <c r="E62" s="6">
        <v>487.48806389999999</v>
      </c>
      <c r="F62" s="6">
        <v>82.759382816032897</v>
      </c>
      <c r="G62" s="6">
        <v>17.2406171839671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1853.4822277999999</v>
      </c>
      <c r="E63" s="6">
        <v>928.78959010000005</v>
      </c>
      <c r="F63" s="6">
        <v>66.617582648663301</v>
      </c>
      <c r="G63" s="6">
        <v>33.382417351336699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16534.6373933</v>
      </c>
      <c r="E64" s="6">
        <v>4528.9182981000004</v>
      </c>
      <c r="F64" s="6">
        <v>78.498794959157294</v>
      </c>
      <c r="G64" s="6">
        <v>21.501205040842699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3262.9824245999998</v>
      </c>
      <c r="E65" s="6">
        <v>1716.7718193000001</v>
      </c>
      <c r="F65" s="6">
        <v>65.524969000167502</v>
      </c>
      <c r="G65" s="6">
        <v>34.475030999832498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31563.795885399999</v>
      </c>
      <c r="E66" s="6">
        <v>8571.9199408999993</v>
      </c>
      <c r="F66" s="6">
        <v>78.642663362483205</v>
      </c>
      <c r="G66" s="6">
        <v>21.357336637516799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678.77622080000003</v>
      </c>
      <c r="E67" s="6">
        <v>297.48563760000002</v>
      </c>
      <c r="F67" s="6">
        <v>69.528089718925401</v>
      </c>
      <c r="G67" s="6">
        <v>30.471910281074599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5646.3503461</v>
      </c>
      <c r="E68" s="6">
        <v>1675.9692755999999</v>
      </c>
      <c r="F68" s="6">
        <v>77.1114979653006</v>
      </c>
      <c r="G68" s="6">
        <v>22.8885020346994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1300.6488397000001</v>
      </c>
      <c r="E69" s="6">
        <v>789.03940060000002</v>
      </c>
      <c r="F69" s="6">
        <v>62.241286265422801</v>
      </c>
      <c r="G69" s="6">
        <v>37.758713734577199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4134.5086541999999</v>
      </c>
      <c r="E70" s="6">
        <v>1269.5167216</v>
      </c>
      <c r="F70" s="6">
        <v>76.5079429995818</v>
      </c>
      <c r="G70" s="6">
        <v>23.4920570004182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6209.1902650000002</v>
      </c>
      <c r="E71" s="6">
        <v>3165.1584343999998</v>
      </c>
      <c r="F71" s="6">
        <v>66.235964375822903</v>
      </c>
      <c r="G71" s="6">
        <v>33.764035624177097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31893.227458099998</v>
      </c>
      <c r="E72" s="6">
        <v>7841.1828082000002</v>
      </c>
      <c r="F72" s="6">
        <v>80.266014379857694</v>
      </c>
      <c r="G72" s="6">
        <v>19.733985620142299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3548.4833408</v>
      </c>
      <c r="E73" s="6">
        <v>1392.1740176999999</v>
      </c>
      <c r="F73" s="6">
        <v>71.8220893156074</v>
      </c>
      <c r="G73" s="6">
        <v>28.1779106843926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29667.043434200001</v>
      </c>
      <c r="E74" s="6">
        <v>5100.1063278000001</v>
      </c>
      <c r="F74" s="6">
        <v>85.330674608896601</v>
      </c>
      <c r="G74" s="6">
        <v>14.669325391103399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9013.7703879000001</v>
      </c>
      <c r="E75" s="6">
        <v>3716.5245079000001</v>
      </c>
      <c r="F75" s="6">
        <v>70.805668381443695</v>
      </c>
      <c r="G75" s="6">
        <v>29.194331618556301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38979.372758199999</v>
      </c>
      <c r="E76" s="6">
        <v>4710.0846584000001</v>
      </c>
      <c r="F76" s="6">
        <v>89.219173372909907</v>
      </c>
      <c r="G76" s="6">
        <v>10.7808266270901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318.9866116</v>
      </c>
      <c r="E77" s="6">
        <v>294.88032930000003</v>
      </c>
      <c r="F77" s="6">
        <v>51.963477807149701</v>
      </c>
      <c r="G77" s="6">
        <v>48.036522192850299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3090.3735529</v>
      </c>
      <c r="E78" s="6">
        <v>1044.7017490000001</v>
      </c>
      <c r="F78" s="6">
        <v>74.735605213284103</v>
      </c>
      <c r="G78" s="6">
        <v>25.264394786715901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837.41077970000003</v>
      </c>
      <c r="E79" s="6">
        <v>178.183887</v>
      </c>
      <c r="F79" s="6">
        <v>82.455216353294006</v>
      </c>
      <c r="G79" s="6">
        <v>17.544783646706001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4499.9302644999998</v>
      </c>
      <c r="E80" s="6">
        <v>819.0204013</v>
      </c>
      <c r="F80" s="6">
        <v>84.601842491862698</v>
      </c>
      <c r="G80" s="6">
        <v>15.398157508137301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5614.8747047999996</v>
      </c>
      <c r="E81" s="6">
        <v>3941.8187162999998</v>
      </c>
      <c r="F81" s="6">
        <v>58.753320394301298</v>
      </c>
      <c r="G81" s="6">
        <v>41.246679605698702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27883.0781991</v>
      </c>
      <c r="E82" s="6">
        <v>6576.5986116000004</v>
      </c>
      <c r="F82" s="6">
        <v>80.915089112043205</v>
      </c>
      <c r="G82" s="6">
        <v>19.084910887956799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4687.7701229000004</v>
      </c>
      <c r="E83" s="6">
        <v>2834.7352824999998</v>
      </c>
      <c r="F83" s="6">
        <v>62.316606905126399</v>
      </c>
      <c r="G83" s="6">
        <v>37.683393094873601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33217.5029134</v>
      </c>
      <c r="E84" s="6">
        <v>9162.0160068999994</v>
      </c>
      <c r="F84" s="6">
        <v>78.381028760306805</v>
      </c>
      <c r="G84" s="6">
        <v>21.618971239693199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1542.232268</v>
      </c>
      <c r="E85" s="6">
        <v>701.00405950000004</v>
      </c>
      <c r="F85" s="6">
        <v>68.750325103675493</v>
      </c>
      <c r="G85" s="6">
        <v>31.2496748963245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6075.8301367000004</v>
      </c>
      <c r="E86" s="6">
        <v>1007.7829773</v>
      </c>
      <c r="F86" s="6">
        <v>85.773037557511103</v>
      </c>
      <c r="G86" s="6">
        <v>14.226962442488899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41275.915519000002</v>
      </c>
      <c r="E87" s="6">
        <v>20761.244463999999</v>
      </c>
      <c r="F87" s="6">
        <v>66.5341797243955</v>
      </c>
      <c r="G87" s="6">
        <v>33.4658202756045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160232.20286399999</v>
      </c>
      <c r="E88" s="6">
        <v>35012.693000500003</v>
      </c>
      <c r="F88" s="6">
        <v>82.067294079329599</v>
      </c>
      <c r="G88" s="6">
        <v>17.932705920670401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537.41144469999995</v>
      </c>
      <c r="E89" s="6">
        <v>288.64692059999999</v>
      </c>
      <c r="F89" s="6">
        <v>65.057321283203507</v>
      </c>
      <c r="G89" s="6">
        <v>34.9426787167965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4439.1146079</v>
      </c>
      <c r="E90" s="6">
        <v>1524.8038498000001</v>
      </c>
      <c r="F90" s="6">
        <v>74.432852148886596</v>
      </c>
      <c r="G90" s="6">
        <v>25.5671478511134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416.4429207</v>
      </c>
      <c r="E91" s="6">
        <v>244.2987789</v>
      </c>
      <c r="F91" s="6">
        <v>63.026583754605802</v>
      </c>
      <c r="G91" s="6">
        <v>36.973416245394198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1910.5576116</v>
      </c>
      <c r="E92" s="6">
        <v>536.15145619999998</v>
      </c>
      <c r="F92" s="6">
        <v>78.086832502644498</v>
      </c>
      <c r="G92" s="6">
        <v>21.913167497355499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306.78295759999997</v>
      </c>
      <c r="E93" s="6">
        <v>88.178357500000004</v>
      </c>
      <c r="F93" s="6">
        <v>77.674178678062603</v>
      </c>
      <c r="G93" s="6">
        <v>22.325821321937401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2071.9754324999999</v>
      </c>
      <c r="E94" s="6">
        <v>415.83197810000001</v>
      </c>
      <c r="F94" s="6">
        <v>83.285202209454297</v>
      </c>
      <c r="G94" s="6">
        <v>16.714797790545699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380.72440239999997</v>
      </c>
      <c r="E95" s="6">
        <v>183.60020560000001</v>
      </c>
      <c r="F95" s="6">
        <v>67.465497162937794</v>
      </c>
      <c r="G95" s="6">
        <v>32.534502837062199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2684.4953755000001</v>
      </c>
      <c r="E96" s="6">
        <v>589.1594245</v>
      </c>
      <c r="F96" s="6">
        <v>82.003007021387802</v>
      </c>
      <c r="G96" s="6">
        <v>17.996992978612202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372.45700629999999</v>
      </c>
      <c r="E97" s="6">
        <v>464.08290849999997</v>
      </c>
      <c r="F97" s="6">
        <v>44.523518807712499</v>
      </c>
      <c r="G97" s="6">
        <v>55.476481192287501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4806.4716273000004</v>
      </c>
      <c r="E98" s="6">
        <v>1351.1516008000001</v>
      </c>
      <c r="F98" s="6">
        <v>78.057254386171493</v>
      </c>
      <c r="G98" s="6">
        <v>21.9427456138285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112.7379384</v>
      </c>
      <c r="E99" s="6">
        <v>49.621697400000002</v>
      </c>
      <c r="F99" s="6">
        <v>69.437171279981399</v>
      </c>
      <c r="G99" s="6">
        <v>30.562828720018601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350.7371</v>
      </c>
      <c r="E100" s="6">
        <v>61.767729799999998</v>
      </c>
      <c r="F100" s="6">
        <v>85.026180219526694</v>
      </c>
      <c r="G100" s="6">
        <v>14.973819780473301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3331.6043994000001</v>
      </c>
      <c r="E101" s="6">
        <v>1213.0154560999999</v>
      </c>
      <c r="F101" s="6">
        <v>73.308758605365398</v>
      </c>
      <c r="G101" s="6">
        <v>26.691241394634599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29662.271621600001</v>
      </c>
      <c r="E102" s="6">
        <v>8474.6519169000003</v>
      </c>
      <c r="F102" s="6">
        <v>77.778354595528199</v>
      </c>
      <c r="G102" s="6">
        <v>22.221645404471801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642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22673.295299199999</v>
      </c>
      <c r="E113" s="6">
        <v>8009.6810119000002</v>
      </c>
      <c r="F113" s="6">
        <v>73.895358355433103</v>
      </c>
      <c r="G113" s="6">
        <v>26.1046416445669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175856.74393940001</v>
      </c>
      <c r="E114" s="6">
        <v>23549.07159</v>
      </c>
      <c r="F114" s="6">
        <v>88.190378737209898</v>
      </c>
      <c r="G114" s="6">
        <v>11.809621262790101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7495.9527883999999</v>
      </c>
      <c r="E115" s="6">
        <v>1462.9904343999999</v>
      </c>
      <c r="F115" s="6">
        <v>83.6700557418784</v>
      </c>
      <c r="G115" s="6">
        <v>16.3299442581216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63985.8873809</v>
      </c>
      <c r="E116" s="6">
        <v>5077.3247305000004</v>
      </c>
      <c r="F116" s="6">
        <v>92.648293389090895</v>
      </c>
      <c r="G116" s="6">
        <v>7.35170661090915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11510.772286199999</v>
      </c>
      <c r="E117" s="6">
        <v>4365.6319788000001</v>
      </c>
      <c r="F117" s="6">
        <v>72.502388412821105</v>
      </c>
      <c r="G117" s="6">
        <v>27.497611587178898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21156.151713800002</v>
      </c>
      <c r="E118" s="6">
        <v>2031.7983400999999</v>
      </c>
      <c r="F118" s="6">
        <v>91.237697444676598</v>
      </c>
      <c r="G118" s="6">
        <v>8.7623025553234299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41179.869761800001</v>
      </c>
      <c r="E119" s="6">
        <v>18260.1935773</v>
      </c>
      <c r="F119" s="6">
        <v>69.279653231310803</v>
      </c>
      <c r="G119" s="6">
        <v>30.7203467686892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66238.182725399995</v>
      </c>
      <c r="E120" s="6">
        <v>9992.8488952999996</v>
      </c>
      <c r="F120" s="6">
        <v>86.891363421367501</v>
      </c>
      <c r="G120" s="6">
        <v>13.108636578632501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44895.565417099999</v>
      </c>
      <c r="E121" s="6">
        <v>21848.4007088</v>
      </c>
      <c r="F121" s="6">
        <v>67.265354492738595</v>
      </c>
      <c r="G121" s="6">
        <v>32.734645507261398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53952.860492100001</v>
      </c>
      <c r="E122" s="6">
        <v>7992.0945273999996</v>
      </c>
      <c r="F122" s="6">
        <v>87.098070335374203</v>
      </c>
      <c r="G122" s="6">
        <v>12.901929664625801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20559.097779299998</v>
      </c>
      <c r="E123" s="6">
        <v>5980.7365621999998</v>
      </c>
      <c r="F123" s="6">
        <v>77.465056920690699</v>
      </c>
      <c r="G123" s="6">
        <v>22.534943079309301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39393.949101400001</v>
      </c>
      <c r="E124" s="6">
        <v>4498.0728569000003</v>
      </c>
      <c r="F124" s="6">
        <v>89.751957972741806</v>
      </c>
      <c r="G124" s="6">
        <v>10.248042027258199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83478.0705667</v>
      </c>
      <c r="E125" s="6">
        <v>30661.758905899998</v>
      </c>
      <c r="F125" s="6">
        <v>73.136670128580704</v>
      </c>
      <c r="G125" s="6">
        <v>26.8633298714193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104095.9815042</v>
      </c>
      <c r="E126" s="6">
        <v>15456.694644699999</v>
      </c>
      <c r="F126" s="6">
        <v>87.071226556694498</v>
      </c>
      <c r="G126" s="6">
        <v>12.9287734433055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86966.404132600001</v>
      </c>
      <c r="E127" s="6">
        <v>32214.0961322</v>
      </c>
      <c r="F127" s="6">
        <v>72.970329826921798</v>
      </c>
      <c r="G127" s="6">
        <v>27.029670173078198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218703.24261409999</v>
      </c>
      <c r="E128" s="6">
        <v>27200.103447199999</v>
      </c>
      <c r="F128" s="6">
        <v>88.938701370733099</v>
      </c>
      <c r="G128" s="6">
        <v>11.061298629266901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19606.191392799999</v>
      </c>
      <c r="E129" s="6">
        <v>6319.2653491999999</v>
      </c>
      <c r="F129" s="6">
        <v>75.625249683788198</v>
      </c>
      <c r="G129" s="6">
        <v>24.374750316211799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104882.09340899999</v>
      </c>
      <c r="E130" s="6">
        <v>15969.3504772</v>
      </c>
      <c r="F130" s="6">
        <v>86.785966337119206</v>
      </c>
      <c r="G130" s="6">
        <v>13.2140336628808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50217.764145499998</v>
      </c>
      <c r="E131" s="6">
        <v>16875.462320300001</v>
      </c>
      <c r="F131" s="6">
        <v>74.847740659927794</v>
      </c>
      <c r="G131" s="6">
        <v>25.152259340072199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201467.3473543</v>
      </c>
      <c r="E132" s="6">
        <v>28712.828818099999</v>
      </c>
      <c r="F132" s="6">
        <v>87.5259332512654</v>
      </c>
      <c r="G132" s="6">
        <v>12.4740667487346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71306.137313600004</v>
      </c>
      <c r="E133" s="6">
        <v>27620.067114599999</v>
      </c>
      <c r="F133" s="6">
        <v>72.080130563741093</v>
      </c>
      <c r="G133" s="6">
        <v>27.919869436258899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301462.56595120003</v>
      </c>
      <c r="E134" s="6">
        <v>45963.009245699999</v>
      </c>
      <c r="F134" s="6">
        <v>86.770401338574203</v>
      </c>
      <c r="G134" s="6">
        <v>13.229598661425801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8211.9101155999997</v>
      </c>
      <c r="E135" s="6">
        <v>1816.9914907</v>
      </c>
      <c r="F135" s="6">
        <v>81.882447729284806</v>
      </c>
      <c r="G135" s="6">
        <v>18.117552270715201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41890.120460500002</v>
      </c>
      <c r="E136" s="6">
        <v>4518.5306916</v>
      </c>
      <c r="F136" s="6">
        <v>90.263602627038395</v>
      </c>
      <c r="G136" s="6">
        <v>9.7363973729616493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6496.1854297999998</v>
      </c>
      <c r="E137" s="6">
        <v>516.39690589999998</v>
      </c>
      <c r="F137" s="6">
        <v>92.636137713904603</v>
      </c>
      <c r="G137" s="6">
        <v>7.3638622860953999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64951.264013</v>
      </c>
      <c r="E138" s="6">
        <v>5382.2731299999996</v>
      </c>
      <c r="F138" s="6">
        <v>92.347501137249907</v>
      </c>
      <c r="G138" s="6">
        <v>7.65249886275011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9195.5217799000002</v>
      </c>
      <c r="E139" s="6">
        <v>2343.8098785000002</v>
      </c>
      <c r="F139" s="6">
        <v>79.688512750269794</v>
      </c>
      <c r="G139" s="6">
        <v>20.311487249730199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19987.6540332</v>
      </c>
      <c r="E140" s="6">
        <v>1609.6089457</v>
      </c>
      <c r="F140" s="6">
        <v>92.547162354449497</v>
      </c>
      <c r="G140" s="6">
        <v>7.4528376455504999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4483.1691104000001</v>
      </c>
      <c r="E141" s="6">
        <v>1555.7192212</v>
      </c>
      <c r="F141" s="6">
        <v>74.238317786747103</v>
      </c>
      <c r="G141" s="6">
        <v>25.7616822132529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18911.9504075</v>
      </c>
      <c r="E142" s="6">
        <v>3266.8122649000002</v>
      </c>
      <c r="F142" s="6">
        <v>85.270538698872798</v>
      </c>
      <c r="G142" s="6">
        <v>14.7294613011272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17824.296704299999</v>
      </c>
      <c r="E143" s="6">
        <v>4724.4726856999996</v>
      </c>
      <c r="F143" s="6">
        <v>79.047758199189204</v>
      </c>
      <c r="G143" s="6">
        <v>20.9522418008108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58741.115203100002</v>
      </c>
      <c r="E144" s="6">
        <v>8648.3523406999993</v>
      </c>
      <c r="F144" s="6">
        <v>87.166611258533905</v>
      </c>
      <c r="G144" s="6">
        <v>12.8333887414661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1873.8290443999999</v>
      </c>
      <c r="E145" s="6">
        <v>448.69380059999997</v>
      </c>
      <c r="F145" s="6">
        <v>80.680758358697602</v>
      </c>
      <c r="G145" s="6">
        <v>19.319241641302298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4871.4675336</v>
      </c>
      <c r="E146" s="6">
        <v>409.20483539999998</v>
      </c>
      <c r="F146" s="6">
        <v>92.250895211711594</v>
      </c>
      <c r="G146" s="6">
        <v>7.7491047882883697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46655.814945400001</v>
      </c>
      <c r="E147" s="6">
        <v>15555.098817</v>
      </c>
      <c r="F147" s="6">
        <v>74.996189774017694</v>
      </c>
      <c r="G147" s="6">
        <v>25.003810225982299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66626.004710399997</v>
      </c>
      <c r="E148" s="6">
        <v>7850.4359720000002</v>
      </c>
      <c r="F148" s="6">
        <v>89.459168698088405</v>
      </c>
      <c r="G148" s="6">
        <v>10.540831301911499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74443.2064446</v>
      </c>
      <c r="E149" s="6">
        <v>34137.989026199997</v>
      </c>
      <c r="F149" s="6">
        <v>68.559943664112197</v>
      </c>
      <c r="G149" s="6">
        <v>31.4400563358878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87386.087335799995</v>
      </c>
      <c r="E150" s="6">
        <v>12734.802941100001</v>
      </c>
      <c r="F150" s="6">
        <v>87.280573608684506</v>
      </c>
      <c r="G150" s="6">
        <v>12.7194263913154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324.83383199999997</v>
      </c>
      <c r="E151" s="6">
        <v>124.5196356</v>
      </c>
      <c r="F151" s="6">
        <v>72.289156626505999</v>
      </c>
      <c r="G151" s="6">
        <v>27.710843373494001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554.02214679999997</v>
      </c>
      <c r="E152" s="6">
        <v>131.7381652</v>
      </c>
      <c r="F152" s="6">
        <v>80.789473684210506</v>
      </c>
      <c r="G152" s="6">
        <v>19.210526315789501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643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22667.389949199998</v>
      </c>
      <c r="E163" s="6">
        <v>7978.1028225</v>
      </c>
      <c r="F163" s="6">
        <v>73.9664723881762</v>
      </c>
      <c r="G163" s="6">
        <v>26.0335276118238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175750.78394650001</v>
      </c>
      <c r="E164" s="6">
        <v>23534.231168999999</v>
      </c>
      <c r="F164" s="6">
        <v>88.190666942338694</v>
      </c>
      <c r="G164" s="6">
        <v>11.8093330576613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7441.6010284000004</v>
      </c>
      <c r="E165" s="6">
        <v>1432.4175694</v>
      </c>
      <c r="F165" s="6">
        <v>83.858298767199798</v>
      </c>
      <c r="G165" s="6">
        <v>16.141701232800202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63734.5104909</v>
      </c>
      <c r="E166" s="6">
        <v>5043.3548805</v>
      </c>
      <c r="F166" s="6">
        <v>92.667183179841501</v>
      </c>
      <c r="G166" s="6">
        <v>7.33281682015852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11438.981882300001</v>
      </c>
      <c r="E167" s="6">
        <v>4342.0985994000002</v>
      </c>
      <c r="F167" s="6">
        <v>72.485416290505796</v>
      </c>
      <c r="G167" s="6">
        <v>27.5145837094942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20972.905715100002</v>
      </c>
      <c r="E168" s="6">
        <v>1974.6095396000001</v>
      </c>
      <c r="F168" s="6">
        <v>91.395105231728394</v>
      </c>
      <c r="G168" s="6">
        <v>8.6048947682715706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41170.357566400002</v>
      </c>
      <c r="E169" s="6">
        <v>18258.608211399998</v>
      </c>
      <c r="F169" s="6">
        <v>69.276584284391802</v>
      </c>
      <c r="G169" s="6">
        <v>30.723415715608201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66233.426627699999</v>
      </c>
      <c r="E170" s="6">
        <v>9991.2635293999992</v>
      </c>
      <c r="F170" s="6">
        <v>86.892352715625506</v>
      </c>
      <c r="G170" s="6">
        <v>13.107647284374501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44021.037008200001</v>
      </c>
      <c r="E171" s="6">
        <v>21346.720055599999</v>
      </c>
      <c r="F171" s="6">
        <v>67.343655321131394</v>
      </c>
      <c r="G171" s="6">
        <v>32.656344678868599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52741.988569300003</v>
      </c>
      <c r="E172" s="6">
        <v>7650.3651634999997</v>
      </c>
      <c r="F172" s="6">
        <v>87.332228849121705</v>
      </c>
      <c r="G172" s="6">
        <v>12.6677711508783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20559.097779299998</v>
      </c>
      <c r="E173" s="6">
        <v>5980.7365621999998</v>
      </c>
      <c r="F173" s="6">
        <v>77.465056920690699</v>
      </c>
      <c r="G173" s="6">
        <v>22.534943079309301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39393.949101400001</v>
      </c>
      <c r="E174" s="6">
        <v>4498.0728569000003</v>
      </c>
      <c r="F174" s="6">
        <v>89.751957972741806</v>
      </c>
      <c r="G174" s="6">
        <v>10.248042027258199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83478.0705667</v>
      </c>
      <c r="E175" s="6">
        <v>30661.758905899998</v>
      </c>
      <c r="F175" s="6">
        <v>73.136670128580704</v>
      </c>
      <c r="G175" s="6">
        <v>26.8633298714193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104095.9815042</v>
      </c>
      <c r="E176" s="6">
        <v>15456.694644699999</v>
      </c>
      <c r="F176" s="6">
        <v>87.071226556694498</v>
      </c>
      <c r="G176" s="6">
        <v>12.9287734433055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86966.404132600001</v>
      </c>
      <c r="E177" s="6">
        <v>32214.0961322</v>
      </c>
      <c r="F177" s="6">
        <v>72.970329826921798</v>
      </c>
      <c r="G177" s="6">
        <v>27.029670173078198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218703.24261409999</v>
      </c>
      <c r="E178" s="6">
        <v>27200.103447199999</v>
      </c>
      <c r="F178" s="6">
        <v>88.938701370733099</v>
      </c>
      <c r="G178" s="6">
        <v>11.061298629266901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19606.191392799999</v>
      </c>
      <c r="E179" s="6">
        <v>6319.2653491999999</v>
      </c>
      <c r="F179" s="6">
        <v>75.625249683788198</v>
      </c>
      <c r="G179" s="6">
        <v>24.374750316211799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104882.09340899999</v>
      </c>
      <c r="E180" s="6">
        <v>15969.3504772</v>
      </c>
      <c r="F180" s="6">
        <v>86.785966337119206</v>
      </c>
      <c r="G180" s="6">
        <v>13.2140336628808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50217.764145499998</v>
      </c>
      <c r="E181" s="6">
        <v>16875.462320300001</v>
      </c>
      <c r="F181" s="6">
        <v>74.847740659927794</v>
      </c>
      <c r="G181" s="6">
        <v>25.152259340072199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201467.3473543</v>
      </c>
      <c r="E182" s="6">
        <v>28712.828818099999</v>
      </c>
      <c r="F182" s="6">
        <v>87.5259332512654</v>
      </c>
      <c r="G182" s="6">
        <v>12.4740667487346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71212.139095100007</v>
      </c>
      <c r="E183" s="6">
        <v>27564.934015800001</v>
      </c>
      <c r="F183" s="6">
        <v>72.093793480950794</v>
      </c>
      <c r="G183" s="6">
        <v>27.906206519049199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300661.2097453</v>
      </c>
      <c r="E184" s="6">
        <v>45665.736549200003</v>
      </c>
      <c r="F184" s="6">
        <v>86.814269857486593</v>
      </c>
      <c r="G184" s="6">
        <v>13.1857301425134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8211.9101155999997</v>
      </c>
      <c r="E185" s="6">
        <v>1816.9914907</v>
      </c>
      <c r="F185" s="6">
        <v>81.882447729284806</v>
      </c>
      <c r="G185" s="6">
        <v>18.117552270715201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41890.120460500002</v>
      </c>
      <c r="E186" s="6">
        <v>4518.5306916</v>
      </c>
      <c r="F186" s="6">
        <v>90.263602627038395</v>
      </c>
      <c r="G186" s="6">
        <v>9.7363973729616493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6496.1854297999998</v>
      </c>
      <c r="E187" s="6">
        <v>516.39690589999998</v>
      </c>
      <c r="F187" s="6">
        <v>92.636137713904603</v>
      </c>
      <c r="G187" s="6">
        <v>7.3638622860953999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64951.264013</v>
      </c>
      <c r="E188" s="6">
        <v>5382.2731299999996</v>
      </c>
      <c r="F188" s="6">
        <v>92.347501137249907</v>
      </c>
      <c r="G188" s="6">
        <v>7.65249886275011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9195.5217799000002</v>
      </c>
      <c r="E189" s="6">
        <v>2343.8098785000002</v>
      </c>
      <c r="F189" s="6">
        <v>79.688512750269794</v>
      </c>
      <c r="G189" s="6">
        <v>20.311487249730199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19987.6540332</v>
      </c>
      <c r="E190" s="6">
        <v>1609.6089457</v>
      </c>
      <c r="F190" s="6">
        <v>92.547162354449497</v>
      </c>
      <c r="G190" s="6">
        <v>7.4528376455504999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4483.1691104000001</v>
      </c>
      <c r="E191" s="6">
        <v>1555.7192212</v>
      </c>
      <c r="F191" s="6">
        <v>74.238317786747103</v>
      </c>
      <c r="G191" s="6">
        <v>25.7616822132529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18911.9504075</v>
      </c>
      <c r="E192" s="6">
        <v>3266.8122649000002</v>
      </c>
      <c r="F192" s="6">
        <v>85.270538698872798</v>
      </c>
      <c r="G192" s="6">
        <v>14.7294613011272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17824.296704299999</v>
      </c>
      <c r="E193" s="6">
        <v>4724.4726856999996</v>
      </c>
      <c r="F193" s="6">
        <v>79.047758199189204</v>
      </c>
      <c r="G193" s="6">
        <v>20.9522418008108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58741.115203100002</v>
      </c>
      <c r="E194" s="6">
        <v>8648.3523406999993</v>
      </c>
      <c r="F194" s="6">
        <v>87.166611258533905</v>
      </c>
      <c r="G194" s="6">
        <v>12.8333887414661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1873.8290443999999</v>
      </c>
      <c r="E195" s="6">
        <v>448.69380059999997</v>
      </c>
      <c r="F195" s="6">
        <v>80.680758358697602</v>
      </c>
      <c r="G195" s="6">
        <v>19.319241641302298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4871.4675336</v>
      </c>
      <c r="E196" s="6">
        <v>409.20483539999998</v>
      </c>
      <c r="F196" s="6">
        <v>92.250895211711594</v>
      </c>
      <c r="G196" s="6">
        <v>7.7491047882883697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46655.814945400001</v>
      </c>
      <c r="E197" s="6">
        <v>15555.098817</v>
      </c>
      <c r="F197" s="6">
        <v>74.996189774017694</v>
      </c>
      <c r="G197" s="6">
        <v>25.003810225982299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66626.004710399997</v>
      </c>
      <c r="E198" s="6">
        <v>7850.4359720000002</v>
      </c>
      <c r="F198" s="6">
        <v>89.459168698088405</v>
      </c>
      <c r="G198" s="6">
        <v>10.540831301911499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73702.121652999995</v>
      </c>
      <c r="E199" s="6">
        <v>33758.199740199998</v>
      </c>
      <c r="F199" s="6">
        <v>68.585428274797493</v>
      </c>
      <c r="G199" s="6">
        <v>31.414571725202599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85980.277481700003</v>
      </c>
      <c r="E200" s="6">
        <v>12230.1098105</v>
      </c>
      <c r="F200" s="6">
        <v>87.547030260544204</v>
      </c>
      <c r="G200" s="6">
        <v>12.452969739455799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644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6763.1012314999998</v>
      </c>
      <c r="E211" s="6">
        <v>3530.8438203999999</v>
      </c>
      <c r="F211" s="6">
        <v>65.699799225678802</v>
      </c>
      <c r="G211" s="6">
        <v>34.300200774321198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30150.2257097</v>
      </c>
      <c r="E212" s="6">
        <v>4815.4058687999996</v>
      </c>
      <c r="F212" s="6">
        <v>86.228174205893794</v>
      </c>
      <c r="G212" s="6">
        <v>13.771825794106199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6853.7060992999996</v>
      </c>
      <c r="E213" s="6">
        <v>2790.0937614999998</v>
      </c>
      <c r="F213" s="6">
        <v>71.068522763095302</v>
      </c>
      <c r="G213" s="6">
        <v>28.931477236904701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13723.000778600001</v>
      </c>
      <c r="E214" s="6">
        <v>2147.1810289</v>
      </c>
      <c r="F214" s="6">
        <v>86.470343850218001</v>
      </c>
      <c r="G214" s="6">
        <v>13.5296561497819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1919.3562082999999</v>
      </c>
      <c r="E215" s="6">
        <v>769.52785019999999</v>
      </c>
      <c r="F215" s="6">
        <v>71.381144242073304</v>
      </c>
      <c r="G215" s="6">
        <v>28.618855757926699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17351.219796599999</v>
      </c>
      <c r="E216" s="6">
        <v>2917.5419781000001</v>
      </c>
      <c r="F216" s="6">
        <v>85.6057216985906</v>
      </c>
      <c r="G216" s="6">
        <v>14.3942783014094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3010.4670504999999</v>
      </c>
      <c r="E217" s="6">
        <v>254.59046749999999</v>
      </c>
      <c r="F217" s="6">
        <v>92.202573274851602</v>
      </c>
      <c r="G217" s="6">
        <v>7.7974267251484299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52293.133751300003</v>
      </c>
      <c r="E218" s="6">
        <v>5125.4341451999999</v>
      </c>
      <c r="F218" s="6">
        <v>91.073559768263706</v>
      </c>
      <c r="G218" s="6">
        <v>8.9264402317363007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1358.5427030000001</v>
      </c>
      <c r="E219" s="6">
        <v>258.4093408</v>
      </c>
      <c r="F219" s="6">
        <v>84.018738107240793</v>
      </c>
      <c r="G219" s="6">
        <v>15.9812618927592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14843.469938800001</v>
      </c>
      <c r="E220" s="6">
        <v>2134.4895889999998</v>
      </c>
      <c r="F220" s="6">
        <v>87.427879154117704</v>
      </c>
      <c r="G220" s="6">
        <v>12.572120845882299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2569.6092331</v>
      </c>
      <c r="E221" s="6">
        <v>429.65186510000001</v>
      </c>
      <c r="F221" s="6">
        <v>85.674742843900603</v>
      </c>
      <c r="G221" s="6">
        <v>14.325257156099401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30078.228061500002</v>
      </c>
      <c r="E222" s="6">
        <v>3984.2249522000002</v>
      </c>
      <c r="F222" s="6">
        <v>88.303176666115206</v>
      </c>
      <c r="G222" s="6">
        <v>11.696823333884799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2737.1910681999998</v>
      </c>
      <c r="E223" s="6">
        <v>535.94814699999995</v>
      </c>
      <c r="F223" s="6">
        <v>83.6258676529513</v>
      </c>
      <c r="G223" s="6">
        <v>16.3741323470487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33449.949049100003</v>
      </c>
      <c r="E224" s="6">
        <v>4853.6838754</v>
      </c>
      <c r="F224" s="6">
        <v>87.328398105299698</v>
      </c>
      <c r="G224" s="6">
        <v>12.6716018947003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1021.1461896</v>
      </c>
      <c r="E225" s="6">
        <v>14.6267079</v>
      </c>
      <c r="F225" s="6">
        <v>98.587846048559101</v>
      </c>
      <c r="G225" s="6">
        <v>1.4121539514408901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16612.302013100001</v>
      </c>
      <c r="E226" s="6">
        <v>1639.0861044999999</v>
      </c>
      <c r="F226" s="6">
        <v>91.019389353079305</v>
      </c>
      <c r="G226" s="6">
        <v>8.9806106469206703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1324.7564027000001</v>
      </c>
      <c r="E227" s="6">
        <v>333.84956510000001</v>
      </c>
      <c r="F227" s="6">
        <v>79.871677084170699</v>
      </c>
      <c r="G227" s="6">
        <v>20.128322915829301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8957.7853773999996</v>
      </c>
      <c r="E228" s="6">
        <v>1049.5705445999999</v>
      </c>
      <c r="F228" s="6">
        <v>89.512009438051095</v>
      </c>
      <c r="G228" s="6">
        <v>10.487990561948999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1798.4655425999999</v>
      </c>
      <c r="E229" s="6">
        <v>526.55838770000003</v>
      </c>
      <c r="F229" s="6">
        <v>77.352560511837098</v>
      </c>
      <c r="G229" s="6">
        <v>22.647439488162899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16177.594982500001</v>
      </c>
      <c r="E230" s="6">
        <v>3746.6613169000002</v>
      </c>
      <c r="F230" s="6">
        <v>81.195477208286903</v>
      </c>
      <c r="G230" s="6">
        <v>18.804522791713101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1947.1822367</v>
      </c>
      <c r="E231" s="6">
        <v>621.52084130000003</v>
      </c>
      <c r="F231" s="6">
        <v>75.804099484167807</v>
      </c>
      <c r="G231" s="6">
        <v>24.1959005158322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24369.170482099998</v>
      </c>
      <c r="E232" s="6">
        <v>4344.1783742999996</v>
      </c>
      <c r="F232" s="6">
        <v>84.870526959338903</v>
      </c>
      <c r="G232" s="6">
        <v>15.1294730406611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885.16011509999998</v>
      </c>
      <c r="E233" s="6">
        <v>216.83575819999999</v>
      </c>
      <c r="F233" s="6">
        <v>80.323360236307394</v>
      </c>
      <c r="G233" s="6">
        <v>19.676639763692702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13932.4392278</v>
      </c>
      <c r="E234" s="6">
        <v>2314.2567170000002</v>
      </c>
      <c r="F234" s="6">
        <v>85.755523923984597</v>
      </c>
      <c r="G234" s="6">
        <v>14.244476076015401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7614.2370489000004</v>
      </c>
      <c r="E235" s="6">
        <v>1714.5983357</v>
      </c>
      <c r="F235" s="6">
        <v>81.620446014832098</v>
      </c>
      <c r="G235" s="6">
        <v>18.379553985167899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25219.214550600002</v>
      </c>
      <c r="E236" s="6">
        <v>2651.2894262</v>
      </c>
      <c r="F236" s="6">
        <v>90.487113442918002</v>
      </c>
      <c r="G236" s="6">
        <v>9.5128865570819592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8817.5219531000002</v>
      </c>
      <c r="E237" s="6">
        <v>3233.7081438</v>
      </c>
      <c r="F237" s="6">
        <v>73.166986956528007</v>
      </c>
      <c r="G237" s="6">
        <v>26.833013043472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44246.042693900003</v>
      </c>
      <c r="E238" s="6">
        <v>7616.4313456</v>
      </c>
      <c r="F238" s="6">
        <v>85.314176605228894</v>
      </c>
      <c r="G238" s="6">
        <v>14.6858233947711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24209.065544100002</v>
      </c>
      <c r="E239" s="6">
        <v>10194.5366818</v>
      </c>
      <c r="F239" s="6">
        <v>70.367821907540602</v>
      </c>
      <c r="G239" s="6">
        <v>29.632178092459402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58645.038040899999</v>
      </c>
      <c r="E240" s="6">
        <v>6722.0985965999998</v>
      </c>
      <c r="F240" s="6">
        <v>89.716394288649894</v>
      </c>
      <c r="G240" s="6">
        <v>10.2836057113501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8002.8177292</v>
      </c>
      <c r="E241" s="6">
        <v>2159.7841484999999</v>
      </c>
      <c r="F241" s="6">
        <v>78.747724505087106</v>
      </c>
      <c r="G241" s="6">
        <v>21.252275494912901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26842.227583</v>
      </c>
      <c r="E242" s="6">
        <v>3803.9574521999998</v>
      </c>
      <c r="F242" s="6">
        <v>87.587500865667906</v>
      </c>
      <c r="G242" s="6">
        <v>12.4124991343321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7309.3864592</v>
      </c>
      <c r="E243" s="6">
        <v>2027.1702597000001</v>
      </c>
      <c r="F243" s="6">
        <v>78.287817224990505</v>
      </c>
      <c r="G243" s="6">
        <v>21.712182775009499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33184.249346500001</v>
      </c>
      <c r="E244" s="6">
        <v>4545.5380249</v>
      </c>
      <c r="F244" s="6">
        <v>87.952388970138699</v>
      </c>
      <c r="G244" s="6">
        <v>12.047611029861301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12160.2476702</v>
      </c>
      <c r="E245" s="6">
        <v>4876.1011322000004</v>
      </c>
      <c r="F245" s="6">
        <v>71.378250182849797</v>
      </c>
      <c r="G245" s="6">
        <v>28.621749817150199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14199.029078699999</v>
      </c>
      <c r="E246" s="6">
        <v>2402.4857038</v>
      </c>
      <c r="F246" s="6">
        <v>85.528515106750902</v>
      </c>
      <c r="G246" s="6">
        <v>14.4714848932491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3177.8754018</v>
      </c>
      <c r="E247" s="6">
        <v>928.08197319999999</v>
      </c>
      <c r="F247" s="6">
        <v>77.396697324457705</v>
      </c>
      <c r="G247" s="6">
        <v>22.603302675542299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10489.207720799999</v>
      </c>
      <c r="E248" s="6">
        <v>1102.7948733000001</v>
      </c>
      <c r="F248" s="6">
        <v>90.486588798200501</v>
      </c>
      <c r="G248" s="6">
        <v>9.5134112017995207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8208.1631524999993</v>
      </c>
      <c r="E249" s="6">
        <v>2635.1826646</v>
      </c>
      <c r="F249" s="6">
        <v>75.697697841156099</v>
      </c>
      <c r="G249" s="6">
        <v>24.302302158843901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14080.1402573</v>
      </c>
      <c r="E250" s="6">
        <v>1984.2784956999999</v>
      </c>
      <c r="F250" s="6">
        <v>87.647990716567705</v>
      </c>
      <c r="G250" s="6">
        <v>12.352009283432301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1531.992146</v>
      </c>
      <c r="E251" s="6">
        <v>696.29566890000001</v>
      </c>
      <c r="F251" s="6">
        <v>68.751986873327297</v>
      </c>
      <c r="G251" s="6">
        <v>31.248013126672699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6339.8132353000001</v>
      </c>
      <c r="E252" s="6">
        <v>817.59587020000004</v>
      </c>
      <c r="F252" s="6">
        <v>88.576929750016205</v>
      </c>
      <c r="G252" s="6">
        <v>11.4230702499838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4854.3874689000004</v>
      </c>
      <c r="E253" s="6">
        <v>836.00518829999999</v>
      </c>
      <c r="F253" s="6">
        <v>85.3084797717393</v>
      </c>
      <c r="G253" s="6">
        <v>14.6915202282607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11419.246853000001</v>
      </c>
      <c r="E254" s="6">
        <v>1393.4954780999999</v>
      </c>
      <c r="F254" s="6">
        <v>89.124143434012495</v>
      </c>
      <c r="G254" s="6">
        <v>10.875856565987499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4944.3254365000003</v>
      </c>
      <c r="E255" s="6">
        <v>858.90117220000002</v>
      </c>
      <c r="F255" s="6">
        <v>85.199592741865999</v>
      </c>
      <c r="G255" s="6">
        <v>14.800407258133999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11179.1210856</v>
      </c>
      <c r="E256" s="6">
        <v>736.42585350000002</v>
      </c>
      <c r="F256" s="6">
        <v>93.819621900162403</v>
      </c>
      <c r="G256" s="6">
        <v>6.1803780998375499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2951.1769644000001</v>
      </c>
      <c r="E257" s="6">
        <v>859.42355229999998</v>
      </c>
      <c r="F257" s="6">
        <v>77.446506173146005</v>
      </c>
      <c r="G257" s="6">
        <v>22.553493826854002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12572.1371722</v>
      </c>
      <c r="E258" s="6">
        <v>2449.2163946999999</v>
      </c>
      <c r="F258" s="6">
        <v>83.6951018841809</v>
      </c>
      <c r="G258" s="6">
        <v>16.3048981158191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10752.176924699999</v>
      </c>
      <c r="E259" s="6">
        <v>3514.4063145999999</v>
      </c>
      <c r="F259" s="6">
        <v>75.366166827394906</v>
      </c>
      <c r="G259" s="6">
        <v>24.633833172605101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18729.143802300001</v>
      </c>
      <c r="E260" s="6">
        <v>1694.4906503</v>
      </c>
      <c r="F260" s="6">
        <v>91.703285454737994</v>
      </c>
      <c r="G260" s="6">
        <v>8.2967145452619704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8129.0001720999999</v>
      </c>
      <c r="E261" s="6">
        <v>1590.5357280000001</v>
      </c>
      <c r="F261" s="6">
        <v>83.635682358211795</v>
      </c>
      <c r="G261" s="6">
        <v>16.364317641788201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23808.240168299999</v>
      </c>
      <c r="E262" s="6">
        <v>3541.4766331000001</v>
      </c>
      <c r="F262" s="6">
        <v>87.0511396559736</v>
      </c>
      <c r="G262" s="6">
        <v>12.9488603440264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3315.9262644999999</v>
      </c>
      <c r="E263" s="6">
        <v>1209.2963413</v>
      </c>
      <c r="F263" s="6">
        <v>73.2765336284222</v>
      </c>
      <c r="G263" s="6">
        <v>26.7234663715778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14305.2090001</v>
      </c>
      <c r="E264" s="6">
        <v>1980.1365707</v>
      </c>
      <c r="F264" s="6">
        <v>87.840991386449701</v>
      </c>
      <c r="G264" s="6">
        <v>12.1590086135503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14167.969714000001</v>
      </c>
      <c r="E265" s="6">
        <v>4111.1621483999998</v>
      </c>
      <c r="F265" s="6">
        <v>77.508985769413798</v>
      </c>
      <c r="G265" s="6">
        <v>22.491014230586199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33262.740133699997</v>
      </c>
      <c r="E266" s="6">
        <v>3939.6161981</v>
      </c>
      <c r="F266" s="6">
        <v>89.410304651233901</v>
      </c>
      <c r="G266" s="6">
        <v>10.589695348766099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4412.9276356</v>
      </c>
      <c r="E267" s="6">
        <v>1351.9429892999999</v>
      </c>
      <c r="F267" s="6">
        <v>76.548597925847602</v>
      </c>
      <c r="G267" s="6">
        <v>23.451402074152401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16780.982743</v>
      </c>
      <c r="E268" s="6">
        <v>2682.901249</v>
      </c>
      <c r="F268" s="6">
        <v>86.216002673964198</v>
      </c>
      <c r="G268" s="6">
        <v>13.7839973260359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3784.2990086999998</v>
      </c>
      <c r="E269" s="6">
        <v>1301.3847114</v>
      </c>
      <c r="F269" s="6">
        <v>74.410820982504802</v>
      </c>
      <c r="G269" s="6">
        <v>25.589179017495201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22670.958813000001</v>
      </c>
      <c r="E270" s="6">
        <v>3241.2385708000002</v>
      </c>
      <c r="F270" s="6">
        <v>87.491456155600403</v>
      </c>
      <c r="G270" s="6">
        <v>12.5085438443996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7015.5021690000003</v>
      </c>
      <c r="E271" s="6">
        <v>2116.1323120000002</v>
      </c>
      <c r="F271" s="6">
        <v>76.826357686534706</v>
      </c>
      <c r="G271" s="6">
        <v>23.173642313465301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19963.911224300002</v>
      </c>
      <c r="E272" s="6">
        <v>1795.0670419999999</v>
      </c>
      <c r="F272" s="6">
        <v>91.750223654664097</v>
      </c>
      <c r="G272" s="6">
        <v>8.2497763453359205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5334.7320299000003</v>
      </c>
      <c r="E273" s="6">
        <v>2170.8716294999999</v>
      </c>
      <c r="F273" s="6">
        <v>71.076655149766594</v>
      </c>
      <c r="G273" s="6">
        <v>28.923344850233399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23653.910769800001</v>
      </c>
      <c r="E274" s="6">
        <v>2736.4330275000002</v>
      </c>
      <c r="F274" s="6">
        <v>89.630930735430695</v>
      </c>
      <c r="G274" s="6">
        <v>10.369069264569299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11458.723103599999</v>
      </c>
      <c r="E275" s="6">
        <v>3951.8299049000002</v>
      </c>
      <c r="F275" s="6">
        <v>74.356339433631703</v>
      </c>
      <c r="G275" s="6">
        <v>25.6436605663683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28910.912052</v>
      </c>
      <c r="E276" s="6">
        <v>3810.7688407000001</v>
      </c>
      <c r="F276" s="6">
        <v>88.353994242544701</v>
      </c>
      <c r="G276" s="6">
        <v>11.646005757455301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2909.8999930999998</v>
      </c>
      <c r="E277" s="6">
        <v>910.52855980000004</v>
      </c>
      <c r="F277" s="6">
        <v>76.1668475881105</v>
      </c>
      <c r="G277" s="6">
        <v>23.8331524118895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6795.1916761000002</v>
      </c>
      <c r="E278" s="6">
        <v>876.0741372</v>
      </c>
      <c r="F278" s="6">
        <v>88.579796887221505</v>
      </c>
      <c r="G278" s="6">
        <v>11.4202031127785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9931.4525023999995</v>
      </c>
      <c r="E279" s="6">
        <v>5170.6795572999999</v>
      </c>
      <c r="F279" s="6">
        <v>65.761923304207201</v>
      </c>
      <c r="G279" s="6">
        <v>34.238076695792799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15831.5355537</v>
      </c>
      <c r="E280" s="6">
        <v>2082.6405327000002</v>
      </c>
      <c r="F280" s="6">
        <v>88.374343745113194</v>
      </c>
      <c r="G280" s="6">
        <v>11.625656254886801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7692.6188394999999</v>
      </c>
      <c r="E281" s="6">
        <v>4648.5628840999998</v>
      </c>
      <c r="F281" s="6">
        <v>62.332919259988103</v>
      </c>
      <c r="G281" s="6">
        <v>37.667080740011897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11633.514017199999</v>
      </c>
      <c r="E282" s="6">
        <v>2419.0639239000002</v>
      </c>
      <c r="F282" s="6">
        <v>82.7856217269225</v>
      </c>
      <c r="G282" s="6">
        <v>17.2143782730775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3181.1818686000001</v>
      </c>
      <c r="E283" s="6">
        <v>1454.3403969000001</v>
      </c>
      <c r="F283" s="6">
        <v>68.626180317933802</v>
      </c>
      <c r="G283" s="6">
        <v>31.373819682066198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1886.5237273</v>
      </c>
      <c r="E284" s="6">
        <v>240.1886609</v>
      </c>
      <c r="F284" s="6">
        <v>88.7061051493056</v>
      </c>
      <c r="G284" s="6">
        <v>11.2938948506944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7225.3803804999998</v>
      </c>
      <c r="E285" s="6">
        <v>2557.4726262999998</v>
      </c>
      <c r="F285" s="6">
        <v>73.857599367768103</v>
      </c>
      <c r="G285" s="6">
        <v>26.142400632231901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8060.3548209999999</v>
      </c>
      <c r="E286" s="6">
        <v>484.97195879999998</v>
      </c>
      <c r="F286" s="6">
        <v>94.324711373865696</v>
      </c>
      <c r="G286" s="6">
        <v>5.6752886261343303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12448.3207461</v>
      </c>
      <c r="E287" s="6">
        <v>4957.0931672999995</v>
      </c>
      <c r="F287" s="6">
        <v>71.519820258433199</v>
      </c>
      <c r="G287" s="6">
        <v>28.480179741566801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18406.5210611</v>
      </c>
      <c r="E288" s="6">
        <v>2884.1402360000002</v>
      </c>
      <c r="F288" s="6">
        <v>86.4534962265693</v>
      </c>
      <c r="G288" s="6">
        <v>13.5465037734307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11375.549425200001</v>
      </c>
      <c r="E289" s="6">
        <v>3690.1215204999999</v>
      </c>
      <c r="F289" s="6">
        <v>75.506424282064799</v>
      </c>
      <c r="G289" s="6">
        <v>24.493575717935201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10010.738173</v>
      </c>
      <c r="E290" s="6">
        <v>1393.3376487999999</v>
      </c>
      <c r="F290" s="6">
        <v>87.7821081640259</v>
      </c>
      <c r="G290" s="6">
        <v>12.2178918359741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14866.825402500001</v>
      </c>
      <c r="E291" s="6">
        <v>6386.4864281999999</v>
      </c>
      <c r="F291" s="6">
        <v>69.950629440373405</v>
      </c>
      <c r="G291" s="6">
        <v>30.049370559626599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18891.085904799998</v>
      </c>
      <c r="E292" s="6">
        <v>2648.3463759000001</v>
      </c>
      <c r="F292" s="6">
        <v>87.704660265010801</v>
      </c>
      <c r="G292" s="6">
        <v>12.2953397349892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10746.1493938</v>
      </c>
      <c r="E293" s="6">
        <v>5083.9078663</v>
      </c>
      <c r="F293" s="6">
        <v>67.884463190704295</v>
      </c>
      <c r="G293" s="6">
        <v>32.115536809295698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14043.924417599999</v>
      </c>
      <c r="E294" s="6">
        <v>2276.9329741000001</v>
      </c>
      <c r="F294" s="6">
        <v>86.048937752143203</v>
      </c>
      <c r="G294" s="6">
        <v>13.9510622478568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6391.1280653000003</v>
      </c>
      <c r="E295" s="6">
        <v>1869.5744138</v>
      </c>
      <c r="F295" s="6">
        <v>77.367851965010004</v>
      </c>
      <c r="G295" s="6">
        <v>22.632148034989999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6131.2089677000004</v>
      </c>
      <c r="E296" s="6">
        <v>558.45665880000001</v>
      </c>
      <c r="F296" s="6">
        <v>91.651949589411998</v>
      </c>
      <c r="G296" s="6">
        <v>8.3480504105880406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4859.6259837999996</v>
      </c>
      <c r="E297" s="6">
        <v>1962.5167733000001</v>
      </c>
      <c r="F297" s="6">
        <v>71.233132416386994</v>
      </c>
      <c r="G297" s="6">
        <v>28.766867583612999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17577.336225800002</v>
      </c>
      <c r="E298" s="6">
        <v>2714.8875481</v>
      </c>
      <c r="F298" s="6">
        <v>86.621044699931304</v>
      </c>
      <c r="G298" s="6">
        <v>13.3789553000687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7980.712708</v>
      </c>
      <c r="E299" s="6">
        <v>3032.7759769999998</v>
      </c>
      <c r="F299" s="6">
        <v>72.463076289981203</v>
      </c>
      <c r="G299" s="6">
        <v>27.536923710018801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10032.851755199999</v>
      </c>
      <c r="E300" s="6">
        <v>1350.3617655</v>
      </c>
      <c r="F300" s="6">
        <v>88.137253482556503</v>
      </c>
      <c r="G300" s="6">
        <v>11.862746517443499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23482.878747300001</v>
      </c>
      <c r="E301" s="6">
        <v>11577.410367099999</v>
      </c>
      <c r="F301" s="6">
        <v>66.9785656093038</v>
      </c>
      <c r="G301" s="6">
        <v>33.0214343906962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17537.630916999999</v>
      </c>
      <c r="E302" s="6">
        <v>1646.2244814999999</v>
      </c>
      <c r="F302" s="6">
        <v>91.418698445627797</v>
      </c>
      <c r="G302" s="6">
        <v>8.5813015543722209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17666.081341199999</v>
      </c>
      <c r="E303" s="6">
        <v>7025.1416977999997</v>
      </c>
      <c r="F303" s="6">
        <v>71.548020579200397</v>
      </c>
      <c r="G303" s="6">
        <v>28.451979420799599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24440.910423000001</v>
      </c>
      <c r="E304" s="6">
        <v>3879.7183467999998</v>
      </c>
      <c r="F304" s="6">
        <v>86.300733721925099</v>
      </c>
      <c r="G304" s="6">
        <v>13.6992662780749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11548.395613500001</v>
      </c>
      <c r="E305" s="6">
        <v>5736.0868110000001</v>
      </c>
      <c r="F305" s="6">
        <v>66.813661698834906</v>
      </c>
      <c r="G305" s="6">
        <v>33.186338301165101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10965.642250299999</v>
      </c>
      <c r="E306" s="6">
        <v>1793.8461781000001</v>
      </c>
      <c r="F306" s="6">
        <v>85.9410807246216</v>
      </c>
      <c r="G306" s="6">
        <v>14.0589192753784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25691.085088399999</v>
      </c>
      <c r="E307" s="6">
        <v>11475.2971371</v>
      </c>
      <c r="F307" s="6">
        <v>69.124524772209995</v>
      </c>
      <c r="G307" s="6">
        <v>30.875475227790002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46589.068783900002</v>
      </c>
      <c r="E308" s="6">
        <v>7902.4185575000001</v>
      </c>
      <c r="F308" s="6">
        <v>85.497884269537806</v>
      </c>
      <c r="G308" s="6">
        <v>14.502115730462201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2904.9268135000002</v>
      </c>
      <c r="E309" s="6">
        <v>718.41337720000001</v>
      </c>
      <c r="F309" s="6">
        <v>80.172621410378596</v>
      </c>
      <c r="G309" s="6">
        <v>19.8273785896214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24947.683786500002</v>
      </c>
      <c r="E310" s="6">
        <v>3104.9437499999999</v>
      </c>
      <c r="F310" s="6">
        <v>88.931718620795607</v>
      </c>
      <c r="G310" s="6">
        <v>11.0682813792044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8865.6414143000002</v>
      </c>
      <c r="E311" s="6">
        <v>3499.1612335</v>
      </c>
      <c r="F311" s="6">
        <v>71.700630142102696</v>
      </c>
      <c r="G311" s="6">
        <v>28.2993698578973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39496.164618199997</v>
      </c>
      <c r="E312" s="6">
        <v>7361.6645558</v>
      </c>
      <c r="F312" s="6">
        <v>84.289360634989094</v>
      </c>
      <c r="G312" s="6">
        <v>15.7106393650109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11790.645084399999</v>
      </c>
      <c r="E313" s="6">
        <v>5690.9010097999999</v>
      </c>
      <c r="F313" s="6">
        <v>67.446237425829807</v>
      </c>
      <c r="G313" s="6">
        <v>32.5537625741702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26681.248694900001</v>
      </c>
      <c r="E314" s="6">
        <v>4057.4576834</v>
      </c>
      <c r="F314" s="6">
        <v>86.8001677316376</v>
      </c>
      <c r="G314" s="6">
        <v>13.1998322683624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8304.6332297000008</v>
      </c>
      <c r="E315" s="6">
        <v>3567.9845088000002</v>
      </c>
      <c r="F315" s="6">
        <v>69.947785843134696</v>
      </c>
      <c r="G315" s="6">
        <v>30.052214156865301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32633.7457952</v>
      </c>
      <c r="E316" s="6">
        <v>5156.2446544000004</v>
      </c>
      <c r="F316" s="6">
        <v>86.355528029897698</v>
      </c>
      <c r="G316" s="6">
        <v>13.6444719701023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2761.3699778</v>
      </c>
      <c r="E317" s="6">
        <v>1247.8046912</v>
      </c>
      <c r="F317" s="6">
        <v>68.876270199740702</v>
      </c>
      <c r="G317" s="6">
        <v>31.123729800259301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6689.9275654000003</v>
      </c>
      <c r="E318" s="6">
        <v>857.88172020000002</v>
      </c>
      <c r="F318" s="6">
        <v>88.634030249854106</v>
      </c>
      <c r="G318" s="6">
        <v>11.365969750145901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3705.6957566000001</v>
      </c>
      <c r="E319" s="6">
        <v>929.38472079999997</v>
      </c>
      <c r="F319" s="6">
        <v>79.948897859885093</v>
      </c>
      <c r="G319" s="6">
        <v>20.051102140114899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15086.2167221</v>
      </c>
      <c r="E320" s="6">
        <v>2568.4375060000002</v>
      </c>
      <c r="F320" s="6">
        <v>85.451782443227103</v>
      </c>
      <c r="G320" s="6">
        <v>14.548217556772901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1305.0930973</v>
      </c>
      <c r="E321" s="6">
        <v>506.1368162</v>
      </c>
      <c r="F321" s="6">
        <v>72.055628475020796</v>
      </c>
      <c r="G321" s="6">
        <v>27.9443715249792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6968.3001056000003</v>
      </c>
      <c r="E322" s="6">
        <v>1308.3631943</v>
      </c>
      <c r="F322" s="6">
        <v>84.192141846391095</v>
      </c>
      <c r="G322" s="6">
        <v>15.807858153608899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10571.9682911</v>
      </c>
      <c r="E323" s="6">
        <v>5014.0217143999998</v>
      </c>
      <c r="F323" s="6">
        <v>67.829943990528406</v>
      </c>
      <c r="G323" s="6">
        <v>32.170056009471601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23969.891853500001</v>
      </c>
      <c r="E324" s="6">
        <v>3112.5251389999999</v>
      </c>
      <c r="F324" s="6">
        <v>88.507210638319506</v>
      </c>
      <c r="G324" s="6">
        <v>11.492789361680501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6339.6950235000004</v>
      </c>
      <c r="E325" s="6">
        <v>3672.6248067000001</v>
      </c>
      <c r="F325" s="6">
        <v>63.318942373151899</v>
      </c>
      <c r="G325" s="6">
        <v>36.681057626848101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8112.3241162000004</v>
      </c>
      <c r="E326" s="6">
        <v>1071.4435007</v>
      </c>
      <c r="F326" s="6">
        <v>88.333290372806005</v>
      </c>
      <c r="G326" s="6">
        <v>11.666709627194001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5533.3316959000003</v>
      </c>
      <c r="E327" s="6">
        <v>2415.2295736000001</v>
      </c>
      <c r="F327" s="6">
        <v>69.614254810267994</v>
      </c>
      <c r="G327" s="6">
        <v>30.385745189731999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11759.4561758</v>
      </c>
      <c r="E328" s="6">
        <v>1659.5018158</v>
      </c>
      <c r="F328" s="6">
        <v>87.633154401118105</v>
      </c>
      <c r="G328" s="6">
        <v>12.3668455988819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19204.710734299999</v>
      </c>
      <c r="E329" s="6">
        <v>7609.5844506000003</v>
      </c>
      <c r="F329" s="6">
        <v>71.621165508444193</v>
      </c>
      <c r="G329" s="6">
        <v>28.3788344915558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16005.913643399999</v>
      </c>
      <c r="E330" s="6">
        <v>2331.4219145000002</v>
      </c>
      <c r="F330" s="6">
        <v>87.285928715551094</v>
      </c>
      <c r="G330" s="6">
        <v>12.714071284448901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2349.1604989000002</v>
      </c>
      <c r="E331" s="6">
        <v>1329.6307899999999</v>
      </c>
      <c r="F331" s="6">
        <v>63.856857169041099</v>
      </c>
      <c r="G331" s="6">
        <v>36.143142830958901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4627.2324477000002</v>
      </c>
      <c r="E332" s="6">
        <v>977.37036250000006</v>
      </c>
      <c r="F332" s="6">
        <v>82.561291217260703</v>
      </c>
      <c r="G332" s="6">
        <v>17.438708782739301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22434.7942946</v>
      </c>
      <c r="E333" s="6">
        <v>10325.654758500001</v>
      </c>
      <c r="F333" s="6">
        <v>68.481339368201006</v>
      </c>
      <c r="G333" s="6">
        <v>31.518660631799001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25765.972050699998</v>
      </c>
      <c r="E334" s="6">
        <v>4427.4988788999999</v>
      </c>
      <c r="F334" s="6">
        <v>85.336237462651098</v>
      </c>
      <c r="G334" s="6">
        <v>14.6637625373489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33244.154873400003</v>
      </c>
      <c r="E335" s="6">
        <v>8476.8229568000006</v>
      </c>
      <c r="F335" s="6">
        <v>79.682108623388999</v>
      </c>
      <c r="G335" s="6">
        <v>20.317891376611001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33278.147991899998</v>
      </c>
      <c r="E336" s="6">
        <v>3827.9075873000002</v>
      </c>
      <c r="F336" s="6">
        <v>89.683873622380503</v>
      </c>
      <c r="G336" s="6">
        <v>10.316126377619501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15037.952143300001</v>
      </c>
      <c r="E337" s="6">
        <v>6613.7220002000004</v>
      </c>
      <c r="F337" s="6">
        <v>69.453992534866003</v>
      </c>
      <c r="G337" s="6">
        <v>30.546007465134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21246.669681300002</v>
      </c>
      <c r="E338" s="6">
        <v>2860.9759853</v>
      </c>
      <c r="F338" s="6">
        <v>88.132495288564201</v>
      </c>
      <c r="G338" s="6">
        <v>11.867504711435799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9851.2692623000003</v>
      </c>
      <c r="E339" s="6">
        <v>4335.0306306000002</v>
      </c>
      <c r="F339" s="6">
        <v>69.442133161377697</v>
      </c>
      <c r="G339" s="6">
        <v>30.557866838622299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17010.0001042</v>
      </c>
      <c r="E340" s="6">
        <v>3464.2380560000001</v>
      </c>
      <c r="F340" s="6">
        <v>83.080014851374798</v>
      </c>
      <c r="G340" s="6">
        <v>16.919985148625202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1927.2358072</v>
      </c>
      <c r="E341" s="6">
        <v>871.41288880000002</v>
      </c>
      <c r="F341" s="6">
        <v>68.863084171819196</v>
      </c>
      <c r="G341" s="6">
        <v>31.136915828180801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2597.9553084999998</v>
      </c>
      <c r="E342" s="6">
        <v>349.88361070000002</v>
      </c>
      <c r="F342" s="6">
        <v>88.130843635277301</v>
      </c>
      <c r="G342" s="6">
        <v>11.8691563647227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913.09611110000003</v>
      </c>
      <c r="E343" s="6">
        <v>374.48129060000002</v>
      </c>
      <c r="F343" s="6">
        <v>70.915822993975397</v>
      </c>
      <c r="G343" s="6">
        <v>29.0841770060246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3259.8065187000002</v>
      </c>
      <c r="E344" s="6">
        <v>348.39260489999998</v>
      </c>
      <c r="F344" s="6">
        <v>90.344418559904796</v>
      </c>
      <c r="G344" s="6">
        <v>9.6555814400952205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1873.8290443999999</v>
      </c>
      <c r="E345" s="6">
        <v>448.69380059999997</v>
      </c>
      <c r="F345" s="6">
        <v>80.680758358697602</v>
      </c>
      <c r="G345" s="6">
        <v>19.319241641302298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4871.4675336</v>
      </c>
      <c r="E346" s="6">
        <v>409.20483539999998</v>
      </c>
      <c r="F346" s="6">
        <v>92.250895211711594</v>
      </c>
      <c r="G346" s="6">
        <v>7.7491047882883697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2539.4613264</v>
      </c>
      <c r="E347" s="6">
        <v>1029.0133886000001</v>
      </c>
      <c r="F347" s="6">
        <v>71.163775260209405</v>
      </c>
      <c r="G347" s="6">
        <v>28.836224739790499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3654.2051787</v>
      </c>
      <c r="E348" s="6">
        <v>384.9537057</v>
      </c>
      <c r="F348" s="6">
        <v>90.469458698771106</v>
      </c>
      <c r="G348" s="6">
        <v>9.5305413012289399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6330.5786034000002</v>
      </c>
      <c r="E349" s="6">
        <v>2642.0715393999999</v>
      </c>
      <c r="F349" s="6">
        <v>70.554167415965694</v>
      </c>
      <c r="G349" s="6">
        <v>29.445832584034299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4178.2020651000003</v>
      </c>
      <c r="E350" s="6">
        <v>604.59104820000005</v>
      </c>
      <c r="F350" s="6">
        <v>87.359038246526893</v>
      </c>
      <c r="G350" s="6">
        <v>12.6409617534731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2370.7963023000002</v>
      </c>
      <c r="E351" s="6">
        <v>559.83014360000004</v>
      </c>
      <c r="F351" s="6">
        <v>80.897253405216006</v>
      </c>
      <c r="G351" s="6">
        <v>19.102746594783898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13631.9230481</v>
      </c>
      <c r="E352" s="6">
        <v>1447.3137045000001</v>
      </c>
      <c r="F352" s="6">
        <v>90.401943226665907</v>
      </c>
      <c r="G352" s="6">
        <v>9.5980567733340401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2353.4782331000001</v>
      </c>
      <c r="E353" s="6">
        <v>202.2016102</v>
      </c>
      <c r="F353" s="6">
        <v>92.088147866795794</v>
      </c>
      <c r="G353" s="6">
        <v>7.91185213320417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16458.015869899999</v>
      </c>
      <c r="E354" s="6">
        <v>688.70991770000001</v>
      </c>
      <c r="F354" s="6">
        <v>95.983431902794806</v>
      </c>
      <c r="G354" s="6">
        <v>4.0165680972052096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1500.1709404999999</v>
      </c>
      <c r="E355" s="6">
        <v>122.61712230000001</v>
      </c>
      <c r="F355" s="6">
        <v>92.444045830086196</v>
      </c>
      <c r="G355" s="6">
        <v>7.5559541699138002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13291.573507900001</v>
      </c>
      <c r="E356" s="6">
        <v>663.56321939999998</v>
      </c>
      <c r="F356" s="6">
        <v>95.2450253095558</v>
      </c>
      <c r="G356" s="6">
        <v>4.7549746904442101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4251.1963433999999</v>
      </c>
      <c r="E357" s="6">
        <v>1484.9087062999999</v>
      </c>
      <c r="F357" s="6">
        <v>74.112944351016395</v>
      </c>
      <c r="G357" s="6">
        <v>25.887055648983601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8808.5329476000006</v>
      </c>
      <c r="E358" s="6">
        <v>873.18309220000003</v>
      </c>
      <c r="F358" s="6">
        <v>90.981112350223</v>
      </c>
      <c r="G358" s="6">
        <v>9.0188876497769908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839.34062270000004</v>
      </c>
      <c r="E359" s="6">
        <v>52.343274600000001</v>
      </c>
      <c r="F359" s="6">
        <v>94.129839648501601</v>
      </c>
      <c r="G359" s="6">
        <v>5.8701603514983702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11479.7071598</v>
      </c>
      <c r="E360" s="6">
        <v>1110.8787728</v>
      </c>
      <c r="F360" s="6">
        <v>91.176909647042905</v>
      </c>
      <c r="G360" s="6">
        <v>8.8230903529570703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484.69150619999999</v>
      </c>
      <c r="E361" s="6">
        <v>58.474876899999998</v>
      </c>
      <c r="F361" s="6">
        <v>89.2344447816767</v>
      </c>
      <c r="G361" s="6">
        <v>10.7655552183233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9158.5680278</v>
      </c>
      <c r="E362" s="6">
        <v>1162.9085324</v>
      </c>
      <c r="F362" s="6">
        <v>88.733118506665804</v>
      </c>
      <c r="G362" s="6">
        <v>11.2668814933342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1548.8521056</v>
      </c>
      <c r="E363" s="6">
        <v>65.467548699999995</v>
      </c>
      <c r="F363" s="6">
        <v>95.944573398111302</v>
      </c>
      <c r="G363" s="6">
        <v>4.0554266018887102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15567.413973299999</v>
      </c>
      <c r="E364" s="6">
        <v>1916.419594</v>
      </c>
      <c r="F364" s="6">
        <v>89.0389050740892</v>
      </c>
      <c r="G364" s="6">
        <v>10.9610949259107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1506.5356895</v>
      </c>
      <c r="E365" s="6">
        <v>145.10443670000001</v>
      </c>
      <c r="F365" s="6">
        <v>91.214524617184694</v>
      </c>
      <c r="G365" s="6">
        <v>8.7854753828152692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15731.4101897</v>
      </c>
      <c r="E366" s="6">
        <v>2576.9160265999999</v>
      </c>
      <c r="F366" s="6">
        <v>85.924895612217398</v>
      </c>
      <c r="G366" s="6">
        <v>14.0751043877826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1110.2113558000001</v>
      </c>
      <c r="E367" s="6">
        <v>140.90335959999999</v>
      </c>
      <c r="F367" s="6">
        <v>88.737774572897493</v>
      </c>
      <c r="G367" s="6">
        <v>11.2622254271025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14045.511208899999</v>
      </c>
      <c r="E368" s="6">
        <v>2097.1126264999998</v>
      </c>
      <c r="F368" s="6">
        <v>87.008849070117506</v>
      </c>
      <c r="G368" s="6">
        <v>12.991150929882499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457.74072899999999</v>
      </c>
      <c r="E369" s="6">
        <v>108.8900953</v>
      </c>
      <c r="F369" s="6">
        <v>80.782885323169694</v>
      </c>
      <c r="G369" s="6">
        <v>19.217114676830299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3591.0496873000002</v>
      </c>
      <c r="E370" s="6">
        <v>464.16036930000001</v>
      </c>
      <c r="F370" s="6">
        <v>88.553974693750803</v>
      </c>
      <c r="G370" s="6">
        <v>11.446025306249201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14069.1884804</v>
      </c>
      <c r="E371" s="6">
        <v>2126.6494229</v>
      </c>
      <c r="F371" s="6">
        <v>86.869160857267602</v>
      </c>
      <c r="G371" s="6">
        <v>13.1308391427324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52060.431412799997</v>
      </c>
      <c r="E372" s="6">
        <v>5155.9700394000001</v>
      </c>
      <c r="F372" s="6">
        <v>90.988650267166093</v>
      </c>
      <c r="G372" s="6">
        <v>9.0113497328339101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1721.3095155999999</v>
      </c>
      <c r="E373" s="6">
        <v>85.009169700000001</v>
      </c>
      <c r="F373" s="6">
        <v>95.2937889425707</v>
      </c>
      <c r="G373" s="6">
        <v>4.7062110574292904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36671.122291599997</v>
      </c>
      <c r="E374" s="6">
        <v>4559.9753538000004</v>
      </c>
      <c r="F374" s="6">
        <v>88.9404463761378</v>
      </c>
      <c r="G374" s="6">
        <v>11.0595536238622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1040.9071409999999</v>
      </c>
      <c r="E375" s="6">
        <v>289.6284124</v>
      </c>
      <c r="F375" s="6">
        <v>78.232192919618399</v>
      </c>
      <c r="G375" s="6">
        <v>21.767807080381601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10718.611679899999</v>
      </c>
      <c r="E376" s="6">
        <v>1834.2032052</v>
      </c>
      <c r="F376" s="6">
        <v>85.388112371694604</v>
      </c>
      <c r="G376" s="6">
        <v>14.6118876283054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1535.7121242000001</v>
      </c>
      <c r="E377" s="6">
        <v>316.25034590000001</v>
      </c>
      <c r="F377" s="6">
        <v>82.923501366476202</v>
      </c>
      <c r="G377" s="6">
        <v>17.076498633523801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16561.376410500001</v>
      </c>
      <c r="E378" s="6">
        <v>2542.6967092</v>
      </c>
      <c r="F378" s="6">
        <v>86.690290111075896</v>
      </c>
      <c r="G378" s="6">
        <v>13.3097098889241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4516.3574105999996</v>
      </c>
      <c r="E379" s="6">
        <v>923.31178199999999</v>
      </c>
      <c r="F379" s="6">
        <v>83.0263247762189</v>
      </c>
      <c r="G379" s="6">
        <v>16.9736752237811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19300.412035000001</v>
      </c>
      <c r="E380" s="6">
        <v>2021.6464424999999</v>
      </c>
      <c r="F380" s="6">
        <v>90.518521255190606</v>
      </c>
      <c r="G380" s="6">
        <v>9.4814787448094293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1318.5041272999999</v>
      </c>
      <c r="E381" s="6">
        <v>80.760021899999998</v>
      </c>
      <c r="F381" s="6">
        <v>94.228393406193305</v>
      </c>
      <c r="G381" s="6">
        <v>5.7716065938066698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14563.399447600001</v>
      </c>
      <c r="E382" s="6">
        <v>1756.2126877000001</v>
      </c>
      <c r="F382" s="6">
        <v>89.238637088063896</v>
      </c>
      <c r="G382" s="6">
        <v>10.7613629119361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1966.4426321000001</v>
      </c>
      <c r="E383" s="6">
        <v>572.69762709999998</v>
      </c>
      <c r="F383" s="6">
        <v>77.445214968926607</v>
      </c>
      <c r="G383" s="6">
        <v>22.554785031073401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3846.6832917000002</v>
      </c>
      <c r="E384" s="6">
        <v>443.8378879</v>
      </c>
      <c r="F384" s="6">
        <v>89.655385224286903</v>
      </c>
      <c r="G384" s="6">
        <v>10.344614775713101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3272.3688670000001</v>
      </c>
      <c r="E385" s="6">
        <v>956.54386060000002</v>
      </c>
      <c r="F385" s="6">
        <v>77.380855973756198</v>
      </c>
      <c r="G385" s="6">
        <v>22.619144026243799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21505.509087300001</v>
      </c>
      <c r="E386" s="6">
        <v>2723.8175563</v>
      </c>
      <c r="F386" s="6">
        <v>88.758178894668205</v>
      </c>
      <c r="G386" s="6">
        <v>11.2418211053318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9735.4601559999992</v>
      </c>
      <c r="E387" s="6">
        <v>5035.3660258</v>
      </c>
      <c r="F387" s="6">
        <v>65.910058355406207</v>
      </c>
      <c r="G387" s="6">
        <v>34.0899416445938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9454.9088188999995</v>
      </c>
      <c r="E388" s="6">
        <v>923.04742429999999</v>
      </c>
      <c r="F388" s="6">
        <v>91.105691692381001</v>
      </c>
      <c r="G388" s="6">
        <v>8.8943083076189797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5491.4201873000002</v>
      </c>
      <c r="E389" s="6">
        <v>3386.6193383999998</v>
      </c>
      <c r="F389" s="6">
        <v>61.853973181844097</v>
      </c>
      <c r="G389" s="6">
        <v>38.146026818155903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8465.5457007000005</v>
      </c>
      <c r="E390" s="6">
        <v>1561.8497282999999</v>
      </c>
      <c r="F390" s="6">
        <v>84.424173362277003</v>
      </c>
      <c r="G390" s="6">
        <v>15.575826637723001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668.89327779999996</v>
      </c>
      <c r="E391" s="6">
        <v>222.61608340000001</v>
      </c>
      <c r="F391" s="6">
        <v>75.029305009164304</v>
      </c>
      <c r="G391" s="6">
        <v>24.9706949908357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5127.8679543999997</v>
      </c>
      <c r="E392" s="6">
        <v>796.33834950000005</v>
      </c>
      <c r="F392" s="6">
        <v>86.557889637034407</v>
      </c>
      <c r="G392" s="6">
        <v>13.442110362965501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1655.8458413999999</v>
      </c>
      <c r="E393" s="6">
        <v>296.5323808</v>
      </c>
      <c r="F393" s="6">
        <v>84.811734866318204</v>
      </c>
      <c r="G393" s="6">
        <v>15.188265133681799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9880.6919526000001</v>
      </c>
      <c r="E394" s="6">
        <v>636.67218079999998</v>
      </c>
      <c r="F394" s="6">
        <v>93.946466312998297</v>
      </c>
      <c r="G394" s="6">
        <v>6.0535336870016696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8164.4272591999998</v>
      </c>
      <c r="E395" s="6">
        <v>4424.2681140000004</v>
      </c>
      <c r="F395" s="6">
        <v>64.855229371752102</v>
      </c>
      <c r="G395" s="6">
        <v>35.144770628247898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5425.9059103999998</v>
      </c>
      <c r="E396" s="6">
        <v>845.07149049999998</v>
      </c>
      <c r="F396" s="6">
        <v>86.524086494416096</v>
      </c>
      <c r="G396" s="6">
        <v>13.4759135055839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3216.8598014999998</v>
      </c>
      <c r="E397" s="6">
        <v>459.45563479999998</v>
      </c>
      <c r="F397" s="6">
        <v>87.502279313049996</v>
      </c>
      <c r="G397" s="6">
        <v>12.49772068695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31852.513092000001</v>
      </c>
      <c r="E398" s="6">
        <v>2156.4058254000001</v>
      </c>
      <c r="F398" s="6">
        <v>93.6592932264697</v>
      </c>
      <c r="G398" s="6">
        <v>6.34070677353027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2297.5054196999999</v>
      </c>
      <c r="E399" s="6">
        <v>101.5490458</v>
      </c>
      <c r="F399" s="6">
        <v>95.767122119970907</v>
      </c>
      <c r="G399" s="6">
        <v>4.2328778800291103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29284.042090399998</v>
      </c>
      <c r="E400" s="6">
        <v>2537.0654444000002</v>
      </c>
      <c r="F400" s="6">
        <v>92.027098863150997</v>
      </c>
      <c r="G400" s="6">
        <v>7.97290113684896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645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5.9053500000000003</v>
      </c>
      <c r="E411" s="6">
        <v>31.578189399999999</v>
      </c>
      <c r="F411" s="6">
        <v>15.7545154340468</v>
      </c>
      <c r="G411" s="6">
        <v>84.245484565953205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105.9599929</v>
      </c>
      <c r="E412" s="6">
        <v>14.840420999999999</v>
      </c>
      <c r="F412" s="6">
        <v>87.7149253707979</v>
      </c>
      <c r="G412" s="6">
        <v>12.2850746292021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54.351759999999999</v>
      </c>
      <c r="E413" s="6">
        <v>30.572865</v>
      </c>
      <c r="F413" s="6">
        <v>64</v>
      </c>
      <c r="G413" s="6">
        <v>36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251.37689</v>
      </c>
      <c r="E414" s="6">
        <v>33.969850000000001</v>
      </c>
      <c r="F414" s="6">
        <v>88.095238095238102</v>
      </c>
      <c r="G414" s="6">
        <v>11.9047619047619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71.790403900000001</v>
      </c>
      <c r="E415" s="6">
        <v>23.533379400000001</v>
      </c>
      <c r="F415" s="6">
        <v>75.312163884708099</v>
      </c>
      <c r="G415" s="6">
        <v>24.687836115291901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183.2459987</v>
      </c>
      <c r="E416" s="6">
        <v>57.188800499999999</v>
      </c>
      <c r="F416" s="6">
        <v>76.214424579850899</v>
      </c>
      <c r="G416" s="6">
        <v>23.785575420149101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4.7560976999999998</v>
      </c>
      <c r="E418" s="6">
        <v>1.5853659</v>
      </c>
      <c r="F418" s="6">
        <v>75</v>
      </c>
      <c r="G418" s="6">
        <v>25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874.52840890000004</v>
      </c>
      <c r="E419" s="6">
        <v>501.68065319999999</v>
      </c>
      <c r="F419" s="6">
        <v>63.546188801106297</v>
      </c>
      <c r="G419" s="6">
        <v>36.453811198893703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1210.8719228</v>
      </c>
      <c r="E420" s="6">
        <v>341.72936390000001</v>
      </c>
      <c r="F420" s="6">
        <v>77.989882732460302</v>
      </c>
      <c r="G420" s="6">
        <v>22.010117267539702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93.998218499999993</v>
      </c>
      <c r="E421" s="6">
        <v>55.133098799999999</v>
      </c>
      <c r="F421" s="6">
        <v>63.030502379931697</v>
      </c>
      <c r="G421" s="6">
        <v>36.969497620068303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801.35620589999996</v>
      </c>
      <c r="E422" s="6">
        <v>297.2726965</v>
      </c>
      <c r="F422" s="6">
        <v>72.941482255691994</v>
      </c>
      <c r="G422" s="6">
        <v>27.058517744307998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741.08479160000002</v>
      </c>
      <c r="E423" s="6">
        <v>379.789286</v>
      </c>
      <c r="F423" s="6">
        <v>66.116685755352705</v>
      </c>
      <c r="G423" s="6">
        <v>33.883314244647302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1405.8098540999999</v>
      </c>
      <c r="E424" s="6">
        <v>504.69313060000002</v>
      </c>
      <c r="F424" s="6">
        <v>73.583232549660195</v>
      </c>
      <c r="G424" s="6">
        <v>26.416767450339801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324.83383199999997</v>
      </c>
      <c r="E425" s="6">
        <v>124.5196356</v>
      </c>
      <c r="F425" s="6">
        <v>72.289156626505999</v>
      </c>
      <c r="G425" s="6">
        <v>27.710843373494001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554.02214679999997</v>
      </c>
      <c r="E426" s="6">
        <v>131.7381652</v>
      </c>
      <c r="F426" s="6">
        <v>80.789473684210506</v>
      </c>
      <c r="G426" s="6">
        <v>19.210526315789501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646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2176.0049603000002</v>
      </c>
      <c r="E437" s="6">
        <v>1148.3924732999999</v>
      </c>
      <c r="F437" s="6">
        <v>65.455620266906493</v>
      </c>
      <c r="G437" s="6">
        <v>34.5443797330935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4517.3991089000001</v>
      </c>
      <c r="E438" s="6">
        <v>1383.0177936</v>
      </c>
      <c r="F438" s="6">
        <v>76.560676703810202</v>
      </c>
      <c r="G438" s="6">
        <v>23.439323296189698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423.81393589999999</v>
      </c>
      <c r="E439" s="6">
        <v>249.79326900000001</v>
      </c>
      <c r="F439" s="6">
        <v>62.917072860424199</v>
      </c>
      <c r="G439" s="6">
        <v>37.082927139575801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5754.9412794999998</v>
      </c>
      <c r="E440" s="6">
        <v>1632.7267770999999</v>
      </c>
      <c r="F440" s="6">
        <v>77.899294275392407</v>
      </c>
      <c r="G440" s="6">
        <v>22.1007057246076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239.82070419999999</v>
      </c>
      <c r="E441" s="6">
        <v>149.6011082</v>
      </c>
      <c r="F441" s="6">
        <v>61.583788212064697</v>
      </c>
      <c r="G441" s="6">
        <v>38.416211787935303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2670.2372137000002</v>
      </c>
      <c r="E442" s="6">
        <v>715.31332099999997</v>
      </c>
      <c r="F442" s="6">
        <v>78.871580451438007</v>
      </c>
      <c r="G442" s="6">
        <v>21.128419548562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57.715527000000002</v>
      </c>
      <c r="E443" s="6">
        <v>24.896894</v>
      </c>
      <c r="F443" s="6">
        <v>69.863013698630098</v>
      </c>
      <c r="G443" s="6">
        <v>30.136986301369902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430.03726</v>
      </c>
      <c r="E444" s="6">
        <v>112.036023</v>
      </c>
      <c r="F444" s="6">
        <v>79.331941544885197</v>
      </c>
      <c r="G444" s="6">
        <v>20.668058455114799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899.02460980000001</v>
      </c>
      <c r="E445" s="6">
        <v>251.73840619999999</v>
      </c>
      <c r="F445" s="6">
        <v>78.124218218705806</v>
      </c>
      <c r="G445" s="6">
        <v>21.875781781294201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4798.2845114000002</v>
      </c>
      <c r="E446" s="6">
        <v>960.48536000000001</v>
      </c>
      <c r="F446" s="6">
        <v>83.321344984280501</v>
      </c>
      <c r="G446" s="6">
        <v>16.678655015719499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83.2290919</v>
      </c>
      <c r="E447" s="6">
        <v>45.412133099999998</v>
      </c>
      <c r="F447" s="6">
        <v>64.698615781993695</v>
      </c>
      <c r="G447" s="6">
        <v>35.301384218006298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461.1587485</v>
      </c>
      <c r="E448" s="6">
        <v>107.675427</v>
      </c>
      <c r="F448" s="6">
        <v>81.070858320818303</v>
      </c>
      <c r="G448" s="6">
        <v>18.929141679181701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192.5191068</v>
      </c>
      <c r="E449" s="6">
        <v>112.0105446</v>
      </c>
      <c r="F449" s="6">
        <v>63.218509565469503</v>
      </c>
      <c r="G449" s="6">
        <v>36.781490434530497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1140.3294203</v>
      </c>
      <c r="E450" s="6">
        <v>226.26141720000001</v>
      </c>
      <c r="F450" s="6">
        <v>83.443367905647904</v>
      </c>
      <c r="G450" s="6">
        <v>16.5566320943521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319.33995970000001</v>
      </c>
      <c r="E451" s="6">
        <v>98.867615799999996</v>
      </c>
      <c r="F451" s="6">
        <v>76.359200169486201</v>
      </c>
      <c r="G451" s="6">
        <v>23.640799830513799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1981.1425208999999</v>
      </c>
      <c r="E452" s="6">
        <v>574.84167890000003</v>
      </c>
      <c r="F452" s="6">
        <v>77.509967434658606</v>
      </c>
      <c r="G452" s="6">
        <v>22.490032565341401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647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989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648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770698.70110760001</v>
      </c>
      <c r="E17" s="6">
        <v>93541.162739000007</v>
      </c>
      <c r="F17" s="6">
        <v>89.176481362169199</v>
      </c>
      <c r="G17" s="6">
        <v>10.8235186378308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1857311.2731995001</v>
      </c>
      <c r="E18" s="6">
        <v>88798.3756899</v>
      </c>
      <c r="F18" s="6">
        <v>95.437133989825497</v>
      </c>
      <c r="G18" s="6">
        <v>4.56286601017446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2955.3082189000002</v>
      </c>
      <c r="E19" s="6">
        <v>369.08921470000001</v>
      </c>
      <c r="F19" s="6">
        <v>88.897560473077604</v>
      </c>
      <c r="G19" s="6">
        <v>11.102439526922399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5543.3216039999998</v>
      </c>
      <c r="E20" s="6">
        <v>357.09529850000001</v>
      </c>
      <c r="F20" s="6">
        <v>93.947964959074298</v>
      </c>
      <c r="G20" s="6">
        <v>6.0520350409256496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767743.39288870001</v>
      </c>
      <c r="E21" s="6">
        <v>93172.073524299994</v>
      </c>
      <c r="F21" s="6">
        <v>89.177558406227604</v>
      </c>
      <c r="G21" s="6">
        <v>10.8224415937724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1851767.9515955001</v>
      </c>
      <c r="E22" s="6">
        <v>88441.280391399996</v>
      </c>
      <c r="F22" s="6">
        <v>95.4416627375373</v>
      </c>
      <c r="G22" s="6">
        <v>4.5583372624626897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649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770698.70110760001</v>
      </c>
      <c r="E33" s="6">
        <v>93541.162739000007</v>
      </c>
      <c r="F33" s="6">
        <v>89.176481362169199</v>
      </c>
      <c r="G33" s="6">
        <v>10.8235186378308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1857311.2731995001</v>
      </c>
      <c r="E34" s="6">
        <v>88798.3756899</v>
      </c>
      <c r="F34" s="6">
        <v>95.437133989825497</v>
      </c>
      <c r="G34" s="6">
        <v>4.56286601017446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4868.5471863000002</v>
      </c>
      <c r="E35" s="6">
        <v>784.81426250000004</v>
      </c>
      <c r="F35" s="6">
        <v>86.117741283522804</v>
      </c>
      <c r="G35" s="6">
        <v>13.8822587164772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44848.041061000004</v>
      </c>
      <c r="E36" s="6">
        <v>2675.3428219000002</v>
      </c>
      <c r="F36" s="6">
        <v>94.370470696084695</v>
      </c>
      <c r="G36" s="6">
        <v>5.6295293039152696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1078.8716357999999</v>
      </c>
      <c r="E37" s="6">
        <v>286.81203499999998</v>
      </c>
      <c r="F37" s="6">
        <v>78.998647993499901</v>
      </c>
      <c r="G37" s="6">
        <v>21.001352006500099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9800.6974207999992</v>
      </c>
      <c r="E38" s="6">
        <v>907.17273560000001</v>
      </c>
      <c r="F38" s="6">
        <v>91.5279815467524</v>
      </c>
      <c r="G38" s="6">
        <v>8.4720184532475997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4451.1555101000004</v>
      </c>
      <c r="E39" s="6">
        <v>572.11426940000001</v>
      </c>
      <c r="F39" s="6">
        <v>88.610719819691894</v>
      </c>
      <c r="G39" s="6">
        <v>11.3892801803081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33452.778106099999</v>
      </c>
      <c r="E40" s="6">
        <v>1856.4449388999999</v>
      </c>
      <c r="F40" s="6">
        <v>94.742322886759496</v>
      </c>
      <c r="G40" s="6">
        <v>5.25767711324049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1970.9381905</v>
      </c>
      <c r="E41" s="6">
        <v>195.41949220000001</v>
      </c>
      <c r="F41" s="6">
        <v>90.979352405165002</v>
      </c>
      <c r="G41" s="6">
        <v>9.0206475948349603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10419.093073399999</v>
      </c>
      <c r="E42" s="6">
        <v>658.62746379999999</v>
      </c>
      <c r="F42" s="6">
        <v>94.0544856535397</v>
      </c>
      <c r="G42" s="6">
        <v>5.9455143464602598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6024.3251389999996</v>
      </c>
      <c r="E43" s="6">
        <v>1626.8214914</v>
      </c>
      <c r="F43" s="6">
        <v>78.737546540590202</v>
      </c>
      <c r="G43" s="6">
        <v>21.262453459409802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40409.198460500003</v>
      </c>
      <c r="E44" s="6">
        <v>2539.1546352999999</v>
      </c>
      <c r="F44" s="6">
        <v>94.087888237213207</v>
      </c>
      <c r="G44" s="6">
        <v>5.9121117627868003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50088.369056099997</v>
      </c>
      <c r="E45" s="6">
        <v>12253.320578299999</v>
      </c>
      <c r="F45" s="6">
        <v>80.344901381147906</v>
      </c>
      <c r="G45" s="6">
        <v>19.655098618852101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185837.51274050001</v>
      </c>
      <c r="E46" s="6">
        <v>10773.9739615</v>
      </c>
      <c r="F46" s="6">
        <v>94.520170646067101</v>
      </c>
      <c r="G46" s="6">
        <v>5.4798293539328604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1046.4306921</v>
      </c>
      <c r="E47" s="6">
        <v>197.83524869999999</v>
      </c>
      <c r="F47" s="6">
        <v>84.100243990219496</v>
      </c>
      <c r="G47" s="6">
        <v>15.8997560097805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8231.4565225999995</v>
      </c>
      <c r="E48" s="6">
        <v>288.4461349</v>
      </c>
      <c r="F48" s="6">
        <v>96.614443304160503</v>
      </c>
      <c r="G48" s="6">
        <v>3.38555669583952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650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767743.39288870001</v>
      </c>
      <c r="E59" s="6">
        <v>93172.073524299994</v>
      </c>
      <c r="F59" s="6">
        <v>89.177558406227604</v>
      </c>
      <c r="G59" s="6">
        <v>10.8224415937724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1851767.9515955001</v>
      </c>
      <c r="E60" s="6">
        <v>88441.280391399996</v>
      </c>
      <c r="F60" s="6">
        <v>95.4416627375373</v>
      </c>
      <c r="G60" s="6">
        <v>4.5583372624626897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716.16258049999999</v>
      </c>
      <c r="E61" s="6">
        <v>71.685966800000003</v>
      </c>
      <c r="F61" s="6">
        <v>90.901047283050602</v>
      </c>
      <c r="G61" s="6">
        <v>9.0989527169494409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2698.8284371999998</v>
      </c>
      <c r="E62" s="6">
        <v>128.7273208</v>
      </c>
      <c r="F62" s="6">
        <v>95.447399385996505</v>
      </c>
      <c r="G62" s="6">
        <v>4.55260061400352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2490.6748667000002</v>
      </c>
      <c r="E63" s="6">
        <v>291.59695119999998</v>
      </c>
      <c r="F63" s="6">
        <v>89.519465735734897</v>
      </c>
      <c r="G63" s="6">
        <v>10.480534264265099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19802.9738057</v>
      </c>
      <c r="E64" s="6">
        <v>1260.5818856999999</v>
      </c>
      <c r="F64" s="6">
        <v>94.015341454364801</v>
      </c>
      <c r="G64" s="6">
        <v>5.9846585456351997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4362.0011010999997</v>
      </c>
      <c r="E65" s="6">
        <v>617.75314279999998</v>
      </c>
      <c r="F65" s="6">
        <v>87.594706233611404</v>
      </c>
      <c r="G65" s="6">
        <v>12.405293766388599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37938.784266800001</v>
      </c>
      <c r="E66" s="6">
        <v>2196.9315594999998</v>
      </c>
      <c r="F66" s="6">
        <v>94.526242987647393</v>
      </c>
      <c r="G66" s="6">
        <v>5.4737570123525803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744.49180550000005</v>
      </c>
      <c r="E67" s="6">
        <v>231.7700529</v>
      </c>
      <c r="F67" s="6">
        <v>76.259437884846903</v>
      </c>
      <c r="G67" s="6">
        <v>23.7405621151531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6827.1370908999997</v>
      </c>
      <c r="E68" s="6">
        <v>495.18253079999999</v>
      </c>
      <c r="F68" s="6">
        <v>93.237354330552506</v>
      </c>
      <c r="G68" s="6">
        <v>6.7626456694475099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1783.0622559000001</v>
      </c>
      <c r="E69" s="6">
        <v>306.62598439999999</v>
      </c>
      <c r="F69" s="6">
        <v>85.326711492811995</v>
      </c>
      <c r="G69" s="6">
        <v>14.673288507187999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5134.4556585</v>
      </c>
      <c r="E70" s="6">
        <v>269.56971729999998</v>
      </c>
      <c r="F70" s="6">
        <v>95.011686686239997</v>
      </c>
      <c r="G70" s="6">
        <v>4.9883133137599902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8098.0143820000003</v>
      </c>
      <c r="E71" s="6">
        <v>1276.3343173999999</v>
      </c>
      <c r="F71" s="6">
        <v>86.384821406508095</v>
      </c>
      <c r="G71" s="6">
        <v>13.615178593492001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36543.9376558</v>
      </c>
      <c r="E72" s="6">
        <v>3190.4726105</v>
      </c>
      <c r="F72" s="6">
        <v>91.9705046856932</v>
      </c>
      <c r="G72" s="6">
        <v>8.0294953143068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4375.3331510999997</v>
      </c>
      <c r="E73" s="6">
        <v>565.32420739999998</v>
      </c>
      <c r="F73" s="6">
        <v>88.557712741860001</v>
      </c>
      <c r="G73" s="6">
        <v>11.44228725814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32954.840226100001</v>
      </c>
      <c r="E74" s="6">
        <v>1812.3095358999999</v>
      </c>
      <c r="F74" s="6">
        <v>94.787293326297302</v>
      </c>
      <c r="G74" s="6">
        <v>5.2127066737027397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11129.9244807</v>
      </c>
      <c r="E75" s="6">
        <v>1600.3704150999999</v>
      </c>
      <c r="F75" s="6">
        <v>87.4286461688488</v>
      </c>
      <c r="G75" s="6">
        <v>12.5713538311512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42481.273736199997</v>
      </c>
      <c r="E76" s="6">
        <v>1208.1836804</v>
      </c>
      <c r="F76" s="6">
        <v>97.234610471630802</v>
      </c>
      <c r="G76" s="6">
        <v>2.76538952836925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544.48995290000005</v>
      </c>
      <c r="E77" s="6">
        <v>69.376987999999997</v>
      </c>
      <c r="F77" s="6">
        <v>88.698367125246193</v>
      </c>
      <c r="G77" s="6">
        <v>11.3016328747538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3806.9426119</v>
      </c>
      <c r="E78" s="6">
        <v>328.13269000000003</v>
      </c>
      <c r="F78" s="6">
        <v>92.064650192724898</v>
      </c>
      <c r="G78" s="6">
        <v>7.9353498072750499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905.7159762</v>
      </c>
      <c r="E79" s="6">
        <v>109.8786905</v>
      </c>
      <c r="F79" s="6">
        <v>89.180851957697698</v>
      </c>
      <c r="G79" s="6">
        <v>10.819148042302301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5009.8533785</v>
      </c>
      <c r="E80" s="6">
        <v>309.0972873</v>
      </c>
      <c r="F80" s="6">
        <v>94.188754385569993</v>
      </c>
      <c r="G80" s="6">
        <v>5.8112456144300397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8067.4469080999997</v>
      </c>
      <c r="E81" s="6">
        <v>1489.246513</v>
      </c>
      <c r="F81" s="6">
        <v>84.416717714184202</v>
      </c>
      <c r="G81" s="6">
        <v>15.5832822858158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32644.651818800001</v>
      </c>
      <c r="E82" s="6">
        <v>1815.0249919</v>
      </c>
      <c r="F82" s="6">
        <v>94.732901872903199</v>
      </c>
      <c r="G82" s="6">
        <v>5.2670981270968298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5917.7356270999999</v>
      </c>
      <c r="E83" s="6">
        <v>1604.7697783000001</v>
      </c>
      <c r="F83" s="6">
        <v>78.667083746486597</v>
      </c>
      <c r="G83" s="6">
        <v>21.3329162535134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39878.372875599998</v>
      </c>
      <c r="E84" s="6">
        <v>2501.1460446999999</v>
      </c>
      <c r="F84" s="6">
        <v>94.098219827828302</v>
      </c>
      <c r="G84" s="6">
        <v>5.9017801721716499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2016.1768520000001</v>
      </c>
      <c r="E85" s="6">
        <v>227.05947549999999</v>
      </c>
      <c r="F85" s="6">
        <v>89.878040368887497</v>
      </c>
      <c r="G85" s="6">
        <v>10.1219596311125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6683.4480540000004</v>
      </c>
      <c r="E86" s="6">
        <v>400.16505999999998</v>
      </c>
      <c r="F86" s="6">
        <v>94.350834050929194</v>
      </c>
      <c r="G86" s="6">
        <v>5.6491659490707704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49841.599172599999</v>
      </c>
      <c r="E87" s="6">
        <v>12195.5608104</v>
      </c>
      <c r="F87" s="6">
        <v>80.341523026292705</v>
      </c>
      <c r="G87" s="6">
        <v>19.658476973707302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184570.49315739999</v>
      </c>
      <c r="E88" s="6">
        <v>10674.4027071</v>
      </c>
      <c r="F88" s="6">
        <v>94.532813439329004</v>
      </c>
      <c r="G88" s="6">
        <v>5.4671865606709797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661.44585089999998</v>
      </c>
      <c r="E89" s="6">
        <v>164.61251440000001</v>
      </c>
      <c r="F89" s="6">
        <v>80.072532242898205</v>
      </c>
      <c r="G89" s="6">
        <v>19.927467757101802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5787.0913191999998</v>
      </c>
      <c r="E90" s="6">
        <v>176.82713849999999</v>
      </c>
      <c r="F90" s="6">
        <v>97.0350510364256</v>
      </c>
      <c r="G90" s="6">
        <v>2.9649489635744302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564.3170652</v>
      </c>
      <c r="E91" s="6">
        <v>96.424634400000002</v>
      </c>
      <c r="F91" s="6">
        <v>85.406606778658997</v>
      </c>
      <c r="G91" s="6">
        <v>14.593393221341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2329.4008706</v>
      </c>
      <c r="E92" s="6">
        <v>117.3081972</v>
      </c>
      <c r="F92" s="6">
        <v>95.205470125408894</v>
      </c>
      <c r="G92" s="6">
        <v>4.7945298745910803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372.77616119999999</v>
      </c>
      <c r="E93" s="6">
        <v>22.1851539</v>
      </c>
      <c r="F93" s="6">
        <v>94.382955228315694</v>
      </c>
      <c r="G93" s="6">
        <v>5.6170447716842702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2300.4987882</v>
      </c>
      <c r="E94" s="6">
        <v>187.30862239999999</v>
      </c>
      <c r="F94" s="6">
        <v>92.470935587621497</v>
      </c>
      <c r="G94" s="6">
        <v>7.52906441237851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460.33923929999997</v>
      </c>
      <c r="E95" s="6">
        <v>103.9853687</v>
      </c>
      <c r="F95" s="6">
        <v>81.573483199938707</v>
      </c>
      <c r="G95" s="6">
        <v>18.4265168000613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3021.6581230000002</v>
      </c>
      <c r="E96" s="6">
        <v>251.99667700000001</v>
      </c>
      <c r="F96" s="6">
        <v>92.302283154595301</v>
      </c>
      <c r="G96" s="6">
        <v>7.6977168454047096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731.2302942</v>
      </c>
      <c r="E97" s="6">
        <v>105.3096206</v>
      </c>
      <c r="F97" s="6">
        <v>87.4112856138876</v>
      </c>
      <c r="G97" s="6">
        <v>12.5887143861124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5647.1607291999999</v>
      </c>
      <c r="E98" s="6">
        <v>510.46249890000001</v>
      </c>
      <c r="F98" s="6">
        <v>91.710072539506299</v>
      </c>
      <c r="G98" s="6">
        <v>8.2899274604936899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156.80414379999999</v>
      </c>
      <c r="E99" s="6">
        <v>5.5554920000000001</v>
      </c>
      <c r="F99" s="6">
        <v>96.578280080128096</v>
      </c>
      <c r="G99" s="6">
        <v>3.42171991987186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399.6031021</v>
      </c>
      <c r="E100" s="6">
        <v>12.9017277</v>
      </c>
      <c r="F100" s="6">
        <v>96.872345056843301</v>
      </c>
      <c r="G100" s="6">
        <v>3.12765494315674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3910.3566150000001</v>
      </c>
      <c r="E101" s="6">
        <v>634.26324050000005</v>
      </c>
      <c r="F101" s="6">
        <v>86.043645878710805</v>
      </c>
      <c r="G101" s="6">
        <v>13.9563541212892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35798.264553000001</v>
      </c>
      <c r="E102" s="6">
        <v>2338.6589855000002</v>
      </c>
      <c r="F102" s="6">
        <v>93.867730355493705</v>
      </c>
      <c r="G102" s="6">
        <v>6.1322696445062697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651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27220.136876299999</v>
      </c>
      <c r="E113" s="6">
        <v>3462.8394348000002</v>
      </c>
      <c r="F113" s="6">
        <v>88.714134509997706</v>
      </c>
      <c r="G113" s="6">
        <v>11.2858654900022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189600.9960054</v>
      </c>
      <c r="E114" s="6">
        <v>9804.8195240000005</v>
      </c>
      <c r="F114" s="6">
        <v>95.082982159788401</v>
      </c>
      <c r="G114" s="6">
        <v>4.9170178402115896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8040.4769078999998</v>
      </c>
      <c r="E115" s="6">
        <v>918.46631490000004</v>
      </c>
      <c r="F115" s="6">
        <v>89.748050723632701</v>
      </c>
      <c r="G115" s="6">
        <v>10.2519492763673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66625.405228999996</v>
      </c>
      <c r="E116" s="6">
        <v>2437.8068824000002</v>
      </c>
      <c r="F116" s="6">
        <v>96.470180277065893</v>
      </c>
      <c r="G116" s="6">
        <v>3.5298197229340902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14007.5239817</v>
      </c>
      <c r="E117" s="6">
        <v>1868.8802833</v>
      </c>
      <c r="F117" s="6">
        <v>88.228567047640595</v>
      </c>
      <c r="G117" s="6">
        <v>11.771432952359399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22463.920935999999</v>
      </c>
      <c r="E118" s="6">
        <v>724.02911789999996</v>
      </c>
      <c r="F118" s="6">
        <v>96.877563060913104</v>
      </c>
      <c r="G118" s="6">
        <v>3.1224369390869202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52746.3940917</v>
      </c>
      <c r="E119" s="6">
        <v>6693.6692474000001</v>
      </c>
      <c r="F119" s="6">
        <v>88.738791866332207</v>
      </c>
      <c r="G119" s="6">
        <v>11.2612081336678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72556.817709399998</v>
      </c>
      <c r="E120" s="6">
        <v>3674.2139112999998</v>
      </c>
      <c r="F120" s="6">
        <v>95.180159794266402</v>
      </c>
      <c r="G120" s="6">
        <v>4.8198402057336098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58916.227187299999</v>
      </c>
      <c r="E121" s="6">
        <v>7827.7389386000004</v>
      </c>
      <c r="F121" s="6">
        <v>88.271990124419005</v>
      </c>
      <c r="G121" s="6">
        <v>11.728009875581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58967.951218299997</v>
      </c>
      <c r="E122" s="6">
        <v>2977.0038012</v>
      </c>
      <c r="F122" s="6">
        <v>95.194114193378894</v>
      </c>
      <c r="G122" s="6">
        <v>4.8058858066211396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24392.577461299999</v>
      </c>
      <c r="E123" s="6">
        <v>2147.2568802000001</v>
      </c>
      <c r="F123" s="6">
        <v>91.909305640079396</v>
      </c>
      <c r="G123" s="6">
        <v>8.0906943599205601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41704.065733700001</v>
      </c>
      <c r="E124" s="6">
        <v>2187.9562246</v>
      </c>
      <c r="F124" s="6">
        <v>95.015139136951404</v>
      </c>
      <c r="G124" s="6">
        <v>4.9848608630486098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101977.7114117</v>
      </c>
      <c r="E125" s="6">
        <v>12162.1180609</v>
      </c>
      <c r="F125" s="6">
        <v>89.344545092544095</v>
      </c>
      <c r="G125" s="6">
        <v>10.6554549074559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114956.34879620001</v>
      </c>
      <c r="E126" s="6">
        <v>4596.3273527000001</v>
      </c>
      <c r="F126" s="6">
        <v>96.155395679327697</v>
      </c>
      <c r="G126" s="6">
        <v>3.8446043206723202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107119.3761316</v>
      </c>
      <c r="E127" s="6">
        <v>12061.124133200001</v>
      </c>
      <c r="F127" s="6">
        <v>89.879951748480593</v>
      </c>
      <c r="G127" s="6">
        <v>10.1200482515194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234918.43516270001</v>
      </c>
      <c r="E128" s="6">
        <v>10984.910898599999</v>
      </c>
      <c r="F128" s="6">
        <v>95.532833906269204</v>
      </c>
      <c r="G128" s="6">
        <v>4.4671660937308397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23595.760770199999</v>
      </c>
      <c r="E129" s="6">
        <v>2329.6959717999998</v>
      </c>
      <c r="F129" s="6">
        <v>91.013867200164597</v>
      </c>
      <c r="G129" s="6">
        <v>8.9861327998353993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115239.2968745</v>
      </c>
      <c r="E130" s="6">
        <v>5612.1470116999999</v>
      </c>
      <c r="F130" s="6">
        <v>95.356160562727993</v>
      </c>
      <c r="G130" s="6">
        <v>4.6438394372719998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59602.062194600003</v>
      </c>
      <c r="E131" s="6">
        <v>7491.1642712000003</v>
      </c>
      <c r="F131" s="6">
        <v>88.834693655672496</v>
      </c>
      <c r="G131" s="6">
        <v>11.165306344327499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220158.91717259999</v>
      </c>
      <c r="E132" s="6">
        <v>10021.2589998</v>
      </c>
      <c r="F132" s="6">
        <v>95.646341415476897</v>
      </c>
      <c r="G132" s="6">
        <v>4.3536585845230604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87629.219488500006</v>
      </c>
      <c r="E133" s="6">
        <v>11296.9849397</v>
      </c>
      <c r="F133" s="6">
        <v>88.580391813274005</v>
      </c>
      <c r="G133" s="6">
        <v>11.419608186726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330502.13055890001</v>
      </c>
      <c r="E134" s="6">
        <v>16923.444638000001</v>
      </c>
      <c r="F134" s="6">
        <v>95.128900735529101</v>
      </c>
      <c r="G134" s="6">
        <v>4.8710992644709004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9178.2654617000007</v>
      </c>
      <c r="E135" s="6">
        <v>850.63614459999997</v>
      </c>
      <c r="F135" s="6">
        <v>91.5181524558418</v>
      </c>
      <c r="G135" s="6">
        <v>8.4818475441582102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44082.676559500003</v>
      </c>
      <c r="E136" s="6">
        <v>2325.9745926000001</v>
      </c>
      <c r="F136" s="6">
        <v>94.988058185580897</v>
      </c>
      <c r="G136" s="6">
        <v>5.0119418144191199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6788.9417802999997</v>
      </c>
      <c r="E137" s="6">
        <v>223.64055540000001</v>
      </c>
      <c r="F137" s="6">
        <v>96.8108673140067</v>
      </c>
      <c r="G137" s="6">
        <v>3.1891326859932798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67526.280746699995</v>
      </c>
      <c r="E138" s="6">
        <v>2807.2563962999998</v>
      </c>
      <c r="F138" s="6">
        <v>96.008651760834397</v>
      </c>
      <c r="G138" s="6">
        <v>3.9913482391655801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10184.5349372</v>
      </c>
      <c r="E139" s="6">
        <v>1354.7967212000001</v>
      </c>
      <c r="F139" s="6">
        <v>88.259313786047699</v>
      </c>
      <c r="G139" s="6">
        <v>11.7406862139523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20653.453061600001</v>
      </c>
      <c r="E140" s="6">
        <v>943.80991730000005</v>
      </c>
      <c r="F140" s="6">
        <v>95.629955896624097</v>
      </c>
      <c r="G140" s="6">
        <v>4.3700441033758697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5583.1332155999999</v>
      </c>
      <c r="E141" s="6">
        <v>455.75511599999999</v>
      </c>
      <c r="F141" s="6">
        <v>92.452996462690905</v>
      </c>
      <c r="G141" s="6">
        <v>7.54700353730912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21093.8699748</v>
      </c>
      <c r="E142" s="6">
        <v>1084.8926976</v>
      </c>
      <c r="F142" s="6">
        <v>95.108416490023203</v>
      </c>
      <c r="G142" s="6">
        <v>4.8915835099767602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20919.667758</v>
      </c>
      <c r="E143" s="6">
        <v>1629.1016320000001</v>
      </c>
      <c r="F143" s="6">
        <v>92.775208243858799</v>
      </c>
      <c r="G143" s="6">
        <v>7.2247917561411503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63914.601557499998</v>
      </c>
      <c r="E144" s="6">
        <v>3474.8659862999998</v>
      </c>
      <c r="F144" s="6">
        <v>94.843606704502406</v>
      </c>
      <c r="G144" s="6">
        <v>5.1563932954975504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2143.2465146</v>
      </c>
      <c r="E145" s="6">
        <v>179.27633040000001</v>
      </c>
      <c r="F145" s="6">
        <v>92.280965899390296</v>
      </c>
      <c r="G145" s="6">
        <v>7.7190341006096803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5145.0186850999999</v>
      </c>
      <c r="E146" s="6">
        <v>135.6536839</v>
      </c>
      <c r="F146" s="6">
        <v>97.431128568090102</v>
      </c>
      <c r="G146" s="6">
        <v>2.5688714319098902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55189.4607416</v>
      </c>
      <c r="E147" s="6">
        <v>7021.4530207999996</v>
      </c>
      <c r="F147" s="6">
        <v>88.713470681982301</v>
      </c>
      <c r="G147" s="6">
        <v>11.286529318017701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71549.112509300001</v>
      </c>
      <c r="E148" s="6">
        <v>2927.3281731000002</v>
      </c>
      <c r="F148" s="6">
        <v>96.069457473695095</v>
      </c>
      <c r="G148" s="6">
        <v>3.9305425263049298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95043.504846600001</v>
      </c>
      <c r="E149" s="6">
        <v>13537.6906242</v>
      </c>
      <c r="F149" s="6">
        <v>87.5321960073274</v>
      </c>
      <c r="G149" s="6">
        <v>12.4678039926726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94998.697779499998</v>
      </c>
      <c r="E150" s="6">
        <v>5122.1924974000003</v>
      </c>
      <c r="F150" s="6">
        <v>94.883992258524898</v>
      </c>
      <c r="G150" s="6">
        <v>5.1160077414751104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420.4793492</v>
      </c>
      <c r="E151" s="6">
        <v>28.8741184</v>
      </c>
      <c r="F151" s="6">
        <v>93.574297188754997</v>
      </c>
      <c r="G151" s="6">
        <v>6.4257028112449799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653.27692879999995</v>
      </c>
      <c r="E152" s="6">
        <v>32.483383199999999</v>
      </c>
      <c r="F152" s="6">
        <v>95.263157894736807</v>
      </c>
      <c r="G152" s="6">
        <v>4.7368421052631602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652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27201.239756700001</v>
      </c>
      <c r="E163" s="6">
        <v>3444.2530149999998</v>
      </c>
      <c r="F163" s="6">
        <v>88.760980152420203</v>
      </c>
      <c r="G163" s="6">
        <v>11.239019847579801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189496.73057109999</v>
      </c>
      <c r="E164" s="6">
        <v>9788.2845443999995</v>
      </c>
      <c r="F164" s="6">
        <v>95.088298767106494</v>
      </c>
      <c r="G164" s="6">
        <v>4.9117012328934901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7957.2507753999998</v>
      </c>
      <c r="E165" s="6">
        <v>916.7678224</v>
      </c>
      <c r="F165" s="6">
        <v>89.669079320756893</v>
      </c>
      <c r="G165" s="6">
        <v>10.3309206792431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66343.455474000002</v>
      </c>
      <c r="E166" s="6">
        <v>2434.4098973999999</v>
      </c>
      <c r="F166" s="6">
        <v>96.460474770110693</v>
      </c>
      <c r="G166" s="6">
        <v>3.5395252298892999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13928.843281400001</v>
      </c>
      <c r="E167" s="6">
        <v>1852.2372003</v>
      </c>
      <c r="F167" s="6">
        <v>88.262925327274701</v>
      </c>
      <c r="G167" s="6">
        <v>11.737074672725299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22230.040298399999</v>
      </c>
      <c r="E168" s="6">
        <v>717.47495630000003</v>
      </c>
      <c r="F168" s="6">
        <v>96.873408958065497</v>
      </c>
      <c r="G168" s="6">
        <v>3.12659104193449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52740.052628099998</v>
      </c>
      <c r="E169" s="6">
        <v>6688.9131496999998</v>
      </c>
      <c r="F169" s="6">
        <v>88.744691982846703</v>
      </c>
      <c r="G169" s="6">
        <v>11.2553080171533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72552.061611700003</v>
      </c>
      <c r="E170" s="6">
        <v>3672.6285453999999</v>
      </c>
      <c r="F170" s="6">
        <v>95.1818386695562</v>
      </c>
      <c r="G170" s="6">
        <v>4.81816133044381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57696.902119099999</v>
      </c>
      <c r="E171" s="6">
        <v>7670.8549446999996</v>
      </c>
      <c r="F171" s="6">
        <v>88.265078550556495</v>
      </c>
      <c r="G171" s="6">
        <v>11.734921449443499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57516.992595299998</v>
      </c>
      <c r="E172" s="6">
        <v>2875.3611375</v>
      </c>
      <c r="F172" s="6">
        <v>95.238865585167005</v>
      </c>
      <c r="G172" s="6">
        <v>4.7611344148329602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24392.577461299999</v>
      </c>
      <c r="E173" s="6">
        <v>2147.2568802000001</v>
      </c>
      <c r="F173" s="6">
        <v>91.909305640079396</v>
      </c>
      <c r="G173" s="6">
        <v>8.0906943599205601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41704.065733700001</v>
      </c>
      <c r="E174" s="6">
        <v>2187.9562246</v>
      </c>
      <c r="F174" s="6">
        <v>95.015139136951404</v>
      </c>
      <c r="G174" s="6">
        <v>4.9848608630486098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101977.7114117</v>
      </c>
      <c r="E175" s="6">
        <v>12162.1180609</v>
      </c>
      <c r="F175" s="6">
        <v>89.344545092544095</v>
      </c>
      <c r="G175" s="6">
        <v>10.6554549074559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114956.34879620001</v>
      </c>
      <c r="E176" s="6">
        <v>4596.3273527000001</v>
      </c>
      <c r="F176" s="6">
        <v>96.155395679327697</v>
      </c>
      <c r="G176" s="6">
        <v>3.8446043206723202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107119.3761316</v>
      </c>
      <c r="E177" s="6">
        <v>12061.124133200001</v>
      </c>
      <c r="F177" s="6">
        <v>89.879951748480593</v>
      </c>
      <c r="G177" s="6">
        <v>10.1200482515194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234918.43516270001</v>
      </c>
      <c r="E178" s="6">
        <v>10984.910898599999</v>
      </c>
      <c r="F178" s="6">
        <v>95.532833906269204</v>
      </c>
      <c r="G178" s="6">
        <v>4.4671660937308397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23595.760770199999</v>
      </c>
      <c r="E179" s="6">
        <v>2329.6959717999998</v>
      </c>
      <c r="F179" s="6">
        <v>91.013867200164597</v>
      </c>
      <c r="G179" s="6">
        <v>8.9861327998353993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115239.2968745</v>
      </c>
      <c r="E180" s="6">
        <v>5612.1470116999999</v>
      </c>
      <c r="F180" s="6">
        <v>95.356160562727993</v>
      </c>
      <c r="G180" s="6">
        <v>4.6438394372719998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59602.062194600003</v>
      </c>
      <c r="E181" s="6">
        <v>7491.1642712000003</v>
      </c>
      <c r="F181" s="6">
        <v>88.834693655672496</v>
      </c>
      <c r="G181" s="6">
        <v>11.165306344327499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220158.91717259999</v>
      </c>
      <c r="E182" s="6">
        <v>10021.2589998</v>
      </c>
      <c r="F182" s="6">
        <v>95.646341415476897</v>
      </c>
      <c r="G182" s="6">
        <v>4.3536585845230604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87499.601058</v>
      </c>
      <c r="E183" s="6">
        <v>11277.472052900001</v>
      </c>
      <c r="F183" s="6">
        <v>88.582905225144202</v>
      </c>
      <c r="G183" s="6">
        <v>11.4170947748557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329499.866943</v>
      </c>
      <c r="E184" s="6">
        <v>16827.0793515</v>
      </c>
      <c r="F184" s="6">
        <v>95.141273432073305</v>
      </c>
      <c r="G184" s="6">
        <v>4.85872656792667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9178.2654617000007</v>
      </c>
      <c r="E185" s="6">
        <v>850.63614459999997</v>
      </c>
      <c r="F185" s="6">
        <v>91.5181524558418</v>
      </c>
      <c r="G185" s="6">
        <v>8.4818475441582102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44082.676559500003</v>
      </c>
      <c r="E186" s="6">
        <v>2325.9745926000001</v>
      </c>
      <c r="F186" s="6">
        <v>94.988058185580897</v>
      </c>
      <c r="G186" s="6">
        <v>5.0119418144191199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6788.9417802999997</v>
      </c>
      <c r="E187" s="6">
        <v>223.64055540000001</v>
      </c>
      <c r="F187" s="6">
        <v>96.8108673140067</v>
      </c>
      <c r="G187" s="6">
        <v>3.1891326859932798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67526.280746699995</v>
      </c>
      <c r="E188" s="6">
        <v>2807.2563962999998</v>
      </c>
      <c r="F188" s="6">
        <v>96.008651760834397</v>
      </c>
      <c r="G188" s="6">
        <v>3.9913482391655801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10184.5349372</v>
      </c>
      <c r="E189" s="6">
        <v>1354.7967212000001</v>
      </c>
      <c r="F189" s="6">
        <v>88.259313786047699</v>
      </c>
      <c r="G189" s="6">
        <v>11.7406862139523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20653.453061600001</v>
      </c>
      <c r="E190" s="6">
        <v>943.80991730000005</v>
      </c>
      <c r="F190" s="6">
        <v>95.629955896624097</v>
      </c>
      <c r="G190" s="6">
        <v>4.3700441033758697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5583.1332155999999</v>
      </c>
      <c r="E191" s="6">
        <v>455.75511599999999</v>
      </c>
      <c r="F191" s="6">
        <v>92.452996462690905</v>
      </c>
      <c r="G191" s="6">
        <v>7.54700353730912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21093.8699748</v>
      </c>
      <c r="E192" s="6">
        <v>1084.8926976</v>
      </c>
      <c r="F192" s="6">
        <v>95.108416490023203</v>
      </c>
      <c r="G192" s="6">
        <v>4.8915835099767602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20919.667758</v>
      </c>
      <c r="E193" s="6">
        <v>1629.1016320000001</v>
      </c>
      <c r="F193" s="6">
        <v>92.775208243858799</v>
      </c>
      <c r="G193" s="6">
        <v>7.2247917561411503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63914.601557499998</v>
      </c>
      <c r="E194" s="6">
        <v>3474.8659862999998</v>
      </c>
      <c r="F194" s="6">
        <v>94.843606704502406</v>
      </c>
      <c r="G194" s="6">
        <v>5.1563932954975504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2143.2465146</v>
      </c>
      <c r="E195" s="6">
        <v>179.27633040000001</v>
      </c>
      <c r="F195" s="6">
        <v>92.280965899390296</v>
      </c>
      <c r="G195" s="6">
        <v>7.7190341006096803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5145.0186850999999</v>
      </c>
      <c r="E196" s="6">
        <v>135.6536839</v>
      </c>
      <c r="F196" s="6">
        <v>97.431128568090102</v>
      </c>
      <c r="G196" s="6">
        <v>2.5688714319098902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55189.4607416</v>
      </c>
      <c r="E197" s="6">
        <v>7021.4530207999996</v>
      </c>
      <c r="F197" s="6">
        <v>88.713470681982301</v>
      </c>
      <c r="G197" s="6">
        <v>11.286529318017701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71549.112509300001</v>
      </c>
      <c r="E198" s="6">
        <v>2927.3281731000002</v>
      </c>
      <c r="F198" s="6">
        <v>96.069457473695095</v>
      </c>
      <c r="G198" s="6">
        <v>3.9305425263049298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94044.764891600003</v>
      </c>
      <c r="E199" s="6">
        <v>13415.5565016</v>
      </c>
      <c r="F199" s="6">
        <v>87.515804598692597</v>
      </c>
      <c r="G199" s="6">
        <v>12.484195401307399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93186.727267800001</v>
      </c>
      <c r="E200" s="6">
        <v>5023.6600244000001</v>
      </c>
      <c r="F200" s="6">
        <v>94.884797664575601</v>
      </c>
      <c r="G200" s="6">
        <v>5.1152023354244402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653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8683.5754488000002</v>
      </c>
      <c r="E211" s="6">
        <v>1610.3696030999999</v>
      </c>
      <c r="F211" s="6">
        <v>84.356147278999103</v>
      </c>
      <c r="G211" s="6">
        <v>15.643852721000901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32834.131523999997</v>
      </c>
      <c r="E212" s="6">
        <v>2131.5000544999998</v>
      </c>
      <c r="F212" s="6">
        <v>93.904013860825998</v>
      </c>
      <c r="G212" s="6">
        <v>6.0959861391739798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8486.1805741999997</v>
      </c>
      <c r="E213" s="6">
        <v>1157.6192865999999</v>
      </c>
      <c r="F213" s="6">
        <v>87.996232778476895</v>
      </c>
      <c r="G213" s="6">
        <v>12.0037672215231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15133.305805399999</v>
      </c>
      <c r="E214" s="6">
        <v>736.87600210000005</v>
      </c>
      <c r="F214" s="6">
        <v>95.356852170705693</v>
      </c>
      <c r="G214" s="6">
        <v>4.64314782929433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2407.9409854</v>
      </c>
      <c r="E215" s="6">
        <v>280.94307309999999</v>
      </c>
      <c r="F215" s="6">
        <v>89.551685123354702</v>
      </c>
      <c r="G215" s="6">
        <v>10.4483148766453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19268.510661299999</v>
      </c>
      <c r="E216" s="6">
        <v>1000.2511134</v>
      </c>
      <c r="F216" s="6">
        <v>95.065060586737303</v>
      </c>
      <c r="G216" s="6">
        <v>4.9349394132627298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3124.8087203999999</v>
      </c>
      <c r="E217" s="6">
        <v>140.24879759999999</v>
      </c>
      <c r="F217" s="6">
        <v>95.704553539200504</v>
      </c>
      <c r="G217" s="6">
        <v>4.2954464607995302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55386.083658399999</v>
      </c>
      <c r="E218" s="6">
        <v>2032.4842381000001</v>
      </c>
      <c r="F218" s="6">
        <v>96.460231746351397</v>
      </c>
      <c r="G218" s="6">
        <v>3.5397682536486501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1468.6383168</v>
      </c>
      <c r="E219" s="6">
        <v>148.313727</v>
      </c>
      <c r="F219" s="6">
        <v>90.827574165313706</v>
      </c>
      <c r="G219" s="6">
        <v>9.1724258346863401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16019.3580561</v>
      </c>
      <c r="E220" s="6">
        <v>958.60147170000005</v>
      </c>
      <c r="F220" s="6">
        <v>94.353847586157997</v>
      </c>
      <c r="G220" s="6">
        <v>5.6461524138420103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2705.2878476000001</v>
      </c>
      <c r="E221" s="6">
        <v>293.97325059999997</v>
      </c>
      <c r="F221" s="6">
        <v>90.198477525800399</v>
      </c>
      <c r="G221" s="6">
        <v>9.8015224741996398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32512.473637899999</v>
      </c>
      <c r="E222" s="6">
        <v>1549.9793758000001</v>
      </c>
      <c r="F222" s="6">
        <v>95.449595555620704</v>
      </c>
      <c r="G222" s="6">
        <v>4.5504044443792502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3158.1128898000002</v>
      </c>
      <c r="E223" s="6">
        <v>115.0263254</v>
      </c>
      <c r="F223" s="6">
        <v>96.485749067261395</v>
      </c>
      <c r="G223" s="6">
        <v>3.51425093273863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36645.677401100002</v>
      </c>
      <c r="E224" s="6">
        <v>1657.9555233999999</v>
      </c>
      <c r="F224" s="6">
        <v>95.671544976770306</v>
      </c>
      <c r="G224" s="6">
        <v>4.3284550232297399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17681.151208300002</v>
      </c>
      <c r="E226" s="6">
        <v>570.23690929999998</v>
      </c>
      <c r="F226" s="6">
        <v>96.875651837406707</v>
      </c>
      <c r="G226" s="6">
        <v>3.1243481625932601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1574.7095795</v>
      </c>
      <c r="E227" s="6">
        <v>83.896388299999998</v>
      </c>
      <c r="F227" s="6">
        <v>94.941752897990497</v>
      </c>
      <c r="G227" s="6">
        <v>5.0582471020094903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9599.4146791999992</v>
      </c>
      <c r="E228" s="6">
        <v>407.9412428</v>
      </c>
      <c r="F228" s="6">
        <v>95.923586150231898</v>
      </c>
      <c r="G228" s="6">
        <v>4.0764138497681399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2223.7683385</v>
      </c>
      <c r="E229" s="6">
        <v>101.2555918</v>
      </c>
      <c r="F229" s="6">
        <v>95.644965607432098</v>
      </c>
      <c r="G229" s="6">
        <v>4.3550343925679504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18947.688385099998</v>
      </c>
      <c r="E230" s="6">
        <v>976.56791429999998</v>
      </c>
      <c r="F230" s="6">
        <v>95.098597911885903</v>
      </c>
      <c r="G230" s="6">
        <v>4.9014020881141196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2352.4624112000001</v>
      </c>
      <c r="E231" s="6">
        <v>216.24066680000001</v>
      </c>
      <c r="F231" s="6">
        <v>91.581718079756996</v>
      </c>
      <c r="G231" s="6">
        <v>8.4182819202430199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27716.3725337</v>
      </c>
      <c r="E232" s="6">
        <v>996.97632269999997</v>
      </c>
      <c r="F232" s="6">
        <v>96.527829868657804</v>
      </c>
      <c r="G232" s="6">
        <v>3.4721701313421698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1049.9253931000001</v>
      </c>
      <c r="E233" s="6">
        <v>52.070480199999999</v>
      </c>
      <c r="F233" s="6">
        <v>95.274893358350695</v>
      </c>
      <c r="G233" s="6">
        <v>4.7251066416493401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15417.1173528</v>
      </c>
      <c r="E234" s="6">
        <v>829.57859199999996</v>
      </c>
      <c r="F234" s="6">
        <v>94.893862759427606</v>
      </c>
      <c r="G234" s="6">
        <v>5.1061372405724104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8450.0546532000008</v>
      </c>
      <c r="E235" s="6">
        <v>878.78073140000004</v>
      </c>
      <c r="F235" s="6">
        <v>90.579952425243903</v>
      </c>
      <c r="G235" s="6">
        <v>9.4200475747560901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26909.8775785</v>
      </c>
      <c r="E236" s="6">
        <v>960.62639830000001</v>
      </c>
      <c r="F236" s="6">
        <v>96.553250708707495</v>
      </c>
      <c r="G236" s="6">
        <v>3.4467492912924902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11502.665849000001</v>
      </c>
      <c r="E237" s="6">
        <v>548.56424790000005</v>
      </c>
      <c r="F237" s="6">
        <v>95.448064276516405</v>
      </c>
      <c r="G237" s="6">
        <v>4.5519357234836102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48411.210988500003</v>
      </c>
      <c r="E238" s="6">
        <v>3451.2630509999999</v>
      </c>
      <c r="F238" s="6">
        <v>93.345355934289998</v>
      </c>
      <c r="G238" s="6">
        <v>6.6546440657100501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30481.903480500001</v>
      </c>
      <c r="E239" s="6">
        <v>3921.6987454</v>
      </c>
      <c r="F239" s="6">
        <v>88.600906615390301</v>
      </c>
      <c r="G239" s="6">
        <v>11.399093384609699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62129.988848499997</v>
      </c>
      <c r="E240" s="6">
        <v>3237.1477890000001</v>
      </c>
      <c r="F240" s="6">
        <v>95.047744240424805</v>
      </c>
      <c r="G240" s="6">
        <v>4.9522557595752197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9304.4322437999999</v>
      </c>
      <c r="E241" s="6">
        <v>858.16963390000001</v>
      </c>
      <c r="F241" s="6">
        <v>91.555611011555001</v>
      </c>
      <c r="G241" s="6">
        <v>8.4443889884449597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29278.493896600001</v>
      </c>
      <c r="E242" s="6">
        <v>1367.6911385999999</v>
      </c>
      <c r="F242" s="6">
        <v>95.537156951088406</v>
      </c>
      <c r="G242" s="6">
        <v>4.4628430489115702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8519.2228682999994</v>
      </c>
      <c r="E243" s="6">
        <v>817.33385060000001</v>
      </c>
      <c r="F243" s="6">
        <v>91.245874949321802</v>
      </c>
      <c r="G243" s="6">
        <v>8.7541250506781605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36007.051672499998</v>
      </c>
      <c r="E244" s="6">
        <v>1722.7356989</v>
      </c>
      <c r="F244" s="6">
        <v>95.434016942788602</v>
      </c>
      <c r="G244" s="6">
        <v>4.56598305721137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15067.0656844</v>
      </c>
      <c r="E245" s="6">
        <v>1969.2831180000001</v>
      </c>
      <c r="F245" s="6">
        <v>88.440697353399003</v>
      </c>
      <c r="G245" s="6">
        <v>11.559302646600999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15693.833974900001</v>
      </c>
      <c r="E246" s="6">
        <v>907.68080759999998</v>
      </c>
      <c r="F246" s="6">
        <v>94.532542243935396</v>
      </c>
      <c r="G246" s="6">
        <v>5.4674577560645501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3623.2219466000001</v>
      </c>
      <c r="E247" s="6">
        <v>482.73542839999999</v>
      </c>
      <c r="F247" s="6">
        <v>88.243048226968</v>
      </c>
      <c r="G247" s="6">
        <v>11.756951773032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11216.7583407</v>
      </c>
      <c r="E248" s="6">
        <v>375.24425339999999</v>
      </c>
      <c r="F248" s="6">
        <v>96.762903990454703</v>
      </c>
      <c r="G248" s="6">
        <v>3.2370960095453101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9720.7754874999991</v>
      </c>
      <c r="E249" s="6">
        <v>1122.5703295999999</v>
      </c>
      <c r="F249" s="6">
        <v>89.647380536091504</v>
      </c>
      <c r="G249" s="6">
        <v>10.3526194639085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15157.193465799999</v>
      </c>
      <c r="E250" s="6">
        <v>907.22528720000003</v>
      </c>
      <c r="F250" s="6">
        <v>94.352579441876301</v>
      </c>
      <c r="G250" s="6">
        <v>5.6474205581236898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2090.7022880999998</v>
      </c>
      <c r="E251" s="6">
        <v>137.5855268</v>
      </c>
      <c r="F251" s="6">
        <v>93.825504682115096</v>
      </c>
      <c r="G251" s="6">
        <v>6.1744953178848903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6931.7964441000004</v>
      </c>
      <c r="E252" s="6">
        <v>225.61266140000001</v>
      </c>
      <c r="F252" s="6">
        <v>96.8478445471752</v>
      </c>
      <c r="G252" s="6">
        <v>3.1521554528248399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5353.6755874999999</v>
      </c>
      <c r="E253" s="6">
        <v>336.71706970000002</v>
      </c>
      <c r="F253" s="6">
        <v>94.082709401890696</v>
      </c>
      <c r="G253" s="6">
        <v>5.9172905981093402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12068.935052299999</v>
      </c>
      <c r="E254" s="6">
        <v>743.80727879999995</v>
      </c>
      <c r="F254" s="6">
        <v>94.194784694962806</v>
      </c>
      <c r="G254" s="6">
        <v>5.8052153050372199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5270.7573536999998</v>
      </c>
      <c r="E255" s="6">
        <v>532.46925499999998</v>
      </c>
      <c r="F255" s="6">
        <v>90.824599987156503</v>
      </c>
      <c r="G255" s="6">
        <v>9.17540001284355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11340.6227538</v>
      </c>
      <c r="E256" s="6">
        <v>574.92418529999998</v>
      </c>
      <c r="F256" s="6">
        <v>95.175008010639999</v>
      </c>
      <c r="G256" s="6">
        <v>4.8249919893599502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3492.4309275000001</v>
      </c>
      <c r="E257" s="6">
        <v>318.16958920000002</v>
      </c>
      <c r="F257" s="6">
        <v>91.650408175676802</v>
      </c>
      <c r="G257" s="6">
        <v>8.3495918243231806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14162.0735307</v>
      </c>
      <c r="E258" s="6">
        <v>859.28003620000004</v>
      </c>
      <c r="F258" s="6">
        <v>94.279609807644405</v>
      </c>
      <c r="G258" s="6">
        <v>5.72039019235556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12793.364269899999</v>
      </c>
      <c r="E259" s="6">
        <v>1473.2189694000001</v>
      </c>
      <c r="F259" s="6">
        <v>89.673638427021999</v>
      </c>
      <c r="G259" s="6">
        <v>10.326361572978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19830.2167825</v>
      </c>
      <c r="E260" s="6">
        <v>593.41767010000001</v>
      </c>
      <c r="F260" s="6">
        <v>97.094456075008495</v>
      </c>
      <c r="G260" s="6">
        <v>2.9055439249915498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8909.2681321</v>
      </c>
      <c r="E261" s="6">
        <v>810.26776800000005</v>
      </c>
      <c r="F261" s="6">
        <v>91.663513810452002</v>
      </c>
      <c r="G261" s="6">
        <v>8.3364861895480402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26053.061027899999</v>
      </c>
      <c r="E262" s="6">
        <v>1296.6557734999999</v>
      </c>
      <c r="F262" s="6">
        <v>95.258979159032407</v>
      </c>
      <c r="G262" s="6">
        <v>4.7410208409676304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4242.9566321000002</v>
      </c>
      <c r="E263" s="6">
        <v>282.26597370000002</v>
      </c>
      <c r="F263" s="6">
        <v>93.762384786591099</v>
      </c>
      <c r="G263" s="6">
        <v>6.23761521340891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15348.3636064</v>
      </c>
      <c r="E264" s="6">
        <v>936.98196440000004</v>
      </c>
      <c r="F264" s="6">
        <v>94.246471710861101</v>
      </c>
      <c r="G264" s="6">
        <v>5.7535282891388597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16932.098073000001</v>
      </c>
      <c r="E265" s="6">
        <v>1347.0337893999999</v>
      </c>
      <c r="F265" s="6">
        <v>92.630756211290105</v>
      </c>
      <c r="G265" s="6">
        <v>7.3692437887098796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35246.2692694</v>
      </c>
      <c r="E266" s="6">
        <v>1956.0870623999999</v>
      </c>
      <c r="F266" s="6">
        <v>94.742034496540796</v>
      </c>
      <c r="G266" s="6">
        <v>5.2579655034591601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5368.4108648000001</v>
      </c>
      <c r="E267" s="6">
        <v>396.45976009999998</v>
      </c>
      <c r="F267" s="6">
        <v>93.122833348807802</v>
      </c>
      <c r="G267" s="6">
        <v>6.8771666511922298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18305.381076599999</v>
      </c>
      <c r="E268" s="6">
        <v>1158.5029153999999</v>
      </c>
      <c r="F268" s="6">
        <v>94.047935571974406</v>
      </c>
      <c r="G268" s="6">
        <v>5.9520644280255901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4522.7193450000004</v>
      </c>
      <c r="E269" s="6">
        <v>562.96437509999998</v>
      </c>
      <c r="F269" s="6">
        <v>88.930409241239005</v>
      </c>
      <c r="G269" s="6">
        <v>11.069590758761001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25060.125531599999</v>
      </c>
      <c r="E270" s="6">
        <v>852.07185219999997</v>
      </c>
      <c r="F270" s="6">
        <v>96.711695887540998</v>
      </c>
      <c r="G270" s="6">
        <v>3.28830411245904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7809.2181308999998</v>
      </c>
      <c r="E271" s="6">
        <v>1322.4163501</v>
      </c>
      <c r="F271" s="6">
        <v>85.518295187443996</v>
      </c>
      <c r="G271" s="6">
        <v>14.481704812556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20787.3844551</v>
      </c>
      <c r="E272" s="6">
        <v>971.5938112</v>
      </c>
      <c r="F272" s="6">
        <v>95.534745247184702</v>
      </c>
      <c r="G272" s="6">
        <v>4.4652547528152597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7216.6162993999997</v>
      </c>
      <c r="E273" s="6">
        <v>288.98736000000002</v>
      </c>
      <c r="F273" s="6">
        <v>96.149711960368805</v>
      </c>
      <c r="G273" s="6">
        <v>3.8502880396312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25360.562513000001</v>
      </c>
      <c r="E274" s="6">
        <v>1029.7812842999999</v>
      </c>
      <c r="F274" s="6">
        <v>96.097886059349605</v>
      </c>
      <c r="G274" s="6">
        <v>3.9021139406503602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14339.4877686</v>
      </c>
      <c r="E275" s="6">
        <v>1071.0652399000001</v>
      </c>
      <c r="F275" s="6">
        <v>93.049793610201803</v>
      </c>
      <c r="G275" s="6">
        <v>6.9502063897981596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31412.988127500001</v>
      </c>
      <c r="E276" s="6">
        <v>1308.6927651999999</v>
      </c>
      <c r="F276" s="6">
        <v>96.000533195432595</v>
      </c>
      <c r="G276" s="6">
        <v>3.99946680456737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3372.9993245000001</v>
      </c>
      <c r="E277" s="6">
        <v>447.4292284</v>
      </c>
      <c r="F277" s="6">
        <v>88.2885068466896</v>
      </c>
      <c r="G277" s="6">
        <v>11.7114931533104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7371.134857</v>
      </c>
      <c r="E278" s="6">
        <v>300.13095629999998</v>
      </c>
      <c r="F278" s="6">
        <v>96.087595403360297</v>
      </c>
      <c r="G278" s="6">
        <v>3.9124045966397101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13746.4185624</v>
      </c>
      <c r="E279" s="6">
        <v>1355.7134973</v>
      </c>
      <c r="F279" s="6">
        <v>91.0230324305154</v>
      </c>
      <c r="G279" s="6">
        <v>8.9769675694845592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17122.1100099</v>
      </c>
      <c r="E280" s="6">
        <v>792.06607650000001</v>
      </c>
      <c r="F280" s="6">
        <v>95.5785514629315</v>
      </c>
      <c r="G280" s="6">
        <v>4.4214485370684597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10582.5709472</v>
      </c>
      <c r="E281" s="6">
        <v>1758.6107764000001</v>
      </c>
      <c r="F281" s="6">
        <v>85.750061738115306</v>
      </c>
      <c r="G281" s="6">
        <v>14.249938261884701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13362.1658204</v>
      </c>
      <c r="E282" s="6">
        <v>690.41212069999995</v>
      </c>
      <c r="F282" s="6">
        <v>95.086936193531201</v>
      </c>
      <c r="G282" s="6">
        <v>4.9130638064687799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4291.3094131999997</v>
      </c>
      <c r="E283" s="6">
        <v>344.21285230000001</v>
      </c>
      <c r="F283" s="6">
        <v>92.5744536950709</v>
      </c>
      <c r="G283" s="6">
        <v>7.42554630492908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2042.812711</v>
      </c>
      <c r="E284" s="6">
        <v>83.899677199999999</v>
      </c>
      <c r="F284" s="6">
        <v>96.054958927896607</v>
      </c>
      <c r="G284" s="6">
        <v>3.9450410721033502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8720.8444832000005</v>
      </c>
      <c r="E285" s="6">
        <v>1062.0085236</v>
      </c>
      <c r="F285" s="6">
        <v>89.144183983324695</v>
      </c>
      <c r="G285" s="6">
        <v>10.8558160166753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8294.6729959000004</v>
      </c>
      <c r="E286" s="6">
        <v>250.65378390000001</v>
      </c>
      <c r="F286" s="6">
        <v>97.066773566898405</v>
      </c>
      <c r="G286" s="6">
        <v>2.9332264331015598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14852.0216299</v>
      </c>
      <c r="E287" s="6">
        <v>2553.3922834999998</v>
      </c>
      <c r="F287" s="6">
        <v>85.329896225368103</v>
      </c>
      <c r="G287" s="6">
        <v>14.670103774631899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20241.245521199999</v>
      </c>
      <c r="E288" s="6">
        <v>1049.4157759</v>
      </c>
      <c r="F288" s="6">
        <v>95.071004318485194</v>
      </c>
      <c r="G288" s="6">
        <v>4.92899568151479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13469.5547711</v>
      </c>
      <c r="E289" s="6">
        <v>1596.1161746</v>
      </c>
      <c r="F289" s="6">
        <v>89.405608416958302</v>
      </c>
      <c r="G289" s="6">
        <v>10.5943915830417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11114.042157399999</v>
      </c>
      <c r="E290" s="6">
        <v>290.03366440000002</v>
      </c>
      <c r="F290" s="6">
        <v>97.456754331240305</v>
      </c>
      <c r="G290" s="6">
        <v>2.54324566875969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18356.542958999999</v>
      </c>
      <c r="E291" s="6">
        <v>2896.7688717000001</v>
      </c>
      <c r="F291" s="6">
        <v>86.370270691103897</v>
      </c>
      <c r="G291" s="6">
        <v>13.629729308896099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20374.827708699999</v>
      </c>
      <c r="E292" s="6">
        <v>1164.604572</v>
      </c>
      <c r="F292" s="6">
        <v>94.593151031916804</v>
      </c>
      <c r="G292" s="6">
        <v>5.4068489680831604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14242.2679871</v>
      </c>
      <c r="E293" s="6">
        <v>1587.7892730000001</v>
      </c>
      <c r="F293" s="6">
        <v>89.969781871844205</v>
      </c>
      <c r="G293" s="6">
        <v>10.0302181281558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15547.1807419</v>
      </c>
      <c r="E294" s="6">
        <v>773.67664979999995</v>
      </c>
      <c r="F294" s="6">
        <v>95.259583297422495</v>
      </c>
      <c r="G294" s="6">
        <v>4.7404167025774901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7460.4793883000002</v>
      </c>
      <c r="E295" s="6">
        <v>800.22309080000002</v>
      </c>
      <c r="F295" s="6">
        <v>90.312892967340204</v>
      </c>
      <c r="G295" s="6">
        <v>9.6871070326598208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6457.7964642999996</v>
      </c>
      <c r="E296" s="6">
        <v>231.86916220000001</v>
      </c>
      <c r="F296" s="6">
        <v>96.533920002197306</v>
      </c>
      <c r="G296" s="6">
        <v>3.4660799978027099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6003.4107710999997</v>
      </c>
      <c r="E297" s="6">
        <v>818.73198600000001</v>
      </c>
      <c r="F297" s="6">
        <v>87.998902761923006</v>
      </c>
      <c r="G297" s="6">
        <v>12.001097238077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18864.9655146</v>
      </c>
      <c r="E298" s="6">
        <v>1427.2582593</v>
      </c>
      <c r="F298" s="6">
        <v>92.966476837616199</v>
      </c>
      <c r="G298" s="6">
        <v>7.0335231623837604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9710.8662774999993</v>
      </c>
      <c r="E299" s="6">
        <v>1302.6224075</v>
      </c>
      <c r="F299" s="6">
        <v>88.1724815382602</v>
      </c>
      <c r="G299" s="6">
        <v>11.8275184617398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10865.399826299999</v>
      </c>
      <c r="E300" s="6">
        <v>517.81369440000003</v>
      </c>
      <c r="F300" s="6">
        <v>95.451076328680202</v>
      </c>
      <c r="G300" s="6">
        <v>4.5489236713198196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31004.997595699999</v>
      </c>
      <c r="E301" s="6">
        <v>4055.2915186999999</v>
      </c>
      <c r="F301" s="6">
        <v>88.433376845616493</v>
      </c>
      <c r="G301" s="6">
        <v>11.5666231543835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17994.166888600001</v>
      </c>
      <c r="E302" s="6">
        <v>1189.6885099000001</v>
      </c>
      <c r="F302" s="6">
        <v>93.798491047878599</v>
      </c>
      <c r="G302" s="6">
        <v>6.2015089521213902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21438.798739099999</v>
      </c>
      <c r="E303" s="6">
        <v>3252.4242998999998</v>
      </c>
      <c r="F303" s="6">
        <v>86.827609572993794</v>
      </c>
      <c r="G303" s="6">
        <v>13.172390427006301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27117.969693200001</v>
      </c>
      <c r="E304" s="6">
        <v>1202.6590765999999</v>
      </c>
      <c r="F304" s="6">
        <v>95.7534167536475</v>
      </c>
      <c r="G304" s="6">
        <v>4.2465832463524498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14976.3908808</v>
      </c>
      <c r="E305" s="6">
        <v>2308.0915436999999</v>
      </c>
      <c r="F305" s="6">
        <v>86.646452656121298</v>
      </c>
      <c r="G305" s="6">
        <v>13.3535473438787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12341.377481699999</v>
      </c>
      <c r="E306" s="6">
        <v>418.1109467</v>
      </c>
      <c r="F306" s="6">
        <v>96.723137067397104</v>
      </c>
      <c r="G306" s="6">
        <v>3.2768629326029299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31223.9082165</v>
      </c>
      <c r="E307" s="6">
        <v>5942.4740089999996</v>
      </c>
      <c r="F307" s="6">
        <v>84.011158328660699</v>
      </c>
      <c r="G307" s="6">
        <v>15.9888416713393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51577.844347400001</v>
      </c>
      <c r="E308" s="6">
        <v>2913.6429939999998</v>
      </c>
      <c r="F308" s="6">
        <v>94.6530308931642</v>
      </c>
      <c r="G308" s="6">
        <v>5.3469691068358003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3419.8646837000001</v>
      </c>
      <c r="E309" s="6">
        <v>203.47550699999999</v>
      </c>
      <c r="F309" s="6">
        <v>94.384311262788401</v>
      </c>
      <c r="G309" s="6">
        <v>5.6156887372115696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27036.6141585</v>
      </c>
      <c r="E310" s="6">
        <v>1016.013378</v>
      </c>
      <c r="F310" s="6">
        <v>96.378188186906797</v>
      </c>
      <c r="G310" s="6">
        <v>3.62181181309322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11257.823949</v>
      </c>
      <c r="E311" s="6">
        <v>1106.9786988000001</v>
      </c>
      <c r="F311" s="6">
        <v>91.047340339095797</v>
      </c>
      <c r="G311" s="6">
        <v>8.9526596609041604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44678.3140929</v>
      </c>
      <c r="E312" s="6">
        <v>2179.5150810999999</v>
      </c>
      <c r="F312" s="6">
        <v>95.348663991652998</v>
      </c>
      <c r="G312" s="6">
        <v>4.6513360083470303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14366.551911</v>
      </c>
      <c r="E313" s="6">
        <v>3114.9941832</v>
      </c>
      <c r="F313" s="6">
        <v>82.181243201174894</v>
      </c>
      <c r="G313" s="6">
        <v>17.818756798825099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29186.545544000001</v>
      </c>
      <c r="E314" s="6">
        <v>1552.1608343</v>
      </c>
      <c r="F314" s="6">
        <v>94.950467937077093</v>
      </c>
      <c r="G314" s="6">
        <v>5.0495320629229496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10632.1057781</v>
      </c>
      <c r="E315" s="6">
        <v>1240.5119603999999</v>
      </c>
      <c r="F315" s="6">
        <v>89.551487399637907</v>
      </c>
      <c r="G315" s="6">
        <v>10.4485126003621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36192.335380299999</v>
      </c>
      <c r="E316" s="6">
        <v>1597.6550692999999</v>
      </c>
      <c r="F316" s="6">
        <v>95.772279774902898</v>
      </c>
      <c r="G316" s="6">
        <v>4.2277202250970998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3449.2266955</v>
      </c>
      <c r="E317" s="6">
        <v>559.94797349999999</v>
      </c>
      <c r="F317" s="6">
        <v>86.033335543355903</v>
      </c>
      <c r="G317" s="6">
        <v>13.9666644566441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7160.5691146999998</v>
      </c>
      <c r="E318" s="6">
        <v>387.24017090000001</v>
      </c>
      <c r="F318" s="6">
        <v>94.869502444387507</v>
      </c>
      <c r="G318" s="6">
        <v>5.1304975556124797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4256.3708994999997</v>
      </c>
      <c r="E319" s="6">
        <v>378.7095779</v>
      </c>
      <c r="F319" s="6">
        <v>91.829492934447799</v>
      </c>
      <c r="G319" s="6">
        <v>8.1705070655522505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16836.3160355</v>
      </c>
      <c r="E320" s="6">
        <v>818.33819259999996</v>
      </c>
      <c r="F320" s="6">
        <v>95.364745284574894</v>
      </c>
      <c r="G320" s="6">
        <v>4.6352547154250896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1571.2796146000001</v>
      </c>
      <c r="E321" s="6">
        <v>239.95029890000001</v>
      </c>
      <c r="F321" s="6">
        <v>86.752079506222202</v>
      </c>
      <c r="G321" s="6">
        <v>13.2479204937778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7776.5994520000004</v>
      </c>
      <c r="E322" s="6">
        <v>500.06384789999998</v>
      </c>
      <c r="F322" s="6">
        <v>93.958146782338702</v>
      </c>
      <c r="G322" s="6">
        <v>6.0418532176613002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14039.3514113</v>
      </c>
      <c r="E323" s="6">
        <v>1546.6385941999999</v>
      </c>
      <c r="F323" s="6">
        <v>90.076738188243297</v>
      </c>
      <c r="G323" s="6">
        <v>9.9232618117567206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25050.374034500001</v>
      </c>
      <c r="E324" s="6">
        <v>2032.042958</v>
      </c>
      <c r="F324" s="6">
        <v>92.496818291503502</v>
      </c>
      <c r="G324" s="6">
        <v>7.50318170849647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8527.1672913000002</v>
      </c>
      <c r="E325" s="6">
        <v>1485.1525389000001</v>
      </c>
      <c r="F325" s="6">
        <v>85.166748924456499</v>
      </c>
      <c r="G325" s="6">
        <v>14.833251075543499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8900.1170614999992</v>
      </c>
      <c r="E326" s="6">
        <v>283.65055539999997</v>
      </c>
      <c r="F326" s="6">
        <v>96.911392282204204</v>
      </c>
      <c r="G326" s="6">
        <v>3.0886077177957501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7370.5289175999997</v>
      </c>
      <c r="E327" s="6">
        <v>578.03235189999998</v>
      </c>
      <c r="F327" s="6">
        <v>92.727836745525096</v>
      </c>
      <c r="G327" s="6">
        <v>7.2721632544748704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12801.164894</v>
      </c>
      <c r="E328" s="6">
        <v>617.79309760000001</v>
      </c>
      <c r="F328" s="6">
        <v>95.396117209795804</v>
      </c>
      <c r="G328" s="6">
        <v>4.6038827902041701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23301.784705099999</v>
      </c>
      <c r="E329" s="6">
        <v>3512.5104798000002</v>
      </c>
      <c r="F329" s="6">
        <v>86.900604861775307</v>
      </c>
      <c r="G329" s="6">
        <v>13.0993951382247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17781.650606800002</v>
      </c>
      <c r="E330" s="6">
        <v>555.68495110000003</v>
      </c>
      <c r="F330" s="6">
        <v>96.969652710201899</v>
      </c>
      <c r="G330" s="6">
        <v>3.0303472897980699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3365.7657880000002</v>
      </c>
      <c r="E331" s="6">
        <v>313.0255009</v>
      </c>
      <c r="F331" s="6">
        <v>91.491077467632095</v>
      </c>
      <c r="G331" s="6">
        <v>8.5089225323679099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5329.0424020999999</v>
      </c>
      <c r="E332" s="6">
        <v>275.56040810000002</v>
      </c>
      <c r="F332" s="6">
        <v>95.0833195958418</v>
      </c>
      <c r="G332" s="6">
        <v>4.9166804041581402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29398.0659743</v>
      </c>
      <c r="E333" s="6">
        <v>3362.3830788</v>
      </c>
      <c r="F333" s="6">
        <v>89.736456074365606</v>
      </c>
      <c r="G333" s="6">
        <v>10.2635439256344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29148.5400792</v>
      </c>
      <c r="E334" s="6">
        <v>1044.9308504000001</v>
      </c>
      <c r="F334" s="6">
        <v>96.539215869429498</v>
      </c>
      <c r="G334" s="6">
        <v>3.4607841305704499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36597.556993600003</v>
      </c>
      <c r="E335" s="6">
        <v>5123.4208366000003</v>
      </c>
      <c r="F335" s="6">
        <v>87.719796843085106</v>
      </c>
      <c r="G335" s="6">
        <v>12.280203156914901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35373.725327599997</v>
      </c>
      <c r="E336" s="6">
        <v>1732.3302516000001</v>
      </c>
      <c r="F336" s="6">
        <v>95.331408244396997</v>
      </c>
      <c r="G336" s="6">
        <v>4.6685917556030097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19999.7575177</v>
      </c>
      <c r="E337" s="6">
        <v>1651.9166258</v>
      </c>
      <c r="F337" s="6">
        <v>92.370490083807596</v>
      </c>
      <c r="G337" s="6">
        <v>7.6295099161924096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23480.380086699999</v>
      </c>
      <c r="E338" s="6">
        <v>627.26557990000003</v>
      </c>
      <c r="F338" s="6">
        <v>97.3980637156575</v>
      </c>
      <c r="G338" s="6">
        <v>2.6019362843425502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12609.331601600001</v>
      </c>
      <c r="E339" s="6">
        <v>1576.9682912999999</v>
      </c>
      <c r="F339" s="6">
        <v>88.883864691953605</v>
      </c>
      <c r="G339" s="6">
        <v>11.116135308046401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19582.568445699999</v>
      </c>
      <c r="E340" s="6">
        <v>891.66971450000005</v>
      </c>
      <c r="F340" s="6">
        <v>95.644918714322102</v>
      </c>
      <c r="G340" s="6">
        <v>4.3550812856779304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2367.0990089000002</v>
      </c>
      <c r="E341" s="6">
        <v>431.54968710000003</v>
      </c>
      <c r="F341" s="6">
        <v>84.580069384314001</v>
      </c>
      <c r="G341" s="6">
        <v>15.419930615686001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2826.9728215</v>
      </c>
      <c r="E342" s="6">
        <v>120.8660977</v>
      </c>
      <c r="F342" s="6">
        <v>95.899840492885502</v>
      </c>
      <c r="G342" s="6">
        <v>4.1001595071145003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1210.6555607</v>
      </c>
      <c r="E343" s="6">
        <v>76.921841000000001</v>
      </c>
      <c r="F343" s="6">
        <v>94.025847230742102</v>
      </c>
      <c r="G343" s="6">
        <v>5.9741527692579401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3525.4235844999998</v>
      </c>
      <c r="E344" s="6">
        <v>82.775539100000003</v>
      </c>
      <c r="F344" s="6">
        <v>97.7059043510489</v>
      </c>
      <c r="G344" s="6">
        <v>2.2940956489511199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2143.2465146</v>
      </c>
      <c r="E345" s="6">
        <v>179.27633040000001</v>
      </c>
      <c r="F345" s="6">
        <v>92.280965899390296</v>
      </c>
      <c r="G345" s="6">
        <v>7.7190341006096803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5145.0186850999999</v>
      </c>
      <c r="E346" s="6">
        <v>135.6536839</v>
      </c>
      <c r="F346" s="6">
        <v>97.431128568090102</v>
      </c>
      <c r="G346" s="6">
        <v>2.5688714319098902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3122.7985214</v>
      </c>
      <c r="E347" s="6">
        <v>445.67619359999998</v>
      </c>
      <c r="F347" s="6">
        <v>87.510736962024396</v>
      </c>
      <c r="G347" s="6">
        <v>12.489263037975601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3886.3659478</v>
      </c>
      <c r="E348" s="6">
        <v>152.79293659999999</v>
      </c>
      <c r="F348" s="6">
        <v>96.217209053347304</v>
      </c>
      <c r="G348" s="6">
        <v>3.7827909466526699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7946.3062657</v>
      </c>
      <c r="E349" s="6">
        <v>1026.3438771000001</v>
      </c>
      <c r="F349" s="6">
        <v>88.561418747352107</v>
      </c>
      <c r="G349" s="6">
        <v>11.438581252647801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4585.4899335</v>
      </c>
      <c r="E350" s="6">
        <v>197.30317980000001</v>
      </c>
      <c r="F350" s="6">
        <v>95.874728947582099</v>
      </c>
      <c r="G350" s="6">
        <v>4.12527105241786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2635.7287961000002</v>
      </c>
      <c r="E351" s="6">
        <v>294.89764980000001</v>
      </c>
      <c r="F351" s="6">
        <v>89.937385223129795</v>
      </c>
      <c r="G351" s="6">
        <v>10.0626147768702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14526.7639464</v>
      </c>
      <c r="E352" s="6">
        <v>552.47280620000004</v>
      </c>
      <c r="F352" s="6">
        <v>96.3362017901553</v>
      </c>
      <c r="G352" s="6">
        <v>3.6637982098446802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2411.6138248000002</v>
      </c>
      <c r="E353" s="6">
        <v>144.06601850000001</v>
      </c>
      <c r="F353" s="6">
        <v>94.362908214904706</v>
      </c>
      <c r="G353" s="6">
        <v>5.6370917850952704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16542.253375100001</v>
      </c>
      <c r="E354" s="6">
        <v>604.47241250000002</v>
      </c>
      <c r="F354" s="6">
        <v>96.474706483396702</v>
      </c>
      <c r="G354" s="6">
        <v>3.52529351660325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1589.1416684999999</v>
      </c>
      <c r="E355" s="6">
        <v>33.646394299999997</v>
      </c>
      <c r="F355" s="6">
        <v>97.926630404099399</v>
      </c>
      <c r="G355" s="6">
        <v>2.0733695959006302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13656.328666699999</v>
      </c>
      <c r="E356" s="6">
        <v>298.80806059999998</v>
      </c>
      <c r="F356" s="6">
        <v>97.858795177438495</v>
      </c>
      <c r="G356" s="6">
        <v>2.1412048225615101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4913.7775835000002</v>
      </c>
      <c r="E357" s="6">
        <v>822.3274662</v>
      </c>
      <c r="F357" s="6">
        <v>85.664009653327199</v>
      </c>
      <c r="G357" s="6">
        <v>14.3359903466727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9312.8303078000008</v>
      </c>
      <c r="E358" s="6">
        <v>368.88573200000002</v>
      </c>
      <c r="F358" s="6">
        <v>96.189872430842101</v>
      </c>
      <c r="G358" s="6">
        <v>3.81012756915788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864.84237450000001</v>
      </c>
      <c r="E359" s="6">
        <v>26.8415228</v>
      </c>
      <c r="F359" s="6">
        <v>96.989793930194807</v>
      </c>
      <c r="G359" s="6">
        <v>3.01020606980518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12089.5381032</v>
      </c>
      <c r="E360" s="6">
        <v>501.04782940000001</v>
      </c>
      <c r="F360" s="6">
        <v>96.020456616695895</v>
      </c>
      <c r="G360" s="6">
        <v>3.9795433833041001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524.07976329999997</v>
      </c>
      <c r="E361" s="6">
        <v>19.086619800000001</v>
      </c>
      <c r="F361" s="6">
        <v>96.486045456077903</v>
      </c>
      <c r="G361" s="6">
        <v>3.5139545439221398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9911.1157671000001</v>
      </c>
      <c r="E362" s="6">
        <v>410.36079310000002</v>
      </c>
      <c r="F362" s="6">
        <v>96.024204572799505</v>
      </c>
      <c r="G362" s="6">
        <v>3.9757954272004699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16872.138727400001</v>
      </c>
      <c r="E364" s="6">
        <v>611.69483990000003</v>
      </c>
      <c r="F364" s="6">
        <v>96.501368892895101</v>
      </c>
      <c r="G364" s="6">
        <v>3.4986311071048699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1610.6610012000001</v>
      </c>
      <c r="E365" s="6">
        <v>40.979125000000003</v>
      </c>
      <c r="F365" s="6">
        <v>97.518882936425001</v>
      </c>
      <c r="G365" s="6">
        <v>2.4811170635750099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17175.692005600002</v>
      </c>
      <c r="E366" s="6">
        <v>1132.6342107</v>
      </c>
      <c r="F366" s="6">
        <v>93.813556753802999</v>
      </c>
      <c r="G366" s="6">
        <v>6.1864432461969701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1236.7831418000001</v>
      </c>
      <c r="E367" s="6">
        <v>14.3315736</v>
      </c>
      <c r="F367" s="6">
        <v>98.854495641079694</v>
      </c>
      <c r="G367" s="6">
        <v>1.14550435892028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15371.170185700001</v>
      </c>
      <c r="E368" s="6">
        <v>771.45364970000003</v>
      </c>
      <c r="F368" s="6">
        <v>95.221014516808395</v>
      </c>
      <c r="G368" s="6">
        <v>4.7789854831916401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456.32857890000002</v>
      </c>
      <c r="E369" s="6">
        <v>110.3022454</v>
      </c>
      <c r="F369" s="6">
        <v>80.533666600954106</v>
      </c>
      <c r="G369" s="6">
        <v>19.466333399045901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3892.5949532</v>
      </c>
      <c r="E370" s="6">
        <v>162.61510340000001</v>
      </c>
      <c r="F370" s="6">
        <v>95.989970898416502</v>
      </c>
      <c r="G370" s="6">
        <v>4.0100291015834797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15055.456859800001</v>
      </c>
      <c r="E371" s="6">
        <v>1140.3810435</v>
      </c>
      <c r="F371" s="6">
        <v>92.958801821129398</v>
      </c>
      <c r="G371" s="6">
        <v>7.0411981788706397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54658.426084600003</v>
      </c>
      <c r="E372" s="6">
        <v>2557.9753676</v>
      </c>
      <c r="F372" s="6">
        <v>95.529297015057793</v>
      </c>
      <c r="G372" s="6">
        <v>4.4707029849421698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1774.9720073000001</v>
      </c>
      <c r="E373" s="6">
        <v>31.346678000000001</v>
      </c>
      <c r="F373" s="6">
        <v>98.264609769300293</v>
      </c>
      <c r="G373" s="6">
        <v>1.73539023069973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39002.934837499997</v>
      </c>
      <c r="E374" s="6">
        <v>2228.1628079000002</v>
      </c>
      <c r="F374" s="6">
        <v>94.595916831846495</v>
      </c>
      <c r="G374" s="6">
        <v>5.4040831681535098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1255.1237037999999</v>
      </c>
      <c r="E375" s="6">
        <v>75.411849599999996</v>
      </c>
      <c r="F375" s="6">
        <v>94.3322183757288</v>
      </c>
      <c r="G375" s="6">
        <v>5.6677816242711803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11852.406028400001</v>
      </c>
      <c r="E376" s="6">
        <v>700.4088567</v>
      </c>
      <c r="F376" s="6">
        <v>94.420304424855502</v>
      </c>
      <c r="G376" s="6">
        <v>5.5796955751444601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1765.7937343000001</v>
      </c>
      <c r="E377" s="6">
        <v>86.168735799999993</v>
      </c>
      <c r="F377" s="6">
        <v>95.347166198495003</v>
      </c>
      <c r="G377" s="6">
        <v>4.6528338015050101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18460.342239699999</v>
      </c>
      <c r="E378" s="6">
        <v>643.73087999999996</v>
      </c>
      <c r="F378" s="6">
        <v>96.630399831666296</v>
      </c>
      <c r="G378" s="6">
        <v>3.36960016833368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4967.8270861000001</v>
      </c>
      <c r="E379" s="6">
        <v>471.8421065</v>
      </c>
      <c r="F379" s="6">
        <v>91.325904392460401</v>
      </c>
      <c r="G379" s="6">
        <v>8.6740956075395701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19956.497933899998</v>
      </c>
      <c r="E380" s="6">
        <v>1365.5605436000001</v>
      </c>
      <c r="F380" s="6">
        <v>93.595550143336297</v>
      </c>
      <c r="G380" s="6">
        <v>6.4044498566636996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15327.044834599999</v>
      </c>
      <c r="E382" s="6">
        <v>992.56730070000003</v>
      </c>
      <c r="F382" s="6">
        <v>93.917947972837894</v>
      </c>
      <c r="G382" s="6">
        <v>6.0820520271620699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2399.0321290000002</v>
      </c>
      <c r="E383" s="6">
        <v>140.10813020000001</v>
      </c>
      <c r="F383" s="6">
        <v>94.482064167493306</v>
      </c>
      <c r="G383" s="6">
        <v>5.5179358325066898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4207.7958466</v>
      </c>
      <c r="E384" s="6">
        <v>82.725333000000006</v>
      </c>
      <c r="F384" s="6">
        <v>98.071904798108605</v>
      </c>
      <c r="G384" s="6">
        <v>1.92809520189136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3827.7833067000001</v>
      </c>
      <c r="E385" s="6">
        <v>401.12942090000001</v>
      </c>
      <c r="F385" s="6">
        <v>90.514596854126907</v>
      </c>
      <c r="G385" s="6">
        <v>9.4854031458731392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23169.425276400001</v>
      </c>
      <c r="E386" s="6">
        <v>1059.9013672000001</v>
      </c>
      <c r="F386" s="6">
        <v>95.625543446623297</v>
      </c>
      <c r="G386" s="6">
        <v>4.3744565533766702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13444.3755282</v>
      </c>
      <c r="E387" s="6">
        <v>1326.4506535999999</v>
      </c>
      <c r="F387" s="6">
        <v>91.019793765941202</v>
      </c>
      <c r="G387" s="6">
        <v>8.9802062340588495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9838.7032669</v>
      </c>
      <c r="E388" s="6">
        <v>539.2529763</v>
      </c>
      <c r="F388" s="6">
        <v>94.803861534361999</v>
      </c>
      <c r="G388" s="6">
        <v>5.1961384656380396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7362.4062316</v>
      </c>
      <c r="E389" s="6">
        <v>1515.6332941000001</v>
      </c>
      <c r="F389" s="6">
        <v>82.928288506572102</v>
      </c>
      <c r="G389" s="6">
        <v>17.071711493427902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9713.4681667999994</v>
      </c>
      <c r="E390" s="6">
        <v>313.92726219999997</v>
      </c>
      <c r="F390" s="6">
        <v>96.869304053851295</v>
      </c>
      <c r="G390" s="6">
        <v>3.1306959461486699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796.29359980000004</v>
      </c>
      <c r="E391" s="6">
        <v>95.215761400000005</v>
      </c>
      <c r="F391" s="6">
        <v>89.319712664392398</v>
      </c>
      <c r="G391" s="6">
        <v>10.6802873356076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5631.0754252999996</v>
      </c>
      <c r="E392" s="6">
        <v>293.13087860000002</v>
      </c>
      <c r="F392" s="6">
        <v>95.051980576587496</v>
      </c>
      <c r="G392" s="6">
        <v>4.9480194234125001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1649.0829335999999</v>
      </c>
      <c r="E393" s="6">
        <v>303.29528859999999</v>
      </c>
      <c r="F393" s="6">
        <v>84.465341543390196</v>
      </c>
      <c r="G393" s="6">
        <v>15.534658456609799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10232.760832600001</v>
      </c>
      <c r="E394" s="6">
        <v>284.6033008</v>
      </c>
      <c r="F394" s="6">
        <v>97.293967412460503</v>
      </c>
      <c r="G394" s="6">
        <v>2.7060325875395401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10910.3006274</v>
      </c>
      <c r="E395" s="6">
        <v>1678.3947458</v>
      </c>
      <c r="F395" s="6">
        <v>86.667444909556494</v>
      </c>
      <c r="G395" s="6">
        <v>13.332555090443501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6002.8478634000003</v>
      </c>
      <c r="E396" s="6">
        <v>268.12953750000003</v>
      </c>
      <c r="F396" s="6">
        <v>95.724278364302194</v>
      </c>
      <c r="G396" s="6">
        <v>4.2757216356977903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3191.0973009999998</v>
      </c>
      <c r="E397" s="6">
        <v>485.21813529999997</v>
      </c>
      <c r="F397" s="6">
        <v>86.801509726044003</v>
      </c>
      <c r="G397" s="6">
        <v>13.198490273956001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33014.229607900001</v>
      </c>
      <c r="E398" s="6">
        <v>994.68930950000004</v>
      </c>
      <c r="F398" s="6">
        <v>97.075210441367204</v>
      </c>
      <c r="G398" s="6">
        <v>2.9247895586327699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30502.253044599998</v>
      </c>
      <c r="E400" s="6">
        <v>1318.8544902000001</v>
      </c>
      <c r="F400" s="6">
        <v>95.855409844683507</v>
      </c>
      <c r="G400" s="6">
        <v>4.1445901553165099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654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18.8971196</v>
      </c>
      <c r="E411" s="6">
        <v>18.586419800000002</v>
      </c>
      <c r="F411" s="6">
        <v>50.414448321814596</v>
      </c>
      <c r="G411" s="6">
        <v>49.585551678185404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104.2654343</v>
      </c>
      <c r="E412" s="6">
        <v>16.5349796</v>
      </c>
      <c r="F412" s="6">
        <v>86.312149879148706</v>
      </c>
      <c r="G412" s="6">
        <v>13.6878501208513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83.226132500000006</v>
      </c>
      <c r="E413" s="6">
        <v>1.6984925</v>
      </c>
      <c r="F413" s="6">
        <v>98</v>
      </c>
      <c r="G413" s="6">
        <v>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281.94975499999998</v>
      </c>
      <c r="E414" s="6">
        <v>3.3969849999999999</v>
      </c>
      <c r="F414" s="6">
        <v>98.809523809523796</v>
      </c>
      <c r="G414" s="6">
        <v>1.19047619047619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78.680700299999998</v>
      </c>
      <c r="E415" s="6">
        <v>16.643083000000001</v>
      </c>
      <c r="F415" s="6">
        <v>82.540471618062597</v>
      </c>
      <c r="G415" s="6">
        <v>17.4595283819374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233.8806376</v>
      </c>
      <c r="E416" s="6">
        <v>6.5541615999999996</v>
      </c>
      <c r="F416" s="6">
        <v>97.274037858992301</v>
      </c>
      <c r="G416" s="6">
        <v>2.7259621410077499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6.3414636</v>
      </c>
      <c r="E417" s="6">
        <v>4.7560976999999998</v>
      </c>
      <c r="F417" s="6">
        <v>57.142857142857103</v>
      </c>
      <c r="G417" s="6">
        <v>42.857142857142897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4.7560976999999998</v>
      </c>
      <c r="E418" s="6">
        <v>1.5853659</v>
      </c>
      <c r="F418" s="6">
        <v>75</v>
      </c>
      <c r="G418" s="6">
        <v>25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1219.3250682</v>
      </c>
      <c r="E419" s="6">
        <v>156.88399390000001</v>
      </c>
      <c r="F419" s="6">
        <v>88.600278967745993</v>
      </c>
      <c r="G419" s="6">
        <v>11.399721032254099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1450.958623</v>
      </c>
      <c r="E420" s="6">
        <v>101.6426637</v>
      </c>
      <c r="F420" s="6">
        <v>93.453395628955207</v>
      </c>
      <c r="G420" s="6">
        <v>6.5466043710447996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129.61843049999999</v>
      </c>
      <c r="E421" s="6">
        <v>19.5128868</v>
      </c>
      <c r="F421" s="6">
        <v>86.915634386339605</v>
      </c>
      <c r="G421" s="6">
        <v>13.084365613660401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1002.2636159</v>
      </c>
      <c r="E422" s="6">
        <v>96.365286499999996</v>
      </c>
      <c r="F422" s="6">
        <v>91.228586259701899</v>
      </c>
      <c r="G422" s="6">
        <v>8.7714137402981205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998.73995500000001</v>
      </c>
      <c r="E423" s="6">
        <v>122.1341226</v>
      </c>
      <c r="F423" s="6">
        <v>89.103671407807795</v>
      </c>
      <c r="G423" s="6">
        <v>10.896328592192299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1811.9705117000001</v>
      </c>
      <c r="E424" s="6">
        <v>98.532472999999996</v>
      </c>
      <c r="F424" s="6">
        <v>94.842589946779299</v>
      </c>
      <c r="G424" s="6">
        <v>5.1574100532207297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420.4793492</v>
      </c>
      <c r="E425" s="6">
        <v>28.8741184</v>
      </c>
      <c r="F425" s="6">
        <v>93.574297188754997</v>
      </c>
      <c r="G425" s="6">
        <v>6.4257028112449799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653.27692879999995</v>
      </c>
      <c r="E426" s="6">
        <v>32.483383199999999</v>
      </c>
      <c r="F426" s="6">
        <v>95.263157894736807</v>
      </c>
      <c r="G426" s="6">
        <v>4.7368421052631602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655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2955.3082189000002</v>
      </c>
      <c r="E437" s="6">
        <v>369.08921470000001</v>
      </c>
      <c r="F437" s="6">
        <v>88.897560473077604</v>
      </c>
      <c r="G437" s="6">
        <v>11.102439526922399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5543.3216039999998</v>
      </c>
      <c r="E438" s="6">
        <v>357.09529850000001</v>
      </c>
      <c r="F438" s="6">
        <v>93.947964959074298</v>
      </c>
      <c r="G438" s="6">
        <v>6.0520350409256496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506.54608519999999</v>
      </c>
      <c r="E439" s="6">
        <v>167.06111970000001</v>
      </c>
      <c r="F439" s="6">
        <v>75.199030164055202</v>
      </c>
      <c r="G439" s="6">
        <v>24.800969835944802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6909.2567941999996</v>
      </c>
      <c r="E440" s="6">
        <v>478.4112624</v>
      </c>
      <c r="F440" s="6">
        <v>93.524191142120998</v>
      </c>
      <c r="G440" s="6">
        <v>6.4758088578789996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334.37983029999998</v>
      </c>
      <c r="E441" s="6">
        <v>55.041982099999998</v>
      </c>
      <c r="F441" s="6">
        <v>85.865716724808706</v>
      </c>
      <c r="G441" s="6">
        <v>14.134283275191301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2973.5603298999999</v>
      </c>
      <c r="E442" s="6">
        <v>411.99020480000001</v>
      </c>
      <c r="F442" s="6">
        <v>87.830924377665298</v>
      </c>
      <c r="G442" s="6">
        <v>12.169075622334701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75.822359000000006</v>
      </c>
      <c r="E443" s="6">
        <v>6.7900619999999998</v>
      </c>
      <c r="F443" s="6">
        <v>91.780821917808197</v>
      </c>
      <c r="G443" s="6">
        <v>8.2191780821917799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497.93788000000001</v>
      </c>
      <c r="E444" s="6">
        <v>44.135402999999997</v>
      </c>
      <c r="F444" s="6">
        <v>91.858037578288105</v>
      </c>
      <c r="G444" s="6">
        <v>8.1419624217119004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1065.2222142999999</v>
      </c>
      <c r="E445" s="6">
        <v>85.540801700000003</v>
      </c>
      <c r="F445" s="6">
        <v>92.566601419175299</v>
      </c>
      <c r="G445" s="6">
        <v>7.4333985808247398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5409.2396949000004</v>
      </c>
      <c r="E446" s="6">
        <v>349.53017649999998</v>
      </c>
      <c r="F446" s="6">
        <v>93.930471536362603</v>
      </c>
      <c r="G446" s="6">
        <v>6.0695284636374396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106.58951190000001</v>
      </c>
      <c r="E447" s="6">
        <v>22.051713100000001</v>
      </c>
      <c r="F447" s="6">
        <v>82.857973328534399</v>
      </c>
      <c r="G447" s="6">
        <v>17.142026671465501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530.82558489999997</v>
      </c>
      <c r="E448" s="6">
        <v>38.008590599999998</v>
      </c>
      <c r="F448" s="6">
        <v>93.318159801739995</v>
      </c>
      <c r="G448" s="6">
        <v>6.68184019826003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246.76988349999999</v>
      </c>
      <c r="E449" s="6">
        <v>57.7597679</v>
      </c>
      <c r="F449" s="6">
        <v>81.033121853828106</v>
      </c>
      <c r="G449" s="6">
        <v>18.966878146171901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1267.0195831000001</v>
      </c>
      <c r="E450" s="6">
        <v>99.571254400000001</v>
      </c>
      <c r="F450" s="6">
        <v>92.713894190732901</v>
      </c>
      <c r="G450" s="6">
        <v>7.2861058092671396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384.98484120000001</v>
      </c>
      <c r="E451" s="6">
        <v>33.222734299999999</v>
      </c>
      <c r="F451" s="6">
        <v>92.055922406408001</v>
      </c>
      <c r="G451" s="6">
        <v>7.9440775935920396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2444.3652034000002</v>
      </c>
      <c r="E452" s="6">
        <v>111.6189964</v>
      </c>
      <c r="F452" s="6">
        <v>95.633032613866206</v>
      </c>
      <c r="G452" s="6">
        <v>4.3669673861338403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656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990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657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859100.82047110004</v>
      </c>
      <c r="E17" s="6">
        <v>5139.0433755000004</v>
      </c>
      <c r="F17" s="6">
        <v>99.405368394761695</v>
      </c>
      <c r="G17" s="6">
        <v>0.59463160523826097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1940323.4115234001</v>
      </c>
      <c r="E18" s="6">
        <v>5786.2373660000003</v>
      </c>
      <c r="F18" s="6">
        <v>99.702676703272999</v>
      </c>
      <c r="G18" s="6">
        <v>0.29732329672698898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3270.9303227</v>
      </c>
      <c r="E19" s="6">
        <v>53.467110900000002</v>
      </c>
      <c r="F19" s="6">
        <v>98.391675124051005</v>
      </c>
      <c r="G19" s="6">
        <v>1.6083248759490301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5779.7952875000001</v>
      </c>
      <c r="E20" s="6">
        <v>120.62161500000001</v>
      </c>
      <c r="F20" s="6">
        <v>97.955710299912994</v>
      </c>
      <c r="G20" s="6">
        <v>2.044289700087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855829.89014839998</v>
      </c>
      <c r="E21" s="6">
        <v>5085.5762646000003</v>
      </c>
      <c r="F21" s="6">
        <v>99.409282738781599</v>
      </c>
      <c r="G21" s="6">
        <v>0.590717261218343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1934543.6162359</v>
      </c>
      <c r="E22" s="6">
        <v>5665.6157510000003</v>
      </c>
      <c r="F22" s="6">
        <v>99.707989444767406</v>
      </c>
      <c r="G22" s="6">
        <v>0.29201055523264602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658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859100.82047110004</v>
      </c>
      <c r="E33" s="6">
        <v>5139.0433755000004</v>
      </c>
      <c r="F33" s="6">
        <v>99.405368394761695</v>
      </c>
      <c r="G33" s="6">
        <v>0.59463160523826097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1940323.4115234001</v>
      </c>
      <c r="E34" s="6">
        <v>5786.2373660000003</v>
      </c>
      <c r="F34" s="6">
        <v>99.702676703272999</v>
      </c>
      <c r="G34" s="6">
        <v>0.29732329672698898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5570.7422334000003</v>
      </c>
      <c r="E35" s="6">
        <v>82.619215400000002</v>
      </c>
      <c r="F35" s="6">
        <v>98.538582467294106</v>
      </c>
      <c r="G35" s="6">
        <v>1.46141753270591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47316.285765400004</v>
      </c>
      <c r="E36" s="6">
        <v>207.0981175</v>
      </c>
      <c r="F36" s="6">
        <v>99.564218495024903</v>
      </c>
      <c r="G36" s="6">
        <v>0.43578150497510898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1338.8593487000001</v>
      </c>
      <c r="E37" s="6">
        <v>26.8243221</v>
      </c>
      <c r="F37" s="6">
        <v>98.035831966542702</v>
      </c>
      <c r="G37" s="6">
        <v>1.9641680334573099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10596.5144418</v>
      </c>
      <c r="E38" s="6">
        <v>111.3557146</v>
      </c>
      <c r="F38" s="6">
        <v>98.960057294555</v>
      </c>
      <c r="G38" s="6">
        <v>1.0399427054449599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4964.014921</v>
      </c>
      <c r="E39" s="6">
        <v>59.254858499999997</v>
      </c>
      <c r="F39" s="6">
        <v>98.820392670490804</v>
      </c>
      <c r="G39" s="6">
        <v>1.17960732950915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35072.303471200001</v>
      </c>
      <c r="E40" s="6">
        <v>236.91957379999999</v>
      </c>
      <c r="F40" s="6">
        <v>99.329015046584104</v>
      </c>
      <c r="G40" s="6">
        <v>0.67098495341587305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2142.4041422999999</v>
      </c>
      <c r="E41" s="6">
        <v>23.953540400000001</v>
      </c>
      <c r="F41" s="6">
        <v>98.894294299076904</v>
      </c>
      <c r="G41" s="6">
        <v>1.1057057009231299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10943.5861589</v>
      </c>
      <c r="E42" s="6">
        <v>134.13437830000001</v>
      </c>
      <c r="F42" s="6">
        <v>98.789151812870102</v>
      </c>
      <c r="G42" s="6">
        <v>1.21084818712987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7588.4905148999997</v>
      </c>
      <c r="E43" s="6">
        <v>62.656115499999999</v>
      </c>
      <c r="F43" s="6">
        <v>99.181088554086102</v>
      </c>
      <c r="G43" s="6">
        <v>0.81891144591388298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42488.812594900002</v>
      </c>
      <c r="E44" s="6">
        <v>459.54050089999998</v>
      </c>
      <c r="F44" s="6">
        <v>98.930016012779404</v>
      </c>
      <c r="G44" s="6">
        <v>1.0699839872205501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61914.705788200001</v>
      </c>
      <c r="E45" s="6">
        <v>426.98384620000002</v>
      </c>
      <c r="F45" s="6">
        <v>99.315090994960201</v>
      </c>
      <c r="G45" s="6">
        <v>0.68490900503984997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194543.8138415</v>
      </c>
      <c r="E46" s="6">
        <v>2067.6728604999998</v>
      </c>
      <c r="F46" s="6">
        <v>98.948345849378597</v>
      </c>
      <c r="G46" s="6">
        <v>1.0516541506213899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1215.5584243999999</v>
      </c>
      <c r="E47" s="6">
        <v>28.707516399999999</v>
      </c>
      <c r="F47" s="6">
        <v>97.692815059974805</v>
      </c>
      <c r="G47" s="6">
        <v>2.3071849400251598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8452.3318854999998</v>
      </c>
      <c r="E48" s="6">
        <v>67.570772000000005</v>
      </c>
      <c r="F48" s="6">
        <v>99.206906760366394</v>
      </c>
      <c r="G48" s="6">
        <v>0.79309323963364797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659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855829.89014839998</v>
      </c>
      <c r="E59" s="6">
        <v>5085.5762646000003</v>
      </c>
      <c r="F59" s="6">
        <v>99.409282738781599</v>
      </c>
      <c r="G59" s="6">
        <v>0.590717261218343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1934543.6162359</v>
      </c>
      <c r="E60" s="6">
        <v>5665.6157510000003</v>
      </c>
      <c r="F60" s="6">
        <v>99.707989444767406</v>
      </c>
      <c r="G60" s="6">
        <v>0.29201055523264602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785.6592819</v>
      </c>
      <c r="E61" s="6">
        <v>2.1892654</v>
      </c>
      <c r="F61" s="6">
        <v>99.722121033604395</v>
      </c>
      <c r="G61" s="6">
        <v>0.277878966395601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2800.9089881999998</v>
      </c>
      <c r="E62" s="6">
        <v>26.646769800000001</v>
      </c>
      <c r="F62" s="6">
        <v>99.057604090578593</v>
      </c>
      <c r="G62" s="6">
        <v>0.94239590942135598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2729.8188541</v>
      </c>
      <c r="E63" s="6">
        <v>52.452963799999999</v>
      </c>
      <c r="F63" s="6">
        <v>98.114743374010402</v>
      </c>
      <c r="G63" s="6">
        <v>1.88525662598956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20842.320092099999</v>
      </c>
      <c r="E64" s="6">
        <v>221.23559929999999</v>
      </c>
      <c r="F64" s="6">
        <v>98.949675911601503</v>
      </c>
      <c r="G64" s="6">
        <v>1.0503240883984699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4908.6845261999997</v>
      </c>
      <c r="E65" s="6">
        <v>71.069717699999998</v>
      </c>
      <c r="F65" s="6">
        <v>98.572826805920002</v>
      </c>
      <c r="G65" s="6">
        <v>1.4271731940799599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40034.187528599999</v>
      </c>
      <c r="E66" s="6">
        <v>101.5282977</v>
      </c>
      <c r="F66" s="6">
        <v>99.747037531012495</v>
      </c>
      <c r="G66" s="6">
        <v>0.252962468987462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976.26185840000005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7248.1990230000001</v>
      </c>
      <c r="E68" s="6">
        <v>74.120598700000002</v>
      </c>
      <c r="F68" s="6">
        <v>98.987744286928702</v>
      </c>
      <c r="G68" s="6">
        <v>1.0122557130713099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2048.7313144</v>
      </c>
      <c r="E69" s="6">
        <v>40.956925900000002</v>
      </c>
      <c r="F69" s="6">
        <v>98.040046112614405</v>
      </c>
      <c r="G69" s="6">
        <v>1.9599538873856199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5347.6475922999998</v>
      </c>
      <c r="E70" s="6">
        <v>56.3777835</v>
      </c>
      <c r="F70" s="6">
        <v>98.956744656446901</v>
      </c>
      <c r="G70" s="6">
        <v>1.04325534355312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9307.8087768999994</v>
      </c>
      <c r="E71" s="6">
        <v>66.539922500000003</v>
      </c>
      <c r="F71" s="6">
        <v>99.290191514806196</v>
      </c>
      <c r="G71" s="6">
        <v>0.70980848519384498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39734.410266300001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4882.5341770000005</v>
      </c>
      <c r="E73" s="6">
        <v>58.123181500000001</v>
      </c>
      <c r="F73" s="6">
        <v>98.823573923821996</v>
      </c>
      <c r="G73" s="6">
        <v>1.1764260761779799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34543.810312200003</v>
      </c>
      <c r="E74" s="6">
        <v>223.33944980000001</v>
      </c>
      <c r="F74" s="6">
        <v>99.357613576813506</v>
      </c>
      <c r="G74" s="6">
        <v>0.64238642318648398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12563.4634374</v>
      </c>
      <c r="E75" s="6">
        <v>166.8314584</v>
      </c>
      <c r="F75" s="6">
        <v>98.689492586263299</v>
      </c>
      <c r="G75" s="6">
        <v>1.3105074137366699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42982.694040399998</v>
      </c>
      <c r="E76" s="6">
        <v>706.76337620000004</v>
      </c>
      <c r="F76" s="6">
        <v>98.382302234929</v>
      </c>
      <c r="G76" s="6">
        <v>1.61769776507104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4124.7281641</v>
      </c>
      <c r="E78" s="6">
        <v>10.3471378</v>
      </c>
      <c r="F78" s="6">
        <v>99.749771478278902</v>
      </c>
      <c r="G78" s="6">
        <v>0.25022852172113202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991.6411263</v>
      </c>
      <c r="E79" s="6">
        <v>23.953540400000001</v>
      </c>
      <c r="F79" s="6">
        <v>97.641427117982701</v>
      </c>
      <c r="G79" s="6">
        <v>2.3585728820172802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5287.1805777</v>
      </c>
      <c r="E80" s="6">
        <v>31.770088099999999</v>
      </c>
      <c r="F80" s="6">
        <v>99.402700079467195</v>
      </c>
      <c r="G80" s="6">
        <v>0.59729992053275804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9443.0012422</v>
      </c>
      <c r="E81" s="6">
        <v>113.6921789</v>
      </c>
      <c r="F81" s="6">
        <v>98.810339791282004</v>
      </c>
      <c r="G81" s="6">
        <v>1.1896602087180199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34407.297958900002</v>
      </c>
      <c r="E82" s="6">
        <v>52.3788518</v>
      </c>
      <c r="F82" s="6">
        <v>99.847999584883695</v>
      </c>
      <c r="G82" s="6">
        <v>0.152000415116302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7461.2888676000002</v>
      </c>
      <c r="E83" s="6">
        <v>61.216537799999998</v>
      </c>
      <c r="F83" s="6">
        <v>99.186221418251705</v>
      </c>
      <c r="G83" s="6">
        <v>0.81377858174825601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41926.565578000002</v>
      </c>
      <c r="E84" s="6">
        <v>452.95334229999997</v>
      </c>
      <c r="F84" s="6">
        <v>98.931197536357502</v>
      </c>
      <c r="G84" s="6">
        <v>1.06880246364249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2232.4613349000001</v>
      </c>
      <c r="E85" s="6">
        <v>10.774992599999999</v>
      </c>
      <c r="F85" s="6">
        <v>99.519667523750897</v>
      </c>
      <c r="G85" s="6">
        <v>0.48033247624909398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7041.2266470000004</v>
      </c>
      <c r="E86" s="6">
        <v>42.386467000000003</v>
      </c>
      <c r="F86" s="6">
        <v>99.401626453649399</v>
      </c>
      <c r="G86" s="6">
        <v>0.598373546350629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61611.714068399997</v>
      </c>
      <c r="E87" s="6">
        <v>425.44591459999998</v>
      </c>
      <c r="F87" s="6">
        <v>99.314207944534203</v>
      </c>
      <c r="G87" s="6">
        <v>0.68579205546576405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193186.86593460001</v>
      </c>
      <c r="E88" s="6">
        <v>2058.0299298999998</v>
      </c>
      <c r="F88" s="6">
        <v>98.945923825159397</v>
      </c>
      <c r="G88" s="6">
        <v>1.05407617484058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797.35084889999996</v>
      </c>
      <c r="E89" s="6">
        <v>28.707516399999999</v>
      </c>
      <c r="F89" s="6">
        <v>96.524759314122505</v>
      </c>
      <c r="G89" s="6">
        <v>3.47524068587748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5914.8943974000003</v>
      </c>
      <c r="E90" s="6">
        <v>49.024060300000002</v>
      </c>
      <c r="F90" s="6">
        <v>99.177989091438604</v>
      </c>
      <c r="G90" s="6">
        <v>0.82201090856138603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652.87895089999995</v>
      </c>
      <c r="E91" s="6">
        <v>7.8627487</v>
      </c>
      <c r="F91" s="6">
        <v>98.810011733063007</v>
      </c>
      <c r="G91" s="6">
        <v>1.1899882669369799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2410.9668253</v>
      </c>
      <c r="E92" s="6">
        <v>35.742242500000003</v>
      </c>
      <c r="F92" s="6">
        <v>98.539170718317607</v>
      </c>
      <c r="G92" s="6">
        <v>1.46082928168236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2405.3990545000001</v>
      </c>
      <c r="E94" s="6">
        <v>82.408356100000006</v>
      </c>
      <c r="F94" s="6">
        <v>96.687510626872594</v>
      </c>
      <c r="G94" s="6">
        <v>3.3124893731273599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558.50895800000001</v>
      </c>
      <c r="E95" s="6">
        <v>5.8156499999999998</v>
      </c>
      <c r="F95" s="6">
        <v>98.969449512292002</v>
      </c>
      <c r="G95" s="6">
        <v>1.0305504877079501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3234.2901246000001</v>
      </c>
      <c r="E96" s="6">
        <v>39.364675400000003</v>
      </c>
      <c r="F96" s="6">
        <v>98.797531266888598</v>
      </c>
      <c r="G96" s="6">
        <v>1.2024687331113799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6103.0831169000003</v>
      </c>
      <c r="E98" s="6">
        <v>54.540111199999998</v>
      </c>
      <c r="F98" s="6">
        <v>99.114266833490106</v>
      </c>
      <c r="G98" s="6">
        <v>0.88573316650991196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158.9069045</v>
      </c>
      <c r="E99" s="6">
        <v>3.4527312999999999</v>
      </c>
      <c r="F99" s="6">
        <v>97.873405367665896</v>
      </c>
      <c r="G99" s="6">
        <v>2.1265946323341001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409.93604590000001</v>
      </c>
      <c r="E100" s="6">
        <v>2.5687839000000001</v>
      </c>
      <c r="F100" s="6">
        <v>99.377271800370096</v>
      </c>
      <c r="G100" s="6">
        <v>0.62272819962991799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37695.483399299999</v>
      </c>
      <c r="E102" s="6">
        <v>441.44013919999998</v>
      </c>
      <c r="F102" s="6">
        <v>98.842486235801502</v>
      </c>
      <c r="G102" s="6">
        <v>1.15751376419851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660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30557.025466700001</v>
      </c>
      <c r="E113" s="6">
        <v>125.95084439999999</v>
      </c>
      <c r="F113" s="6">
        <v>99.589509038748503</v>
      </c>
      <c r="G113" s="6">
        <v>0.41049096125148599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199181.7847091</v>
      </c>
      <c r="E114" s="6">
        <v>224.03082029999999</v>
      </c>
      <c r="F114" s="6">
        <v>99.887650809127507</v>
      </c>
      <c r="G114" s="6">
        <v>0.112349190872505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8926.9740500999997</v>
      </c>
      <c r="E115" s="6">
        <v>31.969172700000001</v>
      </c>
      <c r="F115" s="6">
        <v>99.6431591103442</v>
      </c>
      <c r="G115" s="6">
        <v>0.356840889655828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68935.509896699994</v>
      </c>
      <c r="E116" s="6">
        <v>127.7022147</v>
      </c>
      <c r="F116" s="6">
        <v>99.815093722409003</v>
      </c>
      <c r="G116" s="6">
        <v>0.184906277591049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15807.7671753</v>
      </c>
      <c r="E117" s="6">
        <v>68.637089700000004</v>
      </c>
      <c r="F117" s="6">
        <v>99.567678621970401</v>
      </c>
      <c r="G117" s="6">
        <v>0.43232137802961101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23111.948235899999</v>
      </c>
      <c r="E118" s="6">
        <v>76.001818</v>
      </c>
      <c r="F118" s="6">
        <v>99.672235718020204</v>
      </c>
      <c r="G118" s="6">
        <v>0.32776428197980001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59164.1923007</v>
      </c>
      <c r="E119" s="6">
        <v>275.87103839999997</v>
      </c>
      <c r="F119" s="6">
        <v>99.535883673565095</v>
      </c>
      <c r="G119" s="6">
        <v>0.46411632643488498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76027.139025800003</v>
      </c>
      <c r="E120" s="6">
        <v>203.89259490000001</v>
      </c>
      <c r="F120" s="6">
        <v>99.732533339028507</v>
      </c>
      <c r="G120" s="6">
        <v>0.26746666097148097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66096.425232900001</v>
      </c>
      <c r="E121" s="6">
        <v>647.54089299999998</v>
      </c>
      <c r="F121" s="6">
        <v>99.029813583779898</v>
      </c>
      <c r="G121" s="6">
        <v>0.97018641622005997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61645.074813200001</v>
      </c>
      <c r="E122" s="6">
        <v>299.8802063</v>
      </c>
      <c r="F122" s="6">
        <v>99.515892446438002</v>
      </c>
      <c r="G122" s="6">
        <v>0.484107553562028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26335.8513327</v>
      </c>
      <c r="E123" s="6">
        <v>203.98300879999999</v>
      </c>
      <c r="F123" s="6">
        <v>99.231408130980597</v>
      </c>
      <c r="G123" s="6">
        <v>0.76859186901944698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43746.6663501</v>
      </c>
      <c r="E124" s="6">
        <v>145.35560820000001</v>
      </c>
      <c r="F124" s="6">
        <v>99.6688336474039</v>
      </c>
      <c r="G124" s="6">
        <v>0.33116635259614202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113624.4521308</v>
      </c>
      <c r="E125" s="6">
        <v>515.37734179999995</v>
      </c>
      <c r="F125" s="6">
        <v>99.548468449461197</v>
      </c>
      <c r="G125" s="6">
        <v>0.45153155053882399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119010.5174324</v>
      </c>
      <c r="E126" s="6">
        <v>542.15871649999997</v>
      </c>
      <c r="F126" s="6">
        <v>99.546510597701101</v>
      </c>
      <c r="G126" s="6">
        <v>0.45348940229891199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118658.3727788</v>
      </c>
      <c r="E127" s="6">
        <v>522.12748599999998</v>
      </c>
      <c r="F127" s="6">
        <v>99.561901917813799</v>
      </c>
      <c r="G127" s="6">
        <v>0.43809808218619301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244692.65490659999</v>
      </c>
      <c r="E128" s="6">
        <v>1210.6911547</v>
      </c>
      <c r="F128" s="6">
        <v>99.507655680944595</v>
      </c>
      <c r="G128" s="6">
        <v>0.49234431905541998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25902.056434999999</v>
      </c>
      <c r="E129" s="6">
        <v>23.400307000000002</v>
      </c>
      <c r="F129" s="6">
        <v>99.909740039556993</v>
      </c>
      <c r="G129" s="6">
        <v>9.0259960443014403E-2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120721.6770883</v>
      </c>
      <c r="E130" s="6">
        <v>129.7667979</v>
      </c>
      <c r="F130" s="6">
        <v>99.892622881674299</v>
      </c>
      <c r="G130" s="6">
        <v>0.107377118325698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66916.238109500002</v>
      </c>
      <c r="E131" s="6">
        <v>176.98835629999999</v>
      </c>
      <c r="F131" s="6">
        <v>99.736205328580795</v>
      </c>
      <c r="G131" s="6">
        <v>0.26379467141920498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229722.19155369999</v>
      </c>
      <c r="E132" s="6">
        <v>457.9846187</v>
      </c>
      <c r="F132" s="6">
        <v>99.801032119135698</v>
      </c>
      <c r="G132" s="6">
        <v>0.19896788086432801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98364.602640099998</v>
      </c>
      <c r="E133" s="6">
        <v>561.60178810000002</v>
      </c>
      <c r="F133" s="6">
        <v>99.432302299126803</v>
      </c>
      <c r="G133" s="6">
        <v>0.56769770087318705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346645.48648319999</v>
      </c>
      <c r="E134" s="6">
        <v>780.08871369999997</v>
      </c>
      <c r="F134" s="6">
        <v>99.7754659502951</v>
      </c>
      <c r="G134" s="6">
        <v>0.22453404970485899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9980.3003379999991</v>
      </c>
      <c r="E135" s="6">
        <v>48.601268300000001</v>
      </c>
      <c r="F135" s="6">
        <v>99.515387923743603</v>
      </c>
      <c r="G135" s="6">
        <v>0.48461207625638097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46330.392902899999</v>
      </c>
      <c r="E136" s="6">
        <v>78.258249199999995</v>
      </c>
      <c r="F136" s="6">
        <v>99.831371420506201</v>
      </c>
      <c r="G136" s="6">
        <v>0.16862857949375801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70258.293789400006</v>
      </c>
      <c r="E138" s="6">
        <v>75.243353600000006</v>
      </c>
      <c r="F138" s="6">
        <v>99.893019238536198</v>
      </c>
      <c r="G138" s="6">
        <v>0.106980761463791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11539.3316584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21514.434682399999</v>
      </c>
      <c r="E140" s="6">
        <v>82.828296499999993</v>
      </c>
      <c r="F140" s="6">
        <v>99.616487067917305</v>
      </c>
      <c r="G140" s="6">
        <v>0.38351293208274201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6008.5525101000003</v>
      </c>
      <c r="E141" s="6">
        <v>30.335821500000002</v>
      </c>
      <c r="F141" s="6">
        <v>99.497658843246697</v>
      </c>
      <c r="G141" s="6">
        <v>0.50234115675330804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21974.113445300001</v>
      </c>
      <c r="E142" s="6">
        <v>204.64922709999999</v>
      </c>
      <c r="F142" s="6">
        <v>99.077273921350596</v>
      </c>
      <c r="G142" s="6">
        <v>0.92272607864943001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22470.799208500001</v>
      </c>
      <c r="E143" s="6">
        <v>77.970181499999995</v>
      </c>
      <c r="F143" s="6">
        <v>99.654215358047097</v>
      </c>
      <c r="G143" s="6">
        <v>0.34578464195291497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67280.111500500003</v>
      </c>
      <c r="E144" s="6">
        <v>109.3560433</v>
      </c>
      <c r="F144" s="6">
        <v>99.837725319273503</v>
      </c>
      <c r="G144" s="6">
        <v>0.16227468072651499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2322.522845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5270.9295259</v>
      </c>
      <c r="E146" s="6">
        <v>9.7428431</v>
      </c>
      <c r="F146" s="6">
        <v>99.815499951157804</v>
      </c>
      <c r="G146" s="6">
        <v>0.18450004884217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61555.674401600001</v>
      </c>
      <c r="E147" s="6">
        <v>655.23936079999999</v>
      </c>
      <c r="F147" s="6">
        <v>98.946745319796193</v>
      </c>
      <c r="G147" s="6">
        <v>1.0532546802037599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73978.788402899998</v>
      </c>
      <c r="E148" s="6">
        <v>497.65227950000002</v>
      </c>
      <c r="F148" s="6">
        <v>99.331799056264998</v>
      </c>
      <c r="G148" s="6">
        <v>0.66820094373495398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107423.98774519999</v>
      </c>
      <c r="E149" s="6">
        <v>1157.2077256</v>
      </c>
      <c r="F149" s="6">
        <v>98.934246652394606</v>
      </c>
      <c r="G149" s="6">
        <v>1.06575334760539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99606.1781587</v>
      </c>
      <c r="E150" s="6">
        <v>514.71211819999996</v>
      </c>
      <c r="F150" s="6">
        <v>99.485909367389297</v>
      </c>
      <c r="G150" s="6">
        <v>0.51409063261071997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433.11177600000002</v>
      </c>
      <c r="E151" s="6">
        <v>16.241691599999999</v>
      </c>
      <c r="F151" s="6">
        <v>96.385542168674704</v>
      </c>
      <c r="G151" s="6">
        <v>3.6144578313253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669.51862040000003</v>
      </c>
      <c r="E152" s="6">
        <v>16.241691599999999</v>
      </c>
      <c r="F152" s="6">
        <v>97.631578947368396</v>
      </c>
      <c r="G152" s="6">
        <v>2.3684210526315801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661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30519.541927300001</v>
      </c>
      <c r="E163" s="6">
        <v>125.95084439999999</v>
      </c>
      <c r="F163" s="6">
        <v>99.589006953360794</v>
      </c>
      <c r="G163" s="6">
        <v>0.41099304663918201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199063.34643519999</v>
      </c>
      <c r="E164" s="6">
        <v>221.66868030000001</v>
      </c>
      <c r="F164" s="6">
        <v>99.888768013906301</v>
      </c>
      <c r="G164" s="6">
        <v>0.111231986093649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8845.4464100999994</v>
      </c>
      <c r="E165" s="6">
        <v>28.572187700000001</v>
      </c>
      <c r="F165" s="6">
        <v>99.678024252652804</v>
      </c>
      <c r="G165" s="6">
        <v>0.32197574734724399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68651.8616492</v>
      </c>
      <c r="E166" s="6">
        <v>126.0037222</v>
      </c>
      <c r="F166" s="6">
        <v>99.816796113808493</v>
      </c>
      <c r="G166" s="6">
        <v>0.18320388619155401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15712.443391999999</v>
      </c>
      <c r="E167" s="6">
        <v>68.637089700000004</v>
      </c>
      <c r="F167" s="6">
        <v>99.565067234910899</v>
      </c>
      <c r="G167" s="6">
        <v>0.43493276508913797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22871.513436699999</v>
      </c>
      <c r="E168" s="6">
        <v>76.001818</v>
      </c>
      <c r="F168" s="6">
        <v>99.668801536216705</v>
      </c>
      <c r="G168" s="6">
        <v>0.331198463783279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59153.094739400003</v>
      </c>
      <c r="E169" s="6">
        <v>275.87103839999997</v>
      </c>
      <c r="F169" s="6">
        <v>99.535797006073693</v>
      </c>
      <c r="G169" s="6">
        <v>0.46420299392632702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76020.797562199994</v>
      </c>
      <c r="E170" s="6">
        <v>203.89259490000001</v>
      </c>
      <c r="F170" s="6">
        <v>99.732511087313398</v>
      </c>
      <c r="G170" s="6">
        <v>0.26748891268665698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64749.397629699997</v>
      </c>
      <c r="E171" s="6">
        <v>618.35943410000004</v>
      </c>
      <c r="F171" s="6">
        <v>99.054029904228699</v>
      </c>
      <c r="G171" s="6">
        <v>0.94597009577133095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60131.941993499997</v>
      </c>
      <c r="E172" s="6">
        <v>260.41173930000002</v>
      </c>
      <c r="F172" s="6">
        <v>99.5688001490186</v>
      </c>
      <c r="G172" s="6">
        <v>0.431199850981411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26335.8513327</v>
      </c>
      <c r="E173" s="6">
        <v>203.98300879999999</v>
      </c>
      <c r="F173" s="6">
        <v>99.231408130980597</v>
      </c>
      <c r="G173" s="6">
        <v>0.76859186901944698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43746.6663501</v>
      </c>
      <c r="E174" s="6">
        <v>145.35560820000001</v>
      </c>
      <c r="F174" s="6">
        <v>99.6688336474039</v>
      </c>
      <c r="G174" s="6">
        <v>0.33116635259614202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113624.4521308</v>
      </c>
      <c r="E175" s="6">
        <v>515.37734179999995</v>
      </c>
      <c r="F175" s="6">
        <v>99.548468449461197</v>
      </c>
      <c r="G175" s="6">
        <v>0.45153155053882399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119010.5174324</v>
      </c>
      <c r="E176" s="6">
        <v>542.15871649999997</v>
      </c>
      <c r="F176" s="6">
        <v>99.546510597701101</v>
      </c>
      <c r="G176" s="6">
        <v>0.45348940229891199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118658.3727788</v>
      </c>
      <c r="E177" s="6">
        <v>522.12748599999998</v>
      </c>
      <c r="F177" s="6">
        <v>99.561901917813799</v>
      </c>
      <c r="G177" s="6">
        <v>0.43809808218619301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244692.65490659999</v>
      </c>
      <c r="E178" s="6">
        <v>1210.6911547</v>
      </c>
      <c r="F178" s="6">
        <v>99.507655680944595</v>
      </c>
      <c r="G178" s="6">
        <v>0.49234431905541998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25902.056434999999</v>
      </c>
      <c r="E179" s="6">
        <v>23.400307000000002</v>
      </c>
      <c r="F179" s="6">
        <v>99.909740039556993</v>
      </c>
      <c r="G179" s="6">
        <v>9.0259960443014403E-2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120721.6770883</v>
      </c>
      <c r="E180" s="6">
        <v>129.7667979</v>
      </c>
      <c r="F180" s="6">
        <v>99.892622881674299</v>
      </c>
      <c r="G180" s="6">
        <v>0.107377118325698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66916.238109500002</v>
      </c>
      <c r="E181" s="6">
        <v>176.98835629999999</v>
      </c>
      <c r="F181" s="6">
        <v>99.736205328580795</v>
      </c>
      <c r="G181" s="6">
        <v>0.26379467141920498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229722.19155369999</v>
      </c>
      <c r="E182" s="6">
        <v>457.9846187</v>
      </c>
      <c r="F182" s="6">
        <v>99.801032119135698</v>
      </c>
      <c r="G182" s="6">
        <v>0.19896788086432801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98215.471322800004</v>
      </c>
      <c r="E183" s="6">
        <v>561.60178810000002</v>
      </c>
      <c r="F183" s="6">
        <v>99.431445202400894</v>
      </c>
      <c r="G183" s="6">
        <v>0.56855479759910799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345564.84682670003</v>
      </c>
      <c r="E184" s="6">
        <v>762.09946779999996</v>
      </c>
      <c r="F184" s="6">
        <v>99.779947972297805</v>
      </c>
      <c r="G184" s="6">
        <v>0.22005202770215501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9980.3003379999991</v>
      </c>
      <c r="E185" s="6">
        <v>48.601268300000001</v>
      </c>
      <c r="F185" s="6">
        <v>99.515387923743603</v>
      </c>
      <c r="G185" s="6">
        <v>0.48461207625638097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46330.392902899999</v>
      </c>
      <c r="E186" s="6">
        <v>78.258249199999995</v>
      </c>
      <c r="F186" s="6">
        <v>99.831371420506201</v>
      </c>
      <c r="G186" s="6">
        <v>0.16862857949375801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70258.293789400006</v>
      </c>
      <c r="E188" s="6">
        <v>75.243353600000006</v>
      </c>
      <c r="F188" s="6">
        <v>99.893019238536198</v>
      </c>
      <c r="G188" s="6">
        <v>0.106980761463791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11539.3316584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21514.434682399999</v>
      </c>
      <c r="E190" s="6">
        <v>82.828296499999993</v>
      </c>
      <c r="F190" s="6">
        <v>99.616487067917305</v>
      </c>
      <c r="G190" s="6">
        <v>0.38351293208274201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6008.5525101000003</v>
      </c>
      <c r="E191" s="6">
        <v>30.335821500000002</v>
      </c>
      <c r="F191" s="6">
        <v>99.497658843246697</v>
      </c>
      <c r="G191" s="6">
        <v>0.50234115675330804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21974.113445300001</v>
      </c>
      <c r="E192" s="6">
        <v>204.64922709999999</v>
      </c>
      <c r="F192" s="6">
        <v>99.077273921350596</v>
      </c>
      <c r="G192" s="6">
        <v>0.92272607864943001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22470.799208500001</v>
      </c>
      <c r="E193" s="6">
        <v>77.970181499999995</v>
      </c>
      <c r="F193" s="6">
        <v>99.654215358047097</v>
      </c>
      <c r="G193" s="6">
        <v>0.34578464195291497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67280.111500500003</v>
      </c>
      <c r="E194" s="6">
        <v>109.3560433</v>
      </c>
      <c r="F194" s="6">
        <v>99.837725319273503</v>
      </c>
      <c r="G194" s="6">
        <v>0.16227468072651499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2322.522845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5270.9295259</v>
      </c>
      <c r="E196" s="6">
        <v>9.7428431</v>
      </c>
      <c r="F196" s="6">
        <v>99.815499951157804</v>
      </c>
      <c r="G196" s="6">
        <v>0.18450004884217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61555.674401600001</v>
      </c>
      <c r="E197" s="6">
        <v>655.23936079999999</v>
      </c>
      <c r="F197" s="6">
        <v>98.946745319796193</v>
      </c>
      <c r="G197" s="6">
        <v>1.0532546802037599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73978.788402899998</v>
      </c>
      <c r="E198" s="6">
        <v>497.65227950000002</v>
      </c>
      <c r="F198" s="6">
        <v>99.331799056264998</v>
      </c>
      <c r="G198" s="6">
        <v>0.66820094373495398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106307.760643</v>
      </c>
      <c r="E199" s="6">
        <v>1152.5607502</v>
      </c>
      <c r="F199" s="6">
        <v>98.927454584857699</v>
      </c>
      <c r="G199" s="6">
        <v>1.0725454151423499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97738.536752</v>
      </c>
      <c r="E200" s="6">
        <v>471.85054020000001</v>
      </c>
      <c r="F200" s="6">
        <v>99.519551288606394</v>
      </c>
      <c r="G200" s="6">
        <v>0.48044871139356099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662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10185.238339</v>
      </c>
      <c r="E211" s="6">
        <v>108.7067129</v>
      </c>
      <c r="F211" s="6">
        <v>98.943974226091896</v>
      </c>
      <c r="G211" s="6">
        <v>1.0560257739080801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34864.872959799999</v>
      </c>
      <c r="E212" s="6">
        <v>100.7586187</v>
      </c>
      <c r="F212" s="6">
        <v>99.711835267514601</v>
      </c>
      <c r="G212" s="6">
        <v>0.28816473248535701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9626.5557293000002</v>
      </c>
      <c r="E213" s="6">
        <v>17.244131500000002</v>
      </c>
      <c r="F213" s="6">
        <v>99.821189450746601</v>
      </c>
      <c r="G213" s="6">
        <v>0.178810549253451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15838.994573100001</v>
      </c>
      <c r="E214" s="6">
        <v>31.187234400000001</v>
      </c>
      <c r="F214" s="6">
        <v>99.803485336347805</v>
      </c>
      <c r="G214" s="6">
        <v>0.196514663652192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20248.480289300001</v>
      </c>
      <c r="E216" s="6">
        <v>20.281485400000001</v>
      </c>
      <c r="F216" s="6">
        <v>99.899937225443594</v>
      </c>
      <c r="G216" s="6">
        <v>0.10006277455644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33993.652723400002</v>
      </c>
      <c r="E222" s="6">
        <v>68.8002903</v>
      </c>
      <c r="F222" s="6">
        <v>99.798017217749006</v>
      </c>
      <c r="G222" s="6">
        <v>0.201982782250968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1021.1461896</v>
      </c>
      <c r="E225" s="6">
        <v>14.6267079</v>
      </c>
      <c r="F225" s="6">
        <v>98.587846048559101</v>
      </c>
      <c r="G225" s="6">
        <v>1.4121539514408901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2568.703078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27751.1536978</v>
      </c>
      <c r="E236" s="6">
        <v>119.350279</v>
      </c>
      <c r="F236" s="6">
        <v>99.571768493675805</v>
      </c>
      <c r="G236" s="6">
        <v>0.42823150632421197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11995.675335399999</v>
      </c>
      <c r="E237" s="6">
        <v>55.554761499999998</v>
      </c>
      <c r="F237" s="6">
        <v>99.539011693799694</v>
      </c>
      <c r="G237" s="6">
        <v>0.46098830620029901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34057.939158200003</v>
      </c>
      <c r="E239" s="6">
        <v>345.6630677</v>
      </c>
      <c r="F239" s="6">
        <v>98.995270711972793</v>
      </c>
      <c r="G239" s="6">
        <v>1.0047292880272101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64959.649858999997</v>
      </c>
      <c r="E240" s="6">
        <v>407.48677850000001</v>
      </c>
      <c r="F240" s="6">
        <v>99.376618283343603</v>
      </c>
      <c r="G240" s="6">
        <v>0.62338171665642705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30587.293483000001</v>
      </c>
      <c r="E242" s="6">
        <v>58.8915522</v>
      </c>
      <c r="F242" s="6">
        <v>99.807833986082301</v>
      </c>
      <c r="G242" s="6">
        <v>0.19216601391774399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37690.4169463</v>
      </c>
      <c r="E244" s="6">
        <v>39.370425099999999</v>
      </c>
      <c r="F244" s="6">
        <v>99.895651611517295</v>
      </c>
      <c r="G244" s="6">
        <v>0.104348388482686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17036.3488024</v>
      </c>
      <c r="E245" s="6">
        <v>0</v>
      </c>
      <c r="F245" s="6">
        <v>100</v>
      </c>
      <c r="G245" s="6">
        <v>0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16601.514782499999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4105.957375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11524.047099699999</v>
      </c>
      <c r="E248" s="6">
        <v>67.955494400000006</v>
      </c>
      <c r="F248" s="6">
        <v>99.413772608758805</v>
      </c>
      <c r="G248" s="6">
        <v>0.58622739124115997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10697.7713864</v>
      </c>
      <c r="E249" s="6">
        <v>145.57443069999999</v>
      </c>
      <c r="F249" s="6">
        <v>98.657476823524107</v>
      </c>
      <c r="G249" s="6">
        <v>1.34252317647592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16021.0384084</v>
      </c>
      <c r="E250" s="6">
        <v>43.380344600000001</v>
      </c>
      <c r="F250" s="6">
        <v>99.729960073458003</v>
      </c>
      <c r="G250" s="6">
        <v>0.27003992654199699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7114.7653776999996</v>
      </c>
      <c r="E252" s="6">
        <v>42.643727800000001</v>
      </c>
      <c r="F252" s="6">
        <v>99.404201615816106</v>
      </c>
      <c r="G252" s="6">
        <v>0.59579838418389497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12765.223685700001</v>
      </c>
      <c r="E254" s="6">
        <v>47.518645399999997</v>
      </c>
      <c r="F254" s="6">
        <v>99.629129782118099</v>
      </c>
      <c r="G254" s="6">
        <v>0.37087021788192298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11879.5740054</v>
      </c>
      <c r="E256" s="6">
        <v>35.972933699999999</v>
      </c>
      <c r="F256" s="6">
        <v>99.698100860297401</v>
      </c>
      <c r="G256" s="6">
        <v>0.30189913970257998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3780.2646952</v>
      </c>
      <c r="E257" s="6">
        <v>30.335821500000002</v>
      </c>
      <c r="F257" s="6">
        <v>99.203909689114496</v>
      </c>
      <c r="G257" s="6">
        <v>0.79609031088546101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14859.3480676</v>
      </c>
      <c r="E258" s="6">
        <v>162.0054993</v>
      </c>
      <c r="F258" s="6">
        <v>98.921498661365803</v>
      </c>
      <c r="G258" s="6">
        <v>1.0785013386342499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14092.9288621</v>
      </c>
      <c r="E259" s="6">
        <v>173.6543772</v>
      </c>
      <c r="F259" s="6">
        <v>98.782789303596999</v>
      </c>
      <c r="G259" s="6">
        <v>1.21721069640302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20312.595899799999</v>
      </c>
      <c r="E260" s="6">
        <v>111.03855280000001</v>
      </c>
      <c r="F260" s="6">
        <v>99.456323246199403</v>
      </c>
      <c r="G260" s="6">
        <v>0.54367675380061697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9682.4391802999999</v>
      </c>
      <c r="E261" s="6">
        <v>37.096719800000002</v>
      </c>
      <c r="F261" s="6">
        <v>99.618328280472497</v>
      </c>
      <c r="G261" s="6">
        <v>0.38167171952745499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4504.4742439000001</v>
      </c>
      <c r="E263" s="6">
        <v>20.748361899999999</v>
      </c>
      <c r="F263" s="6">
        <v>99.541495221176405</v>
      </c>
      <c r="G263" s="6">
        <v>0.458504778823626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16234.756012399999</v>
      </c>
      <c r="E264" s="6">
        <v>50.589558400000001</v>
      </c>
      <c r="F264" s="6">
        <v>99.689355327585403</v>
      </c>
      <c r="G264" s="6">
        <v>0.31064467241461702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18115.621282399999</v>
      </c>
      <c r="E265" s="6">
        <v>163.51058</v>
      </c>
      <c r="F265" s="6">
        <v>99.105479509470896</v>
      </c>
      <c r="G265" s="6">
        <v>0.89452049052909199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37068.793168800003</v>
      </c>
      <c r="E266" s="6">
        <v>133.563163</v>
      </c>
      <c r="F266" s="6">
        <v>99.640981980257394</v>
      </c>
      <c r="G266" s="6">
        <v>0.35901801974256198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19409.6845598</v>
      </c>
      <c r="E268" s="6">
        <v>54.199432199999997</v>
      </c>
      <c r="F268" s="6">
        <v>99.721538454389304</v>
      </c>
      <c r="G268" s="6">
        <v>0.27846154561071601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25824.2366554</v>
      </c>
      <c r="E270" s="6">
        <v>87.960728399999994</v>
      </c>
      <c r="F270" s="6">
        <v>99.6605431523341</v>
      </c>
      <c r="G270" s="6">
        <v>0.33945684766584899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9069.7513388000007</v>
      </c>
      <c r="E271" s="6">
        <v>61.883142200000002</v>
      </c>
      <c r="F271" s="6">
        <v>99.322321296053204</v>
      </c>
      <c r="G271" s="6">
        <v>0.67767870394680096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21674.2287688</v>
      </c>
      <c r="E272" s="6">
        <v>84.749497500000004</v>
      </c>
      <c r="F272" s="6">
        <v>99.610507917868304</v>
      </c>
      <c r="G272" s="6">
        <v>0.38949208213171899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7468.3458093999998</v>
      </c>
      <c r="E273" s="6">
        <v>37.257849999999998</v>
      </c>
      <c r="F273" s="6">
        <v>99.503599554536294</v>
      </c>
      <c r="G273" s="6">
        <v>0.49640044546368201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26270.382624499998</v>
      </c>
      <c r="E274" s="6">
        <v>119.9611728</v>
      </c>
      <c r="F274" s="6">
        <v>99.5454353542288</v>
      </c>
      <c r="G274" s="6">
        <v>0.45456464577120498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15312.9240868</v>
      </c>
      <c r="E275" s="6">
        <v>97.628921700000006</v>
      </c>
      <c r="F275" s="6">
        <v>99.366480089026297</v>
      </c>
      <c r="G275" s="6">
        <v>0.63351991097367399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32526.202501100001</v>
      </c>
      <c r="E276" s="6">
        <v>195.47839160000001</v>
      </c>
      <c r="F276" s="6">
        <v>99.402602842314195</v>
      </c>
      <c r="G276" s="6">
        <v>0.59739715768577795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3809.9316598999999</v>
      </c>
      <c r="E277" s="6">
        <v>10.496893</v>
      </c>
      <c r="F277" s="6">
        <v>99.725243049185394</v>
      </c>
      <c r="G277" s="6">
        <v>0.27475695081464202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7637.2685135000002</v>
      </c>
      <c r="E278" s="6">
        <v>33.9972998</v>
      </c>
      <c r="F278" s="6">
        <v>99.556822816111307</v>
      </c>
      <c r="G278" s="6">
        <v>0.44317718388870603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14997.0225952</v>
      </c>
      <c r="E279" s="6">
        <v>105.1094645</v>
      </c>
      <c r="F279" s="6">
        <v>99.304009102261205</v>
      </c>
      <c r="G279" s="6">
        <v>0.69599089773876599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17880.240382200001</v>
      </c>
      <c r="E280" s="6">
        <v>33.935704200000004</v>
      </c>
      <c r="F280" s="6">
        <v>99.810565085235694</v>
      </c>
      <c r="G280" s="6">
        <v>0.18943491476430899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12315.9945804</v>
      </c>
      <c r="E281" s="6">
        <v>25.187143200000001</v>
      </c>
      <c r="F281" s="6">
        <v>99.795909794020503</v>
      </c>
      <c r="G281" s="6">
        <v>0.204090205979503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13993.9568894</v>
      </c>
      <c r="E282" s="6">
        <v>58.621051700000002</v>
      </c>
      <c r="F282" s="6">
        <v>99.582844856326702</v>
      </c>
      <c r="G282" s="6">
        <v>0.41715514367331302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4580.7645107999997</v>
      </c>
      <c r="E283" s="6">
        <v>54.7577547</v>
      </c>
      <c r="F283" s="6">
        <v>98.818736022313303</v>
      </c>
      <c r="G283" s="6">
        <v>1.18126397768674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2110.0599628</v>
      </c>
      <c r="E284" s="6">
        <v>16.652425399999998</v>
      </c>
      <c r="F284" s="6">
        <v>99.216987426584097</v>
      </c>
      <c r="G284" s="6">
        <v>0.78301257341592001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9766.1623722000004</v>
      </c>
      <c r="E285" s="6">
        <v>16.690634599999999</v>
      </c>
      <c r="F285" s="6">
        <v>99.829388884935696</v>
      </c>
      <c r="G285" s="6">
        <v>0.17061111506427101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8521.3252427000007</v>
      </c>
      <c r="E286" s="6">
        <v>24.0015371</v>
      </c>
      <c r="F286" s="6">
        <v>99.719126749409497</v>
      </c>
      <c r="G286" s="6">
        <v>0.28087325059044399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17288.681299700002</v>
      </c>
      <c r="E287" s="6">
        <v>116.7326137</v>
      </c>
      <c r="F287" s="6">
        <v>99.329331584524198</v>
      </c>
      <c r="G287" s="6">
        <v>0.67066841547577605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21182.390221199999</v>
      </c>
      <c r="E288" s="6">
        <v>108.2710759</v>
      </c>
      <c r="F288" s="6">
        <v>99.491462127976504</v>
      </c>
      <c r="G288" s="6">
        <v>0.50853787202348499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14717.5092104</v>
      </c>
      <c r="E289" s="6">
        <v>348.16173529999998</v>
      </c>
      <c r="F289" s="6">
        <v>97.689039296325703</v>
      </c>
      <c r="G289" s="6">
        <v>2.3109607036742799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11197.2533535</v>
      </c>
      <c r="E290" s="6">
        <v>206.8224683</v>
      </c>
      <c r="F290" s="6">
        <v>98.186416229321793</v>
      </c>
      <c r="G290" s="6">
        <v>1.8135837706781901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21086.968380099999</v>
      </c>
      <c r="E291" s="6">
        <v>166.34345060000001</v>
      </c>
      <c r="F291" s="6">
        <v>99.217329271197499</v>
      </c>
      <c r="G291" s="6">
        <v>0.78267072880246402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21494.473587</v>
      </c>
      <c r="E292" s="6">
        <v>44.958693699999998</v>
      </c>
      <c r="F292" s="6">
        <v>99.791272615201294</v>
      </c>
      <c r="G292" s="6">
        <v>0.20872738479873701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15802.282781600001</v>
      </c>
      <c r="E293" s="6">
        <v>27.774478500000001</v>
      </c>
      <c r="F293" s="6">
        <v>99.824545937872202</v>
      </c>
      <c r="G293" s="6">
        <v>0.175454062127786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16273.8702595</v>
      </c>
      <c r="E294" s="6">
        <v>46.987132199999998</v>
      </c>
      <c r="F294" s="6">
        <v>99.712103775725097</v>
      </c>
      <c r="G294" s="6">
        <v>0.287896224274929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8220.2300503000006</v>
      </c>
      <c r="E295" s="6">
        <v>40.472428800000003</v>
      </c>
      <c r="F295" s="6">
        <v>99.510060689119399</v>
      </c>
      <c r="G295" s="6">
        <v>0.48993931088060999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6677.8731813000004</v>
      </c>
      <c r="E296" s="6">
        <v>11.7924452</v>
      </c>
      <c r="F296" s="6">
        <v>99.823721455474796</v>
      </c>
      <c r="G296" s="6">
        <v>0.17627854452524799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6799.4857445999996</v>
      </c>
      <c r="E297" s="6">
        <v>22.6570125</v>
      </c>
      <c r="F297" s="6">
        <v>99.667890085172701</v>
      </c>
      <c r="G297" s="6">
        <v>0.33210991482727598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20275.342153400001</v>
      </c>
      <c r="E298" s="6">
        <v>16.8816205</v>
      </c>
      <c r="F298" s="6">
        <v>99.916807439696598</v>
      </c>
      <c r="G298" s="6">
        <v>8.3192560303387106E-2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10775.2689789</v>
      </c>
      <c r="E299" s="6">
        <v>238.2197061</v>
      </c>
      <c r="F299" s="6">
        <v>97.837018651279394</v>
      </c>
      <c r="G299" s="6">
        <v>2.16298134872057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11238.0064508</v>
      </c>
      <c r="E300" s="6">
        <v>145.20706989999999</v>
      </c>
      <c r="F300" s="6">
        <v>98.724375417926197</v>
      </c>
      <c r="G300" s="6">
        <v>1.2756245820738199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34720.234681399997</v>
      </c>
      <c r="E301" s="6">
        <v>340.05443300000002</v>
      </c>
      <c r="F301" s="6">
        <v>99.0300866262385</v>
      </c>
      <c r="G301" s="6">
        <v>0.96991337376146303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19120.7046873</v>
      </c>
      <c r="E302" s="6">
        <v>63.150711200000003</v>
      </c>
      <c r="F302" s="6">
        <v>99.670813244323497</v>
      </c>
      <c r="G302" s="6">
        <v>0.32918675567653499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24504.231135499998</v>
      </c>
      <c r="E303" s="6">
        <v>186.99190350000001</v>
      </c>
      <c r="F303" s="6">
        <v>99.242678650609406</v>
      </c>
      <c r="G303" s="6">
        <v>0.75732134939061002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28152.657756699999</v>
      </c>
      <c r="E304" s="6">
        <v>167.97101309999999</v>
      </c>
      <c r="F304" s="6">
        <v>99.406895184194795</v>
      </c>
      <c r="G304" s="6">
        <v>0.59310481580521102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17035.8999229</v>
      </c>
      <c r="E305" s="6">
        <v>248.5825016</v>
      </c>
      <c r="F305" s="6">
        <v>98.561816920548097</v>
      </c>
      <c r="G305" s="6">
        <v>1.4381830794519199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12694.3453513</v>
      </c>
      <c r="E306" s="6">
        <v>65.143077099999999</v>
      </c>
      <c r="F306" s="6">
        <v>99.4894538486746</v>
      </c>
      <c r="G306" s="6">
        <v>0.51054615132535297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37020.624974500002</v>
      </c>
      <c r="E307" s="6">
        <v>145.757251</v>
      </c>
      <c r="F307" s="6">
        <v>99.607825022850903</v>
      </c>
      <c r="G307" s="6">
        <v>0.39217497714909499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54205.674942400001</v>
      </c>
      <c r="E308" s="6">
        <v>285.81239900000003</v>
      </c>
      <c r="F308" s="6">
        <v>99.475491653936103</v>
      </c>
      <c r="G308" s="6">
        <v>0.52450834606390595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12309.342256100001</v>
      </c>
      <c r="E311" s="6">
        <v>55.460391700000002</v>
      </c>
      <c r="F311" s="6">
        <v>99.551465613485803</v>
      </c>
      <c r="G311" s="6">
        <v>0.44853438651418998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46662.095095700002</v>
      </c>
      <c r="E312" s="6">
        <v>195.73407829999999</v>
      </c>
      <c r="F312" s="6">
        <v>99.582280951229805</v>
      </c>
      <c r="G312" s="6">
        <v>0.41771904877020399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17405.656806999999</v>
      </c>
      <c r="E313" s="6">
        <v>75.889287199999998</v>
      </c>
      <c r="F313" s="6">
        <v>99.5658891565365</v>
      </c>
      <c r="G313" s="6">
        <v>0.434110843463545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37737.682120500001</v>
      </c>
      <c r="E316" s="6">
        <v>52.308329100000002</v>
      </c>
      <c r="F316" s="6">
        <v>99.861581523367207</v>
      </c>
      <c r="G316" s="6">
        <v>0.138418476632755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3995.5357896</v>
      </c>
      <c r="E317" s="6">
        <v>13.6388794</v>
      </c>
      <c r="F317" s="6">
        <v>99.659808301557405</v>
      </c>
      <c r="G317" s="6">
        <v>0.34019169844255998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7521.1048735000004</v>
      </c>
      <c r="E318" s="6">
        <v>26.704412099999999</v>
      </c>
      <c r="F318" s="6">
        <v>99.646196517565102</v>
      </c>
      <c r="G318" s="6">
        <v>0.35380348243493198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17622.515170400002</v>
      </c>
      <c r="E320" s="6">
        <v>32.139057700000002</v>
      </c>
      <c r="F320" s="6">
        <v>99.817957025468999</v>
      </c>
      <c r="G320" s="6">
        <v>0.182042974531022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8243.0886697999995</v>
      </c>
      <c r="E322" s="6">
        <v>33.5746301</v>
      </c>
      <c r="F322" s="6">
        <v>99.594345826531296</v>
      </c>
      <c r="G322" s="6">
        <v>0.405654173468741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15511.653313000001</v>
      </c>
      <c r="E323" s="6">
        <v>74.336692499999998</v>
      </c>
      <c r="F323" s="6">
        <v>99.523054406721897</v>
      </c>
      <c r="G323" s="6">
        <v>0.47694559327811697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9880.1664581000005</v>
      </c>
      <c r="E325" s="6">
        <v>132.15337210000001</v>
      </c>
      <c r="F325" s="6">
        <v>98.680092382772401</v>
      </c>
      <c r="G325" s="6">
        <v>1.3199076172276101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9116.9215499000002</v>
      </c>
      <c r="E326" s="6">
        <v>66.846067000000005</v>
      </c>
      <c r="F326" s="6">
        <v>99.272128065642804</v>
      </c>
      <c r="G326" s="6">
        <v>0.72787193435719799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7921.3022025</v>
      </c>
      <c r="E327" s="6">
        <v>27.259067000000002</v>
      </c>
      <c r="F327" s="6">
        <v>99.657056590799698</v>
      </c>
      <c r="G327" s="6">
        <v>0.34294340920032601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13286.8254328</v>
      </c>
      <c r="E328" s="6">
        <v>132.1325588</v>
      </c>
      <c r="F328" s="6">
        <v>99.015329216450993</v>
      </c>
      <c r="G328" s="6">
        <v>0.98467078354900806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26722.686744400002</v>
      </c>
      <c r="E329" s="6">
        <v>91.6084405</v>
      </c>
      <c r="F329" s="6">
        <v>99.658359692588206</v>
      </c>
      <c r="G329" s="6">
        <v>0.34164030741180101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18203.513706400001</v>
      </c>
      <c r="E330" s="6">
        <v>133.82185150000001</v>
      </c>
      <c r="F330" s="6">
        <v>99.270221941036894</v>
      </c>
      <c r="G330" s="6">
        <v>0.72977805896313797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5551.2193786999997</v>
      </c>
      <c r="E332" s="6">
        <v>53.3834315</v>
      </c>
      <c r="F332" s="6">
        <v>99.047507320182504</v>
      </c>
      <c r="G332" s="6">
        <v>0.95249267981748398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32532.494946899998</v>
      </c>
      <c r="E333" s="6">
        <v>227.95410620000001</v>
      </c>
      <c r="F333" s="6">
        <v>99.304178932863493</v>
      </c>
      <c r="G333" s="6">
        <v>0.69582106713653102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30101.0779717</v>
      </c>
      <c r="E334" s="6">
        <v>92.392957899999999</v>
      </c>
      <c r="F334" s="6">
        <v>99.693996897158897</v>
      </c>
      <c r="G334" s="6">
        <v>0.306003102841095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36944.003574000002</v>
      </c>
      <c r="E336" s="6">
        <v>162.0520052</v>
      </c>
      <c r="F336" s="6">
        <v>99.563273426209093</v>
      </c>
      <c r="G336" s="6">
        <v>0.43672657379093399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21504.5396712</v>
      </c>
      <c r="E337" s="6">
        <v>147.1344723</v>
      </c>
      <c r="F337" s="6">
        <v>99.320447595299797</v>
      </c>
      <c r="G337" s="6">
        <v>0.67955240470017397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24014.2587241</v>
      </c>
      <c r="E338" s="6">
        <v>93.386942500000004</v>
      </c>
      <c r="F338" s="6">
        <v>99.612625206992405</v>
      </c>
      <c r="G338" s="6">
        <v>0.38737479300761102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14056.508022599999</v>
      </c>
      <c r="E339" s="6">
        <v>129.7918703</v>
      </c>
      <c r="F339" s="6">
        <v>99.085090042647707</v>
      </c>
      <c r="G339" s="6">
        <v>0.91490995735229497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20313.908649100002</v>
      </c>
      <c r="E340" s="6">
        <v>160.32951109999999</v>
      </c>
      <c r="F340" s="6">
        <v>99.216920747695198</v>
      </c>
      <c r="G340" s="6">
        <v>0.78307925230480901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2770.0765083000001</v>
      </c>
      <c r="E341" s="6">
        <v>28.572187700000001</v>
      </c>
      <c r="F341" s="6">
        <v>98.979072016404302</v>
      </c>
      <c r="G341" s="6">
        <v>1.0209279835956899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2904.3135072999999</v>
      </c>
      <c r="E342" s="6">
        <v>43.525411900000002</v>
      </c>
      <c r="F342" s="6">
        <v>98.523480655048402</v>
      </c>
      <c r="G342" s="6">
        <v>1.4765193449515901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1266.9678252000001</v>
      </c>
      <c r="E343" s="6">
        <v>20.609576499999999</v>
      </c>
      <c r="F343" s="6">
        <v>98.399352421626105</v>
      </c>
      <c r="G343" s="6">
        <v>1.6006475783738501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3598.240902</v>
      </c>
      <c r="E344" s="6">
        <v>9.9582215999999999</v>
      </c>
      <c r="F344" s="6">
        <v>99.724011307057097</v>
      </c>
      <c r="G344" s="6">
        <v>0.27598869294287698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2322.522845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5270.9295259</v>
      </c>
      <c r="E346" s="6">
        <v>9.7428431</v>
      </c>
      <c r="F346" s="6">
        <v>99.815499951157804</v>
      </c>
      <c r="G346" s="6">
        <v>0.18450004884217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3559.1957929999999</v>
      </c>
      <c r="E347" s="6">
        <v>9.2789219999999997</v>
      </c>
      <c r="F347" s="6">
        <v>99.739975122676498</v>
      </c>
      <c r="G347" s="6">
        <v>0.26002487732353202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4028.1167234</v>
      </c>
      <c r="E348" s="6">
        <v>11.042161</v>
      </c>
      <c r="F348" s="6">
        <v>99.7266222667633</v>
      </c>
      <c r="G348" s="6">
        <v>0.27337773323666298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8933.9015515999999</v>
      </c>
      <c r="E349" s="6">
        <v>38.7485912</v>
      </c>
      <c r="F349" s="6">
        <v>99.568147753636694</v>
      </c>
      <c r="G349" s="6">
        <v>0.43185224636328201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4742.9240820000005</v>
      </c>
      <c r="E350" s="6">
        <v>39.869031300000003</v>
      </c>
      <c r="F350" s="6">
        <v>99.166406943483906</v>
      </c>
      <c r="G350" s="6">
        <v>0.83359305651612103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2882.0251776</v>
      </c>
      <c r="E351" s="6">
        <v>48.601268300000001</v>
      </c>
      <c r="F351" s="6">
        <v>98.341608212537807</v>
      </c>
      <c r="G351" s="6">
        <v>1.6583917874621701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15040.275957</v>
      </c>
      <c r="E352" s="6">
        <v>38.960795599999997</v>
      </c>
      <c r="F352" s="6">
        <v>99.741626209341902</v>
      </c>
      <c r="G352" s="6">
        <v>0.25837379065808702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17099.709413</v>
      </c>
      <c r="E354" s="6">
        <v>47.016374599999999</v>
      </c>
      <c r="F354" s="6">
        <v>99.725799693875103</v>
      </c>
      <c r="G354" s="6">
        <v>0.27420030612492102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5736.1050496999997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9634.8606770000006</v>
      </c>
      <c r="E358" s="6">
        <v>46.855362800000002</v>
      </c>
      <c r="F358" s="6">
        <v>99.516042790271996</v>
      </c>
      <c r="G358" s="6">
        <v>0.48395720972795497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10311.4759933</v>
      </c>
      <c r="E362" s="6">
        <v>10.000566900000001</v>
      </c>
      <c r="F362" s="6">
        <v>99.903109144881796</v>
      </c>
      <c r="G362" s="6">
        <v>9.6890855118177202E-2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18289.711217299999</v>
      </c>
      <c r="E366" s="6">
        <v>18.614999000000001</v>
      </c>
      <c r="F366" s="6">
        <v>99.898324954558504</v>
      </c>
      <c r="G366" s="6">
        <v>0.101675045441494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4047.9515350000001</v>
      </c>
      <c r="E370" s="6">
        <v>7.2585215999999999</v>
      </c>
      <c r="F370" s="6">
        <v>99.821007506425303</v>
      </c>
      <c r="G370" s="6">
        <v>0.17899249357469199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56913.618626700001</v>
      </c>
      <c r="E372" s="6">
        <v>302.7828255</v>
      </c>
      <c r="F372" s="6">
        <v>99.470811134892898</v>
      </c>
      <c r="G372" s="6">
        <v>0.52918886510706598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12483.3735433</v>
      </c>
      <c r="E376" s="6">
        <v>69.441341800000004</v>
      </c>
      <c r="F376" s="6">
        <v>99.4468066132129</v>
      </c>
      <c r="G376" s="6">
        <v>0.55319338678710095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21282.761023899999</v>
      </c>
      <c r="E380" s="6">
        <v>39.297453599999997</v>
      </c>
      <c r="F380" s="6">
        <v>99.815695779835394</v>
      </c>
      <c r="G380" s="6">
        <v>0.18430422016461701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16301.385723199999</v>
      </c>
      <c r="E382" s="6">
        <v>18.226412100000001</v>
      </c>
      <c r="F382" s="6">
        <v>99.888315899000006</v>
      </c>
      <c r="G382" s="6">
        <v>0.11168410100002001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2519.0151593999999</v>
      </c>
      <c r="E383" s="6">
        <v>20.125099800000001</v>
      </c>
      <c r="F383" s="6">
        <v>99.2074049581514</v>
      </c>
      <c r="G383" s="6">
        <v>0.792595041848565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4285.9541269000001</v>
      </c>
      <c r="E384" s="6">
        <v>4.5670526999999996</v>
      </c>
      <c r="F384" s="6">
        <v>99.8935548268188</v>
      </c>
      <c r="G384" s="6">
        <v>0.10644517318117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4183.2740501999997</v>
      </c>
      <c r="E385" s="6">
        <v>45.638677399999999</v>
      </c>
      <c r="F385" s="6">
        <v>98.920794058904605</v>
      </c>
      <c r="G385" s="6">
        <v>1.07920594109543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24191.946881100001</v>
      </c>
      <c r="E386" s="6">
        <v>37.379762499999998</v>
      </c>
      <c r="F386" s="6">
        <v>99.845725128684606</v>
      </c>
      <c r="G386" s="6">
        <v>0.154274871315392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14499.9201326</v>
      </c>
      <c r="E387" s="6">
        <v>270.90604919999998</v>
      </c>
      <c r="F387" s="6">
        <v>98.165938412207396</v>
      </c>
      <c r="G387" s="6">
        <v>1.8340615877925599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10296.138123799999</v>
      </c>
      <c r="E388" s="6">
        <v>81.8181194</v>
      </c>
      <c r="F388" s="6">
        <v>99.211616261596703</v>
      </c>
      <c r="G388" s="6">
        <v>0.788383738403311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8779.4618245999991</v>
      </c>
      <c r="E389" s="6">
        <v>98.577701099999999</v>
      </c>
      <c r="F389" s="6">
        <v>98.889645615852004</v>
      </c>
      <c r="G389" s="6">
        <v>1.1103543841479699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9957.4000603999993</v>
      </c>
      <c r="E390" s="6">
        <v>69.995368600000006</v>
      </c>
      <c r="F390" s="6">
        <v>99.301958628283799</v>
      </c>
      <c r="G390" s="6">
        <v>0.69804137171620895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881.74793360000001</v>
      </c>
      <c r="E391" s="6">
        <v>9.7614275999999993</v>
      </c>
      <c r="F391" s="6">
        <v>98.905067290952402</v>
      </c>
      <c r="G391" s="6">
        <v>1.09493270904759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1952.3782222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10502.2317293</v>
      </c>
      <c r="E394" s="6">
        <v>15.1324041</v>
      </c>
      <c r="F394" s="6">
        <v>99.856119804277299</v>
      </c>
      <c r="G394" s="6">
        <v>0.14388019572265301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12472.6401797</v>
      </c>
      <c r="E395" s="6">
        <v>116.0551935</v>
      </c>
      <c r="F395" s="6">
        <v>99.0780999137761</v>
      </c>
      <c r="G395" s="6">
        <v>0.92190008622394004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6257.4803524999998</v>
      </c>
      <c r="E396" s="6">
        <v>13.497048400000001</v>
      </c>
      <c r="F396" s="6">
        <v>99.784769621429902</v>
      </c>
      <c r="G396" s="6">
        <v>0.21523037857006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33948.155109300002</v>
      </c>
      <c r="E398" s="6">
        <v>60.763808099999999</v>
      </c>
      <c r="F398" s="6">
        <v>99.821329786320007</v>
      </c>
      <c r="G398" s="6">
        <v>0.178670213680069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31799.393032600001</v>
      </c>
      <c r="E400" s="6">
        <v>21.714502199999998</v>
      </c>
      <c r="F400" s="6">
        <v>99.931760696335701</v>
      </c>
      <c r="G400" s="6">
        <v>6.8239303664250905E-2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663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118.4382739</v>
      </c>
      <c r="E412" s="6">
        <v>2.3621400000000001</v>
      </c>
      <c r="F412" s="6">
        <v>98.044592792574903</v>
      </c>
      <c r="G412" s="6">
        <v>1.9554072074251401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81.527640000000005</v>
      </c>
      <c r="E413" s="6">
        <v>3.3969849999999999</v>
      </c>
      <c r="F413" s="6">
        <v>96</v>
      </c>
      <c r="G413" s="6">
        <v>4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283.64824750000002</v>
      </c>
      <c r="E414" s="6">
        <v>1.6984925</v>
      </c>
      <c r="F414" s="6">
        <v>99.404761904761898</v>
      </c>
      <c r="G414" s="6">
        <v>0.59523809523809501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1347.0276031999999</v>
      </c>
      <c r="E419" s="6">
        <v>29.181458899999999</v>
      </c>
      <c r="F419" s="6">
        <v>97.879576606226493</v>
      </c>
      <c r="G419" s="6">
        <v>2.1204233937735499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1513.1328197</v>
      </c>
      <c r="E420" s="6">
        <v>39.468466999999997</v>
      </c>
      <c r="F420" s="6">
        <v>97.457913545602594</v>
      </c>
      <c r="G420" s="6">
        <v>2.5420864543973698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1080.6396565</v>
      </c>
      <c r="E422" s="6">
        <v>17.9892459</v>
      </c>
      <c r="F422" s="6">
        <v>98.362573034379295</v>
      </c>
      <c r="G422" s="6">
        <v>1.6374269656206699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1116.2271022</v>
      </c>
      <c r="E423" s="6">
        <v>4.6469753999999996</v>
      </c>
      <c r="F423" s="6">
        <v>99.585415035206296</v>
      </c>
      <c r="G423" s="6">
        <v>0.41458496479372903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1867.6414067000001</v>
      </c>
      <c r="E424" s="6">
        <v>42.861578000000002</v>
      </c>
      <c r="F424" s="6">
        <v>97.756529126452506</v>
      </c>
      <c r="G424" s="6">
        <v>2.2434708735474902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433.11177600000002</v>
      </c>
      <c r="E425" s="6">
        <v>16.241691599999999</v>
      </c>
      <c r="F425" s="6">
        <v>96.385542168674704</v>
      </c>
      <c r="G425" s="6">
        <v>3.6144578313253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669.51862040000003</v>
      </c>
      <c r="E426" s="6">
        <v>16.241691599999999</v>
      </c>
      <c r="F426" s="6">
        <v>97.631578947368396</v>
      </c>
      <c r="G426" s="6">
        <v>2.3684210526315801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664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3270.9303227</v>
      </c>
      <c r="E437" s="6">
        <v>53.467110900000002</v>
      </c>
      <c r="F437" s="6">
        <v>98.391675124051005</v>
      </c>
      <c r="G437" s="6">
        <v>1.6083248759490301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5779.7952875000001</v>
      </c>
      <c r="E438" s="6">
        <v>120.62161500000001</v>
      </c>
      <c r="F438" s="6">
        <v>97.955710299912994</v>
      </c>
      <c r="G438" s="6">
        <v>2.044289700087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662.05770719999998</v>
      </c>
      <c r="E439" s="6">
        <v>11.5494977</v>
      </c>
      <c r="F439" s="6">
        <v>98.285425450323899</v>
      </c>
      <c r="G439" s="6">
        <v>1.71457454967611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7282.0982368000004</v>
      </c>
      <c r="E440" s="6">
        <v>105.5698198</v>
      </c>
      <c r="F440" s="6">
        <v>98.570999414278106</v>
      </c>
      <c r="G440" s="6">
        <v>1.42900058572185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362.5974903</v>
      </c>
      <c r="E441" s="6">
        <v>26.8243221</v>
      </c>
      <c r="F441" s="6">
        <v>93.111756648996604</v>
      </c>
      <c r="G441" s="6">
        <v>6.8882433510034202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3348.3154187999999</v>
      </c>
      <c r="E442" s="6">
        <v>37.235115899999997</v>
      </c>
      <c r="F442" s="6">
        <v>98.900175450983198</v>
      </c>
      <c r="G442" s="6">
        <v>1.0998245490167999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81.480744000000001</v>
      </c>
      <c r="E443" s="6">
        <v>1.131677</v>
      </c>
      <c r="F443" s="6">
        <v>98.630136986301395</v>
      </c>
      <c r="G443" s="6">
        <v>1.3698630136986301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528.49315899999999</v>
      </c>
      <c r="E444" s="6">
        <v>13.580124</v>
      </c>
      <c r="F444" s="6">
        <v>97.494780793319407</v>
      </c>
      <c r="G444" s="6">
        <v>2.5052192066805801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5656.4055811999997</v>
      </c>
      <c r="E446" s="6">
        <v>102.3642902</v>
      </c>
      <c r="F446" s="6">
        <v>98.222462566035603</v>
      </c>
      <c r="G446" s="6">
        <v>1.7775374339644301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127.2016473</v>
      </c>
      <c r="E447" s="6">
        <v>1.4395777000000001</v>
      </c>
      <c r="F447" s="6">
        <v>98.8809359519081</v>
      </c>
      <c r="G447" s="6">
        <v>1.1190640480918901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562.24701689999995</v>
      </c>
      <c r="E448" s="6">
        <v>6.5871586000000004</v>
      </c>
      <c r="F448" s="6">
        <v>98.841989654681001</v>
      </c>
      <c r="G448" s="6">
        <v>1.1580103453189901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302.9917198</v>
      </c>
      <c r="E449" s="6">
        <v>1.5379316000000001</v>
      </c>
      <c r="F449" s="6">
        <v>99.494981328442194</v>
      </c>
      <c r="G449" s="6">
        <v>0.50501867155783997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1356.9479068999999</v>
      </c>
      <c r="E450" s="6">
        <v>9.6429305999999997</v>
      </c>
      <c r="F450" s="6">
        <v>99.2943805610727</v>
      </c>
      <c r="G450" s="6">
        <v>0.70561943892734502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2537.4374880999999</v>
      </c>
      <c r="E452" s="6">
        <v>18.546711699999999</v>
      </c>
      <c r="F452" s="6">
        <v>99.274380815755805</v>
      </c>
      <c r="G452" s="6">
        <v>0.725619184244223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665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991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666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628784.77648270002</v>
      </c>
      <c r="E17" s="6">
        <v>235455.08736390001</v>
      </c>
      <c r="F17" s="6">
        <v>72.755817312577406</v>
      </c>
      <c r="G17" s="6">
        <v>27.244182687422601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1675161.2704717</v>
      </c>
      <c r="E18" s="6">
        <v>270948.37841770001</v>
      </c>
      <c r="F18" s="6">
        <v>86.077435124360804</v>
      </c>
      <c r="G18" s="6">
        <v>13.9225648756392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2403.4431187</v>
      </c>
      <c r="E19" s="6">
        <v>920.95431489999999</v>
      </c>
      <c r="F19" s="6">
        <v>72.297105466638001</v>
      </c>
      <c r="G19" s="6">
        <v>27.702894533361999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5560.7139944999999</v>
      </c>
      <c r="E20" s="6">
        <v>339.70290799999998</v>
      </c>
      <c r="F20" s="6">
        <v>94.242730410183896</v>
      </c>
      <c r="G20" s="6">
        <v>5.7572695898160697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626381.33336399996</v>
      </c>
      <c r="E21" s="6">
        <v>234534.133049</v>
      </c>
      <c r="F21" s="6">
        <v>72.757588613643406</v>
      </c>
      <c r="G21" s="6">
        <v>27.242411386356601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1669600.5564772</v>
      </c>
      <c r="E22" s="6">
        <v>270608.67550970003</v>
      </c>
      <c r="F22" s="6">
        <v>86.052603448722905</v>
      </c>
      <c r="G22" s="6">
        <v>13.9473965512771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667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628784.77648270002</v>
      </c>
      <c r="E33" s="6">
        <v>235455.08736390001</v>
      </c>
      <c r="F33" s="6">
        <v>72.755817312577406</v>
      </c>
      <c r="G33" s="6">
        <v>27.244182687422601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1675161.2704717</v>
      </c>
      <c r="E34" s="6">
        <v>270948.37841770001</v>
      </c>
      <c r="F34" s="6">
        <v>86.077435124360804</v>
      </c>
      <c r="G34" s="6">
        <v>13.9225648756392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3838.7793571000002</v>
      </c>
      <c r="E35" s="6">
        <v>1814.5820917000001</v>
      </c>
      <c r="F35" s="6">
        <v>67.902599044234705</v>
      </c>
      <c r="G35" s="6">
        <v>32.097400955765302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41720.5211757</v>
      </c>
      <c r="E36" s="6">
        <v>5802.8627071999999</v>
      </c>
      <c r="F36" s="6">
        <v>87.789458087625803</v>
      </c>
      <c r="G36" s="6">
        <v>12.2105419123742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1014.0811241</v>
      </c>
      <c r="E37" s="6">
        <v>351.6025467</v>
      </c>
      <c r="F37" s="6">
        <v>74.254466519758907</v>
      </c>
      <c r="G37" s="6">
        <v>25.7455334802411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9644.0671612999995</v>
      </c>
      <c r="E38" s="6">
        <v>1063.8029951000001</v>
      </c>
      <c r="F38" s="6">
        <v>90.065223246434499</v>
      </c>
      <c r="G38" s="6">
        <v>9.9347767535654494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4094.5474422000002</v>
      </c>
      <c r="E39" s="6">
        <v>928.72233730000005</v>
      </c>
      <c r="F39" s="6">
        <v>81.511597464063698</v>
      </c>
      <c r="G39" s="6">
        <v>18.488402535936299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31577.914554700001</v>
      </c>
      <c r="E40" s="6">
        <v>3731.3084902999999</v>
      </c>
      <c r="F40" s="6">
        <v>89.432482030135205</v>
      </c>
      <c r="G40" s="6">
        <v>10.567517969864699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1231.6269288000001</v>
      </c>
      <c r="E41" s="6">
        <v>934.73075389999997</v>
      </c>
      <c r="F41" s="6">
        <v>56.852427400861401</v>
      </c>
      <c r="G41" s="6">
        <v>43.147572599138599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9925.4078368999999</v>
      </c>
      <c r="E42" s="6">
        <v>1152.3127003</v>
      </c>
      <c r="F42" s="6">
        <v>89.5979258870954</v>
      </c>
      <c r="G42" s="6">
        <v>10.4020741129046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5744.5638914000001</v>
      </c>
      <c r="E43" s="6">
        <v>1906.5827389999999</v>
      </c>
      <c r="F43" s="6">
        <v>75.081084821657299</v>
      </c>
      <c r="G43" s="6">
        <v>24.918915178342701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39872.948764300003</v>
      </c>
      <c r="E44" s="6">
        <v>3075.4043314999999</v>
      </c>
      <c r="F44" s="6">
        <v>92.839296248123802</v>
      </c>
      <c r="G44" s="6">
        <v>7.1607037518762304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44656.193019400002</v>
      </c>
      <c r="E45" s="6">
        <v>17685.496615</v>
      </c>
      <c r="F45" s="6">
        <v>71.631348590781201</v>
      </c>
      <c r="G45" s="6">
        <v>28.368651409218799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180485.36041709999</v>
      </c>
      <c r="E46" s="6">
        <v>16126.1262849</v>
      </c>
      <c r="F46" s="6">
        <v>91.797973477845701</v>
      </c>
      <c r="G46" s="6">
        <v>8.2020265221543394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877.63320539999995</v>
      </c>
      <c r="E47" s="6">
        <v>366.6327354</v>
      </c>
      <c r="F47" s="6">
        <v>70.534214320431104</v>
      </c>
      <c r="G47" s="6">
        <v>29.465785679568899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7555.8767294999998</v>
      </c>
      <c r="E48" s="6">
        <v>964.02592800000002</v>
      </c>
      <c r="F48" s="6">
        <v>88.685012414415596</v>
      </c>
      <c r="G48" s="6">
        <v>11.314987585584401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668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626381.33336399996</v>
      </c>
      <c r="E59" s="6">
        <v>234534.133049</v>
      </c>
      <c r="F59" s="6">
        <v>72.757588613643406</v>
      </c>
      <c r="G59" s="6">
        <v>27.242411386356601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1669600.5564772</v>
      </c>
      <c r="E60" s="6">
        <v>270608.67550970003</v>
      </c>
      <c r="F60" s="6">
        <v>86.052603448722905</v>
      </c>
      <c r="G60" s="6">
        <v>13.9473965512771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542.0919341</v>
      </c>
      <c r="E61" s="6">
        <v>245.7566132</v>
      </c>
      <c r="F61" s="6">
        <v>68.806617205524901</v>
      </c>
      <c r="G61" s="6">
        <v>31.193382794475099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2495.1464258999999</v>
      </c>
      <c r="E62" s="6">
        <v>332.40933209999997</v>
      </c>
      <c r="F62" s="6">
        <v>88.243933610875203</v>
      </c>
      <c r="G62" s="6">
        <v>11.756066389124801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1961.1611814</v>
      </c>
      <c r="E63" s="6">
        <v>821.11063650000006</v>
      </c>
      <c r="F63" s="6">
        <v>70.487763588830205</v>
      </c>
      <c r="G63" s="6">
        <v>29.512236411169798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18179.125471700001</v>
      </c>
      <c r="E64" s="6">
        <v>2884.4302197000002</v>
      </c>
      <c r="F64" s="6">
        <v>86.306062176968197</v>
      </c>
      <c r="G64" s="6">
        <v>13.693937823031799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3347.4293972999999</v>
      </c>
      <c r="E65" s="6">
        <v>1632.3248466</v>
      </c>
      <c r="F65" s="6">
        <v>67.220775029218899</v>
      </c>
      <c r="G65" s="6">
        <v>32.779224970781101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34937.179675699997</v>
      </c>
      <c r="E66" s="6">
        <v>5198.5361505999999</v>
      </c>
      <c r="F66" s="6">
        <v>87.047605745719594</v>
      </c>
      <c r="G66" s="6">
        <v>12.952394254280399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776.65514280000002</v>
      </c>
      <c r="E67" s="6">
        <v>199.6067156</v>
      </c>
      <c r="F67" s="6">
        <v>79.553977871558303</v>
      </c>
      <c r="G67" s="6">
        <v>20.446022128441701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6507.4095596999996</v>
      </c>
      <c r="E68" s="6">
        <v>814.91006200000004</v>
      </c>
      <c r="F68" s="6">
        <v>88.870875568105802</v>
      </c>
      <c r="G68" s="6">
        <v>11.1291244318942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1635.1852501000001</v>
      </c>
      <c r="E69" s="6">
        <v>454.5029902</v>
      </c>
      <c r="F69" s="6">
        <v>78.250201085748998</v>
      </c>
      <c r="G69" s="6">
        <v>21.749798914250999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5117.1334293999998</v>
      </c>
      <c r="E70" s="6">
        <v>286.89194639999999</v>
      </c>
      <c r="F70" s="6">
        <v>94.691143611487405</v>
      </c>
      <c r="G70" s="6">
        <v>5.3088563885125897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7295.9258317000003</v>
      </c>
      <c r="E71" s="6">
        <v>2078.4228677000001</v>
      </c>
      <c r="F71" s="6">
        <v>77.828615786043599</v>
      </c>
      <c r="G71" s="6">
        <v>22.171384213956401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35701.0938695</v>
      </c>
      <c r="E72" s="6">
        <v>4033.3163967999999</v>
      </c>
      <c r="F72" s="6">
        <v>89.849311038546404</v>
      </c>
      <c r="G72" s="6">
        <v>10.1506889614536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4027.7784992000002</v>
      </c>
      <c r="E73" s="6">
        <v>912.87885930000004</v>
      </c>
      <c r="F73" s="6">
        <v>81.523129554218798</v>
      </c>
      <c r="G73" s="6">
        <v>18.476870445781199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31077.713320700001</v>
      </c>
      <c r="E74" s="6">
        <v>3689.4364412999998</v>
      </c>
      <c r="F74" s="6">
        <v>89.388153856280397</v>
      </c>
      <c r="G74" s="6">
        <v>10.6118461437196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8553.3651272000006</v>
      </c>
      <c r="E75" s="6">
        <v>4176.9297686</v>
      </c>
      <c r="F75" s="6">
        <v>67.189057262310101</v>
      </c>
      <c r="G75" s="6">
        <v>32.810942737689899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31959.158380299999</v>
      </c>
      <c r="E76" s="6">
        <v>11730.299036300001</v>
      </c>
      <c r="F76" s="6">
        <v>73.150733083164795</v>
      </c>
      <c r="G76" s="6">
        <v>26.849266916835202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525.79727720000005</v>
      </c>
      <c r="E77" s="6">
        <v>88.069663700000007</v>
      </c>
      <c r="F77" s="6">
        <v>85.653297509248603</v>
      </c>
      <c r="G77" s="6">
        <v>14.346702490751399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3948.5802477000002</v>
      </c>
      <c r="E78" s="6">
        <v>186.4950542</v>
      </c>
      <c r="F78" s="6">
        <v>95.489923626921396</v>
      </c>
      <c r="G78" s="6">
        <v>4.51007637307859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618.18777390000002</v>
      </c>
      <c r="E79" s="6">
        <v>397.40689279999998</v>
      </c>
      <c r="F79" s="6">
        <v>60.869537244489003</v>
      </c>
      <c r="G79" s="6">
        <v>39.130462755510997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4828.4311455999996</v>
      </c>
      <c r="E80" s="6">
        <v>490.51952019999999</v>
      </c>
      <c r="F80" s="6">
        <v>90.777889267633896</v>
      </c>
      <c r="G80" s="6">
        <v>9.2221107323660991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6286.6595889999999</v>
      </c>
      <c r="E81" s="6">
        <v>3270.0338320999999</v>
      </c>
      <c r="F81" s="6">
        <v>65.782790260068694</v>
      </c>
      <c r="G81" s="6">
        <v>34.217209739931299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30872.6368224</v>
      </c>
      <c r="E82" s="6">
        <v>3587.0399883</v>
      </c>
      <c r="F82" s="6">
        <v>89.5906162788323</v>
      </c>
      <c r="G82" s="6">
        <v>10.4093837211677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5643.8588872</v>
      </c>
      <c r="E83" s="6">
        <v>1878.6465181999999</v>
      </c>
      <c r="F83" s="6">
        <v>75.026318799964997</v>
      </c>
      <c r="G83" s="6">
        <v>24.973681200034999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39339.053949900001</v>
      </c>
      <c r="E84" s="6">
        <v>3040.4649703999999</v>
      </c>
      <c r="F84" s="6">
        <v>92.825626510489698</v>
      </c>
      <c r="G84" s="6">
        <v>7.1743734895102902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1916.7210407</v>
      </c>
      <c r="E85" s="6">
        <v>326.51528680000001</v>
      </c>
      <c r="F85" s="6">
        <v>85.444454389525305</v>
      </c>
      <c r="G85" s="6">
        <v>14.555545610474701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6423.6470233</v>
      </c>
      <c r="E86" s="6">
        <v>659.9660907</v>
      </c>
      <c r="F86" s="6">
        <v>90.683199659850899</v>
      </c>
      <c r="G86" s="6">
        <v>9.3168003401491308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44409.726048199998</v>
      </c>
      <c r="E87" s="6">
        <v>17627.433934799999</v>
      </c>
      <c r="F87" s="6">
        <v>71.585685193148095</v>
      </c>
      <c r="G87" s="6">
        <v>28.414314806851898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179307.60871070001</v>
      </c>
      <c r="E88" s="6">
        <v>15937.2871538</v>
      </c>
      <c r="F88" s="6">
        <v>91.837283590317</v>
      </c>
      <c r="G88" s="6">
        <v>8.1627164096829894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634.10224689999995</v>
      </c>
      <c r="E89" s="6">
        <v>191.95611840000001</v>
      </c>
      <c r="F89" s="6">
        <v>76.762402456842494</v>
      </c>
      <c r="G89" s="6">
        <v>23.237597543157499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5347.9589572000004</v>
      </c>
      <c r="E90" s="6">
        <v>615.95950049999999</v>
      </c>
      <c r="F90" s="6">
        <v>89.671899358302994</v>
      </c>
      <c r="G90" s="6">
        <v>10.328100641697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469.29003669999997</v>
      </c>
      <c r="E91" s="6">
        <v>191.4516629</v>
      </c>
      <c r="F91" s="6">
        <v>71.024734322670895</v>
      </c>
      <c r="G91" s="6">
        <v>28.975265677329102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2251.4500205999998</v>
      </c>
      <c r="E92" s="6">
        <v>195.2590472</v>
      </c>
      <c r="F92" s="6">
        <v>92.019523294791597</v>
      </c>
      <c r="G92" s="6">
        <v>7.9804767052083703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284.15722340000002</v>
      </c>
      <c r="E93" s="6">
        <v>110.8040917</v>
      </c>
      <c r="F93" s="6">
        <v>71.945583665087398</v>
      </c>
      <c r="G93" s="6">
        <v>28.054416334912599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2188.5576623000002</v>
      </c>
      <c r="E94" s="6">
        <v>299.24974830000002</v>
      </c>
      <c r="F94" s="6">
        <v>87.971345891769502</v>
      </c>
      <c r="G94" s="6">
        <v>12.0286541082305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318.7891717</v>
      </c>
      <c r="E95" s="6">
        <v>245.53543629999999</v>
      </c>
      <c r="F95" s="6">
        <v>56.490389960099002</v>
      </c>
      <c r="G95" s="6">
        <v>43.509610039900998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2901.1154625999998</v>
      </c>
      <c r="E96" s="6">
        <v>372.53933740000002</v>
      </c>
      <c r="F96" s="6">
        <v>88.620078775563002</v>
      </c>
      <c r="G96" s="6">
        <v>11.379921224437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677.36142529999995</v>
      </c>
      <c r="E97" s="6">
        <v>159.17848950000001</v>
      </c>
      <c r="F97" s="6">
        <v>80.971799828815506</v>
      </c>
      <c r="G97" s="6">
        <v>19.028200171184501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5692.2435470999999</v>
      </c>
      <c r="E98" s="6">
        <v>465.37968100000001</v>
      </c>
      <c r="F98" s="6">
        <v>92.442218957531196</v>
      </c>
      <c r="G98" s="6">
        <v>7.5577810424688501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116.3725937</v>
      </c>
      <c r="E99" s="6">
        <v>45.987042099999996</v>
      </c>
      <c r="F99" s="6">
        <v>71.675815929614203</v>
      </c>
      <c r="G99" s="6">
        <v>28.324184070385801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367.33017439999998</v>
      </c>
      <c r="E100" s="6">
        <v>45.174655399999999</v>
      </c>
      <c r="F100" s="6">
        <v>89.048696612376006</v>
      </c>
      <c r="G100" s="6">
        <v>10.951303387624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3349.4108872000002</v>
      </c>
      <c r="E101" s="6">
        <v>1195.2089682999999</v>
      </c>
      <c r="F101" s="6">
        <v>73.700573286596594</v>
      </c>
      <c r="G101" s="6">
        <v>26.299426713403399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33341.578707200002</v>
      </c>
      <c r="E102" s="6">
        <v>4795.3448312999999</v>
      </c>
      <c r="F102" s="6">
        <v>87.425978851023501</v>
      </c>
      <c r="G102" s="6">
        <v>12.574021148976501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669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20132.863247599998</v>
      </c>
      <c r="E113" s="6">
        <v>10550.113063500001</v>
      </c>
      <c r="F113" s="6">
        <v>65.615744194661602</v>
      </c>
      <c r="G113" s="6">
        <v>34.384255805338398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164420.0117186</v>
      </c>
      <c r="E114" s="6">
        <v>34985.803810799996</v>
      </c>
      <c r="F114" s="6">
        <v>82.454973182243194</v>
      </c>
      <c r="G114" s="6">
        <v>17.545026817756899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4217.1240217000004</v>
      </c>
      <c r="E115" s="6">
        <v>4741.8192011000001</v>
      </c>
      <c r="F115" s="6">
        <v>47.071668128978203</v>
      </c>
      <c r="G115" s="6">
        <v>52.928331871021797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58263.951437900003</v>
      </c>
      <c r="E116" s="6">
        <v>10799.260673500001</v>
      </c>
      <c r="F116" s="6">
        <v>84.363222700848894</v>
      </c>
      <c r="G116" s="6">
        <v>15.636777299151101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11158.955819000001</v>
      </c>
      <c r="E117" s="6">
        <v>4717.4484460000003</v>
      </c>
      <c r="F117" s="6">
        <v>70.286417709835305</v>
      </c>
      <c r="G117" s="6">
        <v>29.713582290164702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20814.198068599999</v>
      </c>
      <c r="E118" s="6">
        <v>2373.7519852999999</v>
      </c>
      <c r="F118" s="6">
        <v>89.762993366027402</v>
      </c>
      <c r="G118" s="6">
        <v>10.2370066339726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43848.137963200003</v>
      </c>
      <c r="E119" s="6">
        <v>15591.9253759</v>
      </c>
      <c r="F119" s="6">
        <v>73.768659553827305</v>
      </c>
      <c r="G119" s="6">
        <v>26.231340446172702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65093.366777700001</v>
      </c>
      <c r="E120" s="6">
        <v>11137.664843</v>
      </c>
      <c r="F120" s="6">
        <v>85.389591868023899</v>
      </c>
      <c r="G120" s="6">
        <v>14.610408131976101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53484.915678799996</v>
      </c>
      <c r="E121" s="6">
        <v>13259.0504471</v>
      </c>
      <c r="F121" s="6">
        <v>80.134458263853702</v>
      </c>
      <c r="G121" s="6">
        <v>19.865541736146302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54854.329912399997</v>
      </c>
      <c r="E122" s="6">
        <v>7090.6251070999997</v>
      </c>
      <c r="F122" s="6">
        <v>88.553345296856094</v>
      </c>
      <c r="G122" s="6">
        <v>11.446654703143899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19523.828896499999</v>
      </c>
      <c r="E123" s="6">
        <v>7016.0054449999998</v>
      </c>
      <c r="F123" s="6">
        <v>73.5642455234577</v>
      </c>
      <c r="G123" s="6">
        <v>26.4357544765423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37558.812920999997</v>
      </c>
      <c r="E124" s="6">
        <v>6333.2090373000001</v>
      </c>
      <c r="F124" s="6">
        <v>85.570933498308804</v>
      </c>
      <c r="G124" s="6">
        <v>14.429066501691199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86822.381112799994</v>
      </c>
      <c r="E125" s="6">
        <v>27317.448359800001</v>
      </c>
      <c r="F125" s="6">
        <v>76.066681993459895</v>
      </c>
      <c r="G125" s="6">
        <v>23.933318006540201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105331.43214980001</v>
      </c>
      <c r="E126" s="6">
        <v>14221.243999099999</v>
      </c>
      <c r="F126" s="6">
        <v>88.104620944337697</v>
      </c>
      <c r="G126" s="6">
        <v>11.8953790556623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87648.953176399998</v>
      </c>
      <c r="E127" s="6">
        <v>31531.547088399999</v>
      </c>
      <c r="F127" s="6">
        <v>73.543031772528295</v>
      </c>
      <c r="G127" s="6">
        <v>26.456968227471702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212986.54707259999</v>
      </c>
      <c r="E128" s="6">
        <v>32916.7989887</v>
      </c>
      <c r="F128" s="6">
        <v>86.613927985959805</v>
      </c>
      <c r="G128" s="6">
        <v>13.386072014040201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17224.334645200001</v>
      </c>
      <c r="E129" s="6">
        <v>8701.1220967999998</v>
      </c>
      <c r="F129" s="6">
        <v>66.437921679104207</v>
      </c>
      <c r="G129" s="6">
        <v>33.5620783208958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103721.18551169999</v>
      </c>
      <c r="E130" s="6">
        <v>17130.258374500001</v>
      </c>
      <c r="F130" s="6">
        <v>85.825358950091896</v>
      </c>
      <c r="G130" s="6">
        <v>14.1746410499081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44752.339548399999</v>
      </c>
      <c r="E131" s="6">
        <v>22340.886917399999</v>
      </c>
      <c r="F131" s="6">
        <v>66.701725205020495</v>
      </c>
      <c r="G131" s="6">
        <v>33.298274794979498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199560.88029820001</v>
      </c>
      <c r="E132" s="6">
        <v>30619.295874200001</v>
      </c>
      <c r="F132" s="6">
        <v>86.697683361200106</v>
      </c>
      <c r="G132" s="6">
        <v>13.302316638799899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71392.942980299995</v>
      </c>
      <c r="E133" s="6">
        <v>27533.2614479</v>
      </c>
      <c r="F133" s="6">
        <v>72.167878463503101</v>
      </c>
      <c r="G133" s="6">
        <v>27.832121536496899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297343.55305380002</v>
      </c>
      <c r="E134" s="6">
        <v>50082.022143100003</v>
      </c>
      <c r="F134" s="6">
        <v>85.584819967638694</v>
      </c>
      <c r="G134" s="6">
        <v>14.415180032361301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6503.5945201000004</v>
      </c>
      <c r="E135" s="6">
        <v>3525.3070862</v>
      </c>
      <c r="F135" s="6">
        <v>64.848522554200201</v>
      </c>
      <c r="G135" s="6">
        <v>35.151477445799799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41112.204061900004</v>
      </c>
      <c r="E136" s="6">
        <v>5296.4470902000003</v>
      </c>
      <c r="F136" s="6">
        <v>88.587371193268694</v>
      </c>
      <c r="G136" s="6">
        <v>11.4126288067313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2453.7115222000002</v>
      </c>
      <c r="E137" s="6">
        <v>4558.8708134999997</v>
      </c>
      <c r="F137" s="6">
        <v>34.990127812240097</v>
      </c>
      <c r="G137" s="6">
        <v>65.009872187759896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59086.107720300002</v>
      </c>
      <c r="E138" s="6">
        <v>11247.429422699999</v>
      </c>
      <c r="F138" s="6">
        <v>84.008440525560303</v>
      </c>
      <c r="G138" s="6">
        <v>15.9915594744397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8814.0096950999996</v>
      </c>
      <c r="E139" s="6">
        <v>2725.3219632999999</v>
      </c>
      <c r="F139" s="6">
        <v>76.382324003001401</v>
      </c>
      <c r="G139" s="6">
        <v>23.617675996998599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19207.3467317</v>
      </c>
      <c r="E140" s="6">
        <v>2389.9162471999998</v>
      </c>
      <c r="F140" s="6">
        <v>88.934170734806102</v>
      </c>
      <c r="G140" s="6">
        <v>11.0658292651939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4437.3131968999996</v>
      </c>
      <c r="E141" s="6">
        <v>1601.5751347</v>
      </c>
      <c r="F141" s="6">
        <v>73.478974162854499</v>
      </c>
      <c r="G141" s="6">
        <v>26.521025837145501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18871.257954000001</v>
      </c>
      <c r="E142" s="6">
        <v>3307.5047184</v>
      </c>
      <c r="F142" s="6">
        <v>85.087063840058306</v>
      </c>
      <c r="G142" s="6">
        <v>14.912936159941699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14156.8867572</v>
      </c>
      <c r="E143" s="6">
        <v>8391.8826327999996</v>
      </c>
      <c r="F143" s="6">
        <v>62.7834118676044</v>
      </c>
      <c r="G143" s="6">
        <v>37.2165881323956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57337.963218199999</v>
      </c>
      <c r="E144" s="6">
        <v>10051.504325600001</v>
      </c>
      <c r="F144" s="6">
        <v>85.0844580140554</v>
      </c>
      <c r="G144" s="6">
        <v>14.9155419859446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1555.0225859</v>
      </c>
      <c r="E145" s="6">
        <v>767.50025909999999</v>
      </c>
      <c r="F145" s="6">
        <v>66.954027567380095</v>
      </c>
      <c r="G145" s="6">
        <v>33.045972432619898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4538.9775324000002</v>
      </c>
      <c r="E146" s="6">
        <v>741.69483660000003</v>
      </c>
      <c r="F146" s="6">
        <v>85.954537892672704</v>
      </c>
      <c r="G146" s="6">
        <v>14.0454621073273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44274.9815762</v>
      </c>
      <c r="E147" s="6">
        <v>17935.9321862</v>
      </c>
      <c r="F147" s="6">
        <v>71.169154893461197</v>
      </c>
      <c r="G147" s="6">
        <v>28.830845106538799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63670.218245700002</v>
      </c>
      <c r="E148" s="6">
        <v>10806.2224367</v>
      </c>
      <c r="F148" s="6">
        <v>85.490415039055804</v>
      </c>
      <c r="G148" s="6">
        <v>14.5095849609441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86064.8642368</v>
      </c>
      <c r="E149" s="6">
        <v>22516.331234000001</v>
      </c>
      <c r="F149" s="6">
        <v>79.263139315817199</v>
      </c>
      <c r="G149" s="6">
        <v>20.736860684182801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90721.212097199998</v>
      </c>
      <c r="E150" s="6">
        <v>9399.6781797000003</v>
      </c>
      <c r="F150" s="6">
        <v>90.611671396744796</v>
      </c>
      <c r="G150" s="6">
        <v>9.3883286032552409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317.61530240000002</v>
      </c>
      <c r="E151" s="6">
        <v>131.7381652</v>
      </c>
      <c r="F151" s="6">
        <v>70.682730923694805</v>
      </c>
      <c r="G151" s="6">
        <v>29.317269076305202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667.71398799999997</v>
      </c>
      <c r="E152" s="6">
        <v>18.046323999999998</v>
      </c>
      <c r="F152" s="6">
        <v>97.368421052631604</v>
      </c>
      <c r="G152" s="6">
        <v>2.6315789473684199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670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20097.741848199999</v>
      </c>
      <c r="E163" s="6">
        <v>10547.7509235</v>
      </c>
      <c r="F163" s="6">
        <v>65.581395600071801</v>
      </c>
      <c r="G163" s="6">
        <v>34.418604399928199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164305.11665469999</v>
      </c>
      <c r="E164" s="6">
        <v>34979.898460800003</v>
      </c>
      <c r="F164" s="6">
        <v>82.447301197971797</v>
      </c>
      <c r="G164" s="6">
        <v>17.5526988020282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4159.3752766999996</v>
      </c>
      <c r="E165" s="6">
        <v>4714.6433211000003</v>
      </c>
      <c r="F165" s="6">
        <v>46.871383363239403</v>
      </c>
      <c r="G165" s="6">
        <v>53.128616636760597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58002.383592899998</v>
      </c>
      <c r="E166" s="6">
        <v>10775.4817785</v>
      </c>
      <c r="F166" s="6">
        <v>84.332922052302095</v>
      </c>
      <c r="G166" s="6">
        <v>15.667077947698001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11094.589440399999</v>
      </c>
      <c r="E167" s="6">
        <v>4686.4910412999998</v>
      </c>
      <c r="F167" s="6">
        <v>70.303104107893404</v>
      </c>
      <c r="G167" s="6">
        <v>29.6968958921066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20581.714032399999</v>
      </c>
      <c r="E168" s="6">
        <v>2365.8012223000001</v>
      </c>
      <c r="F168" s="6">
        <v>89.690381742679307</v>
      </c>
      <c r="G168" s="6">
        <v>10.3096182573207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43838.625767799997</v>
      </c>
      <c r="E169" s="6">
        <v>15590.34001</v>
      </c>
      <c r="F169" s="6">
        <v>73.766428868557099</v>
      </c>
      <c r="G169" s="6">
        <v>26.233571131442901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65087.025314099999</v>
      </c>
      <c r="E170" s="6">
        <v>11137.664843</v>
      </c>
      <c r="F170" s="6">
        <v>85.388376364606899</v>
      </c>
      <c r="G170" s="6">
        <v>14.6116236353931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52405.987921699998</v>
      </c>
      <c r="E171" s="6">
        <v>12961.7691421</v>
      </c>
      <c r="F171" s="6">
        <v>80.171005210643699</v>
      </c>
      <c r="G171" s="6">
        <v>19.828994789356301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53384.031075300001</v>
      </c>
      <c r="E172" s="6">
        <v>7008.3226574999999</v>
      </c>
      <c r="F172" s="6">
        <v>88.395347714865295</v>
      </c>
      <c r="G172" s="6">
        <v>11.6046522851347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19523.828896499999</v>
      </c>
      <c r="E173" s="6">
        <v>7016.0054449999998</v>
      </c>
      <c r="F173" s="6">
        <v>73.5642455234577</v>
      </c>
      <c r="G173" s="6">
        <v>26.4357544765423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37558.812920999997</v>
      </c>
      <c r="E174" s="6">
        <v>6333.2090373000001</v>
      </c>
      <c r="F174" s="6">
        <v>85.570933498308804</v>
      </c>
      <c r="G174" s="6">
        <v>14.429066501691199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86822.381112799994</v>
      </c>
      <c r="E175" s="6">
        <v>27317.448359800001</v>
      </c>
      <c r="F175" s="6">
        <v>76.066681993459895</v>
      </c>
      <c r="G175" s="6">
        <v>23.933318006540201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105331.43214980001</v>
      </c>
      <c r="E176" s="6">
        <v>14221.243999099999</v>
      </c>
      <c r="F176" s="6">
        <v>88.104620944337697</v>
      </c>
      <c r="G176" s="6">
        <v>11.8953790556623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87648.953176399998</v>
      </c>
      <c r="E177" s="6">
        <v>31531.547088399999</v>
      </c>
      <c r="F177" s="6">
        <v>73.543031772528295</v>
      </c>
      <c r="G177" s="6">
        <v>26.456968227471702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212986.54707259999</v>
      </c>
      <c r="E178" s="6">
        <v>32916.7989887</v>
      </c>
      <c r="F178" s="6">
        <v>86.613927985959805</v>
      </c>
      <c r="G178" s="6">
        <v>13.386072014040201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17224.334645200001</v>
      </c>
      <c r="E179" s="6">
        <v>8701.1220967999998</v>
      </c>
      <c r="F179" s="6">
        <v>66.437921679104207</v>
      </c>
      <c r="G179" s="6">
        <v>33.5620783208958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103721.18551169999</v>
      </c>
      <c r="E180" s="6">
        <v>17130.258374500001</v>
      </c>
      <c r="F180" s="6">
        <v>85.825358950091896</v>
      </c>
      <c r="G180" s="6">
        <v>14.1746410499081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44752.339548399999</v>
      </c>
      <c r="E181" s="6">
        <v>22340.886917399999</v>
      </c>
      <c r="F181" s="6">
        <v>66.701725205020495</v>
      </c>
      <c r="G181" s="6">
        <v>33.298274794979498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199560.88029820001</v>
      </c>
      <c r="E182" s="6">
        <v>30619.295874200001</v>
      </c>
      <c r="F182" s="6">
        <v>86.697683361200106</v>
      </c>
      <c r="G182" s="6">
        <v>13.302316638799899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71291.857130799996</v>
      </c>
      <c r="E183" s="6">
        <v>27485.215980100002</v>
      </c>
      <c r="F183" s="6">
        <v>72.174498479782301</v>
      </c>
      <c r="G183" s="6">
        <v>27.825501520217699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296352.11712369998</v>
      </c>
      <c r="E184" s="6">
        <v>49974.829170800003</v>
      </c>
      <c r="F184" s="6">
        <v>85.570043074758701</v>
      </c>
      <c r="G184" s="6">
        <v>14.429956925241299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6503.5945201000004</v>
      </c>
      <c r="E185" s="6">
        <v>3525.3070862</v>
      </c>
      <c r="F185" s="6">
        <v>64.848522554200201</v>
      </c>
      <c r="G185" s="6">
        <v>35.151477445799799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41112.204061900004</v>
      </c>
      <c r="E186" s="6">
        <v>5296.4470902000003</v>
      </c>
      <c r="F186" s="6">
        <v>88.587371193268694</v>
      </c>
      <c r="G186" s="6">
        <v>11.4126288067313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2453.7115222000002</v>
      </c>
      <c r="E187" s="6">
        <v>4558.8708134999997</v>
      </c>
      <c r="F187" s="6">
        <v>34.990127812240097</v>
      </c>
      <c r="G187" s="6">
        <v>65.009872187759896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59086.107720300002</v>
      </c>
      <c r="E188" s="6">
        <v>11247.429422699999</v>
      </c>
      <c r="F188" s="6">
        <v>84.008440525560303</v>
      </c>
      <c r="G188" s="6">
        <v>15.9915594744397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8814.0096950999996</v>
      </c>
      <c r="E189" s="6">
        <v>2725.3219632999999</v>
      </c>
      <c r="F189" s="6">
        <v>76.382324003001401</v>
      </c>
      <c r="G189" s="6">
        <v>23.617675996998599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19207.3467317</v>
      </c>
      <c r="E190" s="6">
        <v>2389.9162471999998</v>
      </c>
      <c r="F190" s="6">
        <v>88.934170734806102</v>
      </c>
      <c r="G190" s="6">
        <v>11.0658292651939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4437.3131968999996</v>
      </c>
      <c r="E191" s="6">
        <v>1601.5751347</v>
      </c>
      <c r="F191" s="6">
        <v>73.478974162854499</v>
      </c>
      <c r="G191" s="6">
        <v>26.521025837145501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18871.257954000001</v>
      </c>
      <c r="E192" s="6">
        <v>3307.5047184</v>
      </c>
      <c r="F192" s="6">
        <v>85.087063840058306</v>
      </c>
      <c r="G192" s="6">
        <v>14.912936159941699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14156.8867572</v>
      </c>
      <c r="E193" s="6">
        <v>8391.8826327999996</v>
      </c>
      <c r="F193" s="6">
        <v>62.7834118676044</v>
      </c>
      <c r="G193" s="6">
        <v>37.2165881323956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57337.963218199999</v>
      </c>
      <c r="E194" s="6">
        <v>10051.504325600001</v>
      </c>
      <c r="F194" s="6">
        <v>85.0844580140554</v>
      </c>
      <c r="G194" s="6">
        <v>14.9155419859446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1555.0225859</v>
      </c>
      <c r="E195" s="6">
        <v>767.50025909999999</v>
      </c>
      <c r="F195" s="6">
        <v>66.954027567380095</v>
      </c>
      <c r="G195" s="6">
        <v>33.045972432619898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4538.9775324000002</v>
      </c>
      <c r="E196" s="6">
        <v>741.69483660000003</v>
      </c>
      <c r="F196" s="6">
        <v>85.954537892672704</v>
      </c>
      <c r="G196" s="6">
        <v>14.0454621073273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44274.9815762</v>
      </c>
      <c r="E197" s="6">
        <v>17935.9321862</v>
      </c>
      <c r="F197" s="6">
        <v>71.169154893461197</v>
      </c>
      <c r="G197" s="6">
        <v>28.830845106538799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63670.218245700002</v>
      </c>
      <c r="E198" s="6">
        <v>10806.2224367</v>
      </c>
      <c r="F198" s="6">
        <v>85.490415039055804</v>
      </c>
      <c r="G198" s="6">
        <v>14.5095849609441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85325.798745499997</v>
      </c>
      <c r="E199" s="6">
        <v>22134.5226477</v>
      </c>
      <c r="F199" s="6">
        <v>79.402143637083299</v>
      </c>
      <c r="G199" s="6">
        <v>20.597856362916701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88905.235266599993</v>
      </c>
      <c r="E200" s="6">
        <v>9305.1520256000003</v>
      </c>
      <c r="F200" s="6">
        <v>90.525287312109995</v>
      </c>
      <c r="G200" s="6">
        <v>9.4747126878900207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671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8789.2235034999994</v>
      </c>
      <c r="E211" s="6">
        <v>1504.7215484000001</v>
      </c>
      <c r="F211" s="6">
        <v>85.382459875067397</v>
      </c>
      <c r="G211" s="6">
        <v>14.617540124932599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31125.944715099999</v>
      </c>
      <c r="E212" s="6">
        <v>3839.6868634000002</v>
      </c>
      <c r="F212" s="6">
        <v>89.018682946482301</v>
      </c>
      <c r="G212" s="6">
        <v>10.981317053517699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7099.2672921000003</v>
      </c>
      <c r="E213" s="6">
        <v>2544.5325687</v>
      </c>
      <c r="F213" s="6">
        <v>73.6148343450906</v>
      </c>
      <c r="G213" s="6">
        <v>26.3851656549094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14251.454960700001</v>
      </c>
      <c r="E214" s="6">
        <v>1618.7268468</v>
      </c>
      <c r="F214" s="6">
        <v>89.8001997303206</v>
      </c>
      <c r="G214" s="6">
        <v>10.1998002696794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1583.5562471000001</v>
      </c>
      <c r="E215" s="6">
        <v>1105.3278114</v>
      </c>
      <c r="F215" s="6">
        <v>58.8926934984095</v>
      </c>
      <c r="G215" s="6">
        <v>41.1073065015905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16925.523870100002</v>
      </c>
      <c r="E216" s="6">
        <v>3343.2379046000001</v>
      </c>
      <c r="F216" s="6">
        <v>83.5054654953165</v>
      </c>
      <c r="G216" s="6">
        <v>16.4945345046835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755.96455089999995</v>
      </c>
      <c r="E217" s="6">
        <v>2509.0929670999999</v>
      </c>
      <c r="F217" s="6">
        <v>23.153177141058901</v>
      </c>
      <c r="G217" s="6">
        <v>76.846822858941096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45324.961852300003</v>
      </c>
      <c r="E218" s="6">
        <v>12093.6060442</v>
      </c>
      <c r="F218" s="6">
        <v>78.937813172214007</v>
      </c>
      <c r="G218" s="6">
        <v>21.062186827786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665.42009489999998</v>
      </c>
      <c r="E219" s="6">
        <v>951.53194889999997</v>
      </c>
      <c r="F219" s="6">
        <v>41.152741508412099</v>
      </c>
      <c r="G219" s="6">
        <v>58.847258491587901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13281.307188500001</v>
      </c>
      <c r="E220" s="6">
        <v>3696.6523393000002</v>
      </c>
      <c r="F220" s="6">
        <v>78.226757265812495</v>
      </c>
      <c r="G220" s="6">
        <v>21.773242734187502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1759.5249527000001</v>
      </c>
      <c r="E221" s="6">
        <v>1239.7361455</v>
      </c>
      <c r="F221" s="6">
        <v>58.665281050588597</v>
      </c>
      <c r="G221" s="6">
        <v>41.334718949411403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28195.5444661</v>
      </c>
      <c r="E222" s="6">
        <v>5866.9085476</v>
      </c>
      <c r="F222" s="6">
        <v>82.776024541625603</v>
      </c>
      <c r="G222" s="6">
        <v>17.223975458374401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1680.2163472</v>
      </c>
      <c r="E223" s="6">
        <v>1592.9228680000001</v>
      </c>
      <c r="F223" s="6">
        <v>51.333482529472299</v>
      </c>
      <c r="G223" s="6">
        <v>48.666517470527701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31979.821511599999</v>
      </c>
      <c r="E224" s="6">
        <v>6323.8114128999996</v>
      </c>
      <c r="F224" s="6">
        <v>83.490309064508807</v>
      </c>
      <c r="G224" s="6">
        <v>16.5096909354912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199.7699594</v>
      </c>
      <c r="E225" s="6">
        <v>836.00293810000005</v>
      </c>
      <c r="F225" s="6">
        <v>19.287042543995501</v>
      </c>
      <c r="G225" s="6">
        <v>80.712957456004503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14688.990554600001</v>
      </c>
      <c r="E226" s="6">
        <v>3562.397563</v>
      </c>
      <c r="F226" s="6">
        <v>80.481497954861098</v>
      </c>
      <c r="G226" s="6">
        <v>19.518502045138899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725.31595990000005</v>
      </c>
      <c r="E227" s="6">
        <v>933.29000789999998</v>
      </c>
      <c r="F227" s="6">
        <v>43.730456418293898</v>
      </c>
      <c r="G227" s="6">
        <v>56.269543581706102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8370.4268625000004</v>
      </c>
      <c r="E228" s="6">
        <v>1636.9290595</v>
      </c>
      <c r="F228" s="6">
        <v>83.642741676636007</v>
      </c>
      <c r="G228" s="6">
        <v>16.357258323363901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1079.8780587000001</v>
      </c>
      <c r="E229" s="6">
        <v>1245.1458716</v>
      </c>
      <c r="F229" s="6">
        <v>46.4458900670611</v>
      </c>
      <c r="G229" s="6">
        <v>53.554109932938999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16137.704842900001</v>
      </c>
      <c r="E230" s="6">
        <v>3786.5514564999999</v>
      </c>
      <c r="F230" s="6">
        <v>80.995268282038595</v>
      </c>
      <c r="G230" s="6">
        <v>19.004731717961398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1525.6563747</v>
      </c>
      <c r="E231" s="6">
        <v>1043.0467033</v>
      </c>
      <c r="F231" s="6">
        <v>59.3940338128874</v>
      </c>
      <c r="G231" s="6">
        <v>40.6059661871126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22390.592713400001</v>
      </c>
      <c r="E232" s="6">
        <v>6322.7561429999996</v>
      </c>
      <c r="F232" s="6">
        <v>77.979732790413607</v>
      </c>
      <c r="G232" s="6">
        <v>22.0202672095864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445.9373152</v>
      </c>
      <c r="E233" s="6">
        <v>656.05855810000003</v>
      </c>
      <c r="F233" s="6">
        <v>40.466332588398103</v>
      </c>
      <c r="G233" s="6">
        <v>59.533667411601897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13527.9748261</v>
      </c>
      <c r="E234" s="6">
        <v>2718.7211186999998</v>
      </c>
      <c r="F234" s="6">
        <v>83.266006036321699</v>
      </c>
      <c r="G234" s="6">
        <v>16.733993963678301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5809.9535674999997</v>
      </c>
      <c r="E235" s="6">
        <v>3518.8818170999998</v>
      </c>
      <c r="F235" s="6">
        <v>62.279516445225802</v>
      </c>
      <c r="G235" s="6">
        <v>37.720483554774198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24452.9903529</v>
      </c>
      <c r="E236" s="6">
        <v>3417.5136238999999</v>
      </c>
      <c r="F236" s="6">
        <v>87.737883653826998</v>
      </c>
      <c r="G236" s="6">
        <v>12.262116346173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8040.3086555</v>
      </c>
      <c r="E237" s="6">
        <v>4010.9214413999998</v>
      </c>
      <c r="F237" s="6">
        <v>66.717742428370499</v>
      </c>
      <c r="G237" s="6">
        <v>33.2822575716296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45665.093448</v>
      </c>
      <c r="E238" s="6">
        <v>6197.3805915000003</v>
      </c>
      <c r="F238" s="6">
        <v>88.050356821042001</v>
      </c>
      <c r="G238" s="6">
        <v>11.949643178958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26608.718843300001</v>
      </c>
      <c r="E239" s="6">
        <v>7794.8833826</v>
      </c>
      <c r="F239" s="6">
        <v>77.342827848614704</v>
      </c>
      <c r="G239" s="6">
        <v>22.6571721513853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57859.129595999999</v>
      </c>
      <c r="E240" s="6">
        <v>7508.0070415</v>
      </c>
      <c r="F240" s="6">
        <v>88.514095266041096</v>
      </c>
      <c r="G240" s="6">
        <v>11.4859047339589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6688.2133864999996</v>
      </c>
      <c r="E241" s="6">
        <v>3474.3884911999999</v>
      </c>
      <c r="F241" s="6">
        <v>65.812018093280599</v>
      </c>
      <c r="G241" s="6">
        <v>34.187981906719401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25492.446022600001</v>
      </c>
      <c r="E242" s="6">
        <v>5153.7390126</v>
      </c>
      <c r="F242" s="6">
        <v>83.183097645986095</v>
      </c>
      <c r="G242" s="6">
        <v>16.816902354013902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5638.8505920999996</v>
      </c>
      <c r="E243" s="6">
        <v>3697.7061268000002</v>
      </c>
      <c r="F243" s="6">
        <v>60.3953980238268</v>
      </c>
      <c r="G243" s="6">
        <v>39.6046019761732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32621.9845838</v>
      </c>
      <c r="E244" s="6">
        <v>5107.8027875999996</v>
      </c>
      <c r="F244" s="6">
        <v>86.462147964629594</v>
      </c>
      <c r="G244" s="6">
        <v>13.537852035370401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12681.8314501</v>
      </c>
      <c r="E245" s="6">
        <v>4354.5173523000003</v>
      </c>
      <c r="F245" s="6">
        <v>74.439843872610993</v>
      </c>
      <c r="G245" s="6">
        <v>25.560156127389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14639.9313891</v>
      </c>
      <c r="E246" s="6">
        <v>1961.5833934</v>
      </c>
      <c r="F246" s="6">
        <v>88.184310774654506</v>
      </c>
      <c r="G246" s="6">
        <v>11.815689225345499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2884.4796071999999</v>
      </c>
      <c r="E247" s="6">
        <v>1221.4777678</v>
      </c>
      <c r="F247" s="6">
        <v>70.251085039576196</v>
      </c>
      <c r="G247" s="6">
        <v>29.7489149604238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10055.7379643</v>
      </c>
      <c r="E248" s="6">
        <v>1536.2646298</v>
      </c>
      <c r="F248" s="6">
        <v>86.7472025016461</v>
      </c>
      <c r="G248" s="6">
        <v>13.2527974983539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8079.6290982</v>
      </c>
      <c r="E249" s="6">
        <v>2763.7167189000002</v>
      </c>
      <c r="F249" s="6">
        <v>74.512325203705998</v>
      </c>
      <c r="G249" s="6">
        <v>25.487674796294002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13344.802446399999</v>
      </c>
      <c r="E250" s="6">
        <v>2719.6163065999999</v>
      </c>
      <c r="F250" s="6">
        <v>83.070558926434103</v>
      </c>
      <c r="G250" s="6">
        <v>16.929441073565901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1665.6119825000001</v>
      </c>
      <c r="E251" s="6">
        <v>562.67583239999999</v>
      </c>
      <c r="F251" s="6">
        <v>74.748511900593499</v>
      </c>
      <c r="G251" s="6">
        <v>25.2514880994066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6157.8303109999997</v>
      </c>
      <c r="E252" s="6">
        <v>999.57879449999996</v>
      </c>
      <c r="F252" s="6">
        <v>86.034348745946502</v>
      </c>
      <c r="G252" s="6">
        <v>13.965651254053499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3664.3385717000001</v>
      </c>
      <c r="E253" s="6">
        <v>2026.0540854999999</v>
      </c>
      <c r="F253" s="6">
        <v>64.395179602650899</v>
      </c>
      <c r="G253" s="6">
        <v>35.604820397349101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11078.366343600001</v>
      </c>
      <c r="E254" s="6">
        <v>1734.3759875000001</v>
      </c>
      <c r="F254" s="6">
        <v>86.463662948327595</v>
      </c>
      <c r="G254" s="6">
        <v>13.536337051672399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3652.6091520999998</v>
      </c>
      <c r="E255" s="6">
        <v>2150.6174566</v>
      </c>
      <c r="F255" s="6">
        <v>62.941005037165603</v>
      </c>
      <c r="G255" s="6">
        <v>37.058994962834397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10506.1704376</v>
      </c>
      <c r="E256" s="6">
        <v>1409.3765014999999</v>
      </c>
      <c r="F256" s="6">
        <v>88.171952922486199</v>
      </c>
      <c r="G256" s="6">
        <v>11.8280470775138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2771.7012144</v>
      </c>
      <c r="E257" s="6">
        <v>1038.8993023</v>
      </c>
      <c r="F257" s="6">
        <v>72.736598923266499</v>
      </c>
      <c r="G257" s="6">
        <v>27.263401076733501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12713.427643000001</v>
      </c>
      <c r="E258" s="6">
        <v>2307.9259238999998</v>
      </c>
      <c r="F258" s="6">
        <v>84.635699348788506</v>
      </c>
      <c r="G258" s="6">
        <v>15.364300651211501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10632.2685489</v>
      </c>
      <c r="E259" s="6">
        <v>3634.3146904</v>
      </c>
      <c r="F259" s="6">
        <v>74.525682642858797</v>
      </c>
      <c r="G259" s="6">
        <v>25.474317357141199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16921.457686199999</v>
      </c>
      <c r="E260" s="6">
        <v>3502.1767663999999</v>
      </c>
      <c r="F260" s="6">
        <v>82.852333288044306</v>
      </c>
      <c r="G260" s="6">
        <v>17.147666711955701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5704.7096104000002</v>
      </c>
      <c r="E261" s="6">
        <v>4014.8262897</v>
      </c>
      <c r="F261" s="6">
        <v>58.693230510536097</v>
      </c>
      <c r="G261" s="6">
        <v>41.306769489463903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23263.587595600002</v>
      </c>
      <c r="E262" s="6">
        <v>4086.1292057999999</v>
      </c>
      <c r="F262" s="6">
        <v>85.059701950585307</v>
      </c>
      <c r="G262" s="6">
        <v>14.9402980494147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3144.8535811000002</v>
      </c>
      <c r="E263" s="6">
        <v>1380.3690247</v>
      </c>
      <c r="F263" s="6">
        <v>69.496107817308797</v>
      </c>
      <c r="G263" s="6">
        <v>30.5038921826912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13768.845162199999</v>
      </c>
      <c r="E264" s="6">
        <v>2516.5004085999999</v>
      </c>
      <c r="F264" s="6">
        <v>84.547454656951601</v>
      </c>
      <c r="G264" s="6">
        <v>15.452545343048399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12675.633511</v>
      </c>
      <c r="E265" s="6">
        <v>5603.4983513999996</v>
      </c>
      <c r="F265" s="6">
        <v>69.344833258047998</v>
      </c>
      <c r="G265" s="6">
        <v>30.655166741952002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31815.0137306</v>
      </c>
      <c r="E266" s="6">
        <v>5387.3426012</v>
      </c>
      <c r="F266" s="6">
        <v>85.518813504307602</v>
      </c>
      <c r="G266" s="6">
        <v>14.4811864956924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3601.8089872999999</v>
      </c>
      <c r="E267" s="6">
        <v>2163.0616375999998</v>
      </c>
      <c r="F267" s="6">
        <v>62.478574484270901</v>
      </c>
      <c r="G267" s="6">
        <v>37.521425515729099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16473.026279199999</v>
      </c>
      <c r="E268" s="6">
        <v>2990.8577128000002</v>
      </c>
      <c r="F268" s="6">
        <v>84.6338083702652</v>
      </c>
      <c r="G268" s="6">
        <v>15.3661916297348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3694.5654374999999</v>
      </c>
      <c r="E269" s="6">
        <v>1391.1182825999999</v>
      </c>
      <c r="F269" s="6">
        <v>72.646386225279301</v>
      </c>
      <c r="G269" s="6">
        <v>27.353613774720699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22058.560373600001</v>
      </c>
      <c r="E270" s="6">
        <v>3853.6370102000001</v>
      </c>
      <c r="F270" s="6">
        <v>85.128096420687001</v>
      </c>
      <c r="G270" s="6">
        <v>14.871903579313001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7611.2099354000002</v>
      </c>
      <c r="E271" s="6">
        <v>1520.4245456000001</v>
      </c>
      <c r="F271" s="6">
        <v>83.349918913601797</v>
      </c>
      <c r="G271" s="6">
        <v>16.650081086398199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18083.056692999999</v>
      </c>
      <c r="E272" s="6">
        <v>3675.9215733000001</v>
      </c>
      <c r="F272" s="6">
        <v>83.106184820299106</v>
      </c>
      <c r="G272" s="6">
        <v>16.893815179700901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5786.3877381000002</v>
      </c>
      <c r="E273" s="6">
        <v>1719.2159213</v>
      </c>
      <c r="F273" s="6">
        <v>77.094235196567297</v>
      </c>
      <c r="G273" s="6">
        <v>22.905764803432699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21680.083681700002</v>
      </c>
      <c r="E274" s="6">
        <v>4710.2601156000001</v>
      </c>
      <c r="F274" s="6">
        <v>82.151577289865003</v>
      </c>
      <c r="G274" s="6">
        <v>17.848422710135001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9526.1012269999992</v>
      </c>
      <c r="E275" s="6">
        <v>5884.4517814999999</v>
      </c>
      <c r="F275" s="6">
        <v>61.815440508498902</v>
      </c>
      <c r="G275" s="6">
        <v>38.184559491501098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28188.452297100001</v>
      </c>
      <c r="E276" s="6">
        <v>4533.2285955999996</v>
      </c>
      <c r="F276" s="6">
        <v>86.146101080609995</v>
      </c>
      <c r="G276" s="6">
        <v>13.85389891939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2675.6868100000002</v>
      </c>
      <c r="E277" s="6">
        <v>1144.7417429</v>
      </c>
      <c r="F277" s="6">
        <v>70.036300193834194</v>
      </c>
      <c r="G277" s="6">
        <v>29.963699806165799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6259.2998202999997</v>
      </c>
      <c r="E278" s="6">
        <v>1411.965993</v>
      </c>
      <c r="F278" s="6">
        <v>81.594093760223799</v>
      </c>
      <c r="G278" s="6">
        <v>18.405906239776201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11650.532214000001</v>
      </c>
      <c r="E279" s="6">
        <v>3451.5998457000001</v>
      </c>
      <c r="F279" s="6">
        <v>77.144949917961696</v>
      </c>
      <c r="G279" s="6">
        <v>22.8550500820383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15202.7557975</v>
      </c>
      <c r="E280" s="6">
        <v>2711.4202888999998</v>
      </c>
      <c r="F280" s="6">
        <v>84.864387422436707</v>
      </c>
      <c r="G280" s="6">
        <v>15.1356125775633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8542.1533983000008</v>
      </c>
      <c r="E281" s="6">
        <v>3799.0283252999998</v>
      </c>
      <c r="F281" s="6">
        <v>69.216656796851694</v>
      </c>
      <c r="G281" s="6">
        <v>30.783343203148299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11843.7977168</v>
      </c>
      <c r="E282" s="6">
        <v>2208.7802243000001</v>
      </c>
      <c r="F282" s="6">
        <v>84.282028297171607</v>
      </c>
      <c r="G282" s="6">
        <v>15.7179717028284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3627.3867455999998</v>
      </c>
      <c r="E283" s="6">
        <v>1008.1355199</v>
      </c>
      <c r="F283" s="6">
        <v>78.251953886553906</v>
      </c>
      <c r="G283" s="6">
        <v>21.748046113446101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1958.5909102999999</v>
      </c>
      <c r="E284" s="6">
        <v>168.1214779</v>
      </c>
      <c r="F284" s="6">
        <v>92.094771308390506</v>
      </c>
      <c r="G284" s="6">
        <v>7.9052286916094996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6758.6304674000003</v>
      </c>
      <c r="E285" s="6">
        <v>3024.2225394000002</v>
      </c>
      <c r="F285" s="6">
        <v>69.086497187498594</v>
      </c>
      <c r="G285" s="6">
        <v>30.913502812501399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7197.0661892999997</v>
      </c>
      <c r="E286" s="6">
        <v>1348.2605905</v>
      </c>
      <c r="F286" s="6">
        <v>84.222246553670601</v>
      </c>
      <c r="G286" s="6">
        <v>15.777753446329401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12616.057083600001</v>
      </c>
      <c r="E287" s="6">
        <v>4789.3568298</v>
      </c>
      <c r="F287" s="6">
        <v>72.483522347533494</v>
      </c>
      <c r="G287" s="6">
        <v>27.516477652466499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18460.262407599999</v>
      </c>
      <c r="E288" s="6">
        <v>2830.3988895000002</v>
      </c>
      <c r="F288" s="6">
        <v>86.705913686741496</v>
      </c>
      <c r="G288" s="6">
        <v>13.2940863132585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10603.686904599999</v>
      </c>
      <c r="E289" s="6">
        <v>4461.9840410999996</v>
      </c>
      <c r="F289" s="6">
        <v>70.383104362348206</v>
      </c>
      <c r="G289" s="6">
        <v>29.616895637651801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10013.065619000001</v>
      </c>
      <c r="E290" s="6">
        <v>1391.0102027999999</v>
      </c>
      <c r="F290" s="6">
        <v>87.802517060251802</v>
      </c>
      <c r="G290" s="6">
        <v>12.1974829397482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16854.6120624</v>
      </c>
      <c r="E291" s="6">
        <v>4398.6997683</v>
      </c>
      <c r="F291" s="6">
        <v>79.303461957650498</v>
      </c>
      <c r="G291" s="6">
        <v>20.696538042349498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18626.529123</v>
      </c>
      <c r="E292" s="6">
        <v>2912.9031577000001</v>
      </c>
      <c r="F292" s="6">
        <v>86.476416278111202</v>
      </c>
      <c r="G292" s="6">
        <v>13.5235837218888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12403.4671079</v>
      </c>
      <c r="E293" s="6">
        <v>3426.5901521999999</v>
      </c>
      <c r="F293" s="6">
        <v>78.353899193802704</v>
      </c>
      <c r="G293" s="6">
        <v>21.6461008061973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14106.2923892</v>
      </c>
      <c r="E294" s="6">
        <v>2214.5650025</v>
      </c>
      <c r="F294" s="6">
        <v>86.431074364841805</v>
      </c>
      <c r="G294" s="6">
        <v>13.5689256351582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6848.1953855000002</v>
      </c>
      <c r="E295" s="6">
        <v>1412.5070936</v>
      </c>
      <c r="F295" s="6">
        <v>82.900884069197303</v>
      </c>
      <c r="G295" s="6">
        <v>17.0991159308027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5743.7991904</v>
      </c>
      <c r="E296" s="6">
        <v>945.86643609999999</v>
      </c>
      <c r="F296" s="6">
        <v>85.860781556060005</v>
      </c>
      <c r="G296" s="6">
        <v>14.139218443940001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5434.9466408999997</v>
      </c>
      <c r="E297" s="6">
        <v>1387.1961162</v>
      </c>
      <c r="F297" s="6">
        <v>79.666269593137699</v>
      </c>
      <c r="G297" s="6">
        <v>20.333730406862401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18334.164652200001</v>
      </c>
      <c r="E298" s="6">
        <v>1958.0591217000001</v>
      </c>
      <c r="F298" s="6">
        <v>90.3506922478429</v>
      </c>
      <c r="G298" s="6">
        <v>9.6493077521571102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8974.4856435000002</v>
      </c>
      <c r="E299" s="6">
        <v>2039.0030415000001</v>
      </c>
      <c r="F299" s="6">
        <v>81.486311015354701</v>
      </c>
      <c r="G299" s="6">
        <v>18.513688984645299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9854.3462503999999</v>
      </c>
      <c r="E300" s="6">
        <v>1528.8672703</v>
      </c>
      <c r="F300" s="6">
        <v>86.569106627756696</v>
      </c>
      <c r="G300" s="6">
        <v>13.4308933722433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27773.8784672</v>
      </c>
      <c r="E301" s="6">
        <v>7286.4106472000003</v>
      </c>
      <c r="F301" s="6">
        <v>79.217482709783695</v>
      </c>
      <c r="G301" s="6">
        <v>20.782517290216301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17272.3580243</v>
      </c>
      <c r="E302" s="6">
        <v>1911.4973742</v>
      </c>
      <c r="F302" s="6">
        <v>90.035906054893104</v>
      </c>
      <c r="G302" s="6">
        <v>9.9640939451068906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19888.621303299999</v>
      </c>
      <c r="E303" s="6">
        <v>4802.6017357000001</v>
      </c>
      <c r="F303" s="6">
        <v>80.549356635294103</v>
      </c>
      <c r="G303" s="6">
        <v>19.450643364706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26609.597288100002</v>
      </c>
      <c r="E304" s="6">
        <v>1711.0314817000001</v>
      </c>
      <c r="F304" s="6">
        <v>93.958356307665795</v>
      </c>
      <c r="G304" s="6">
        <v>6.0416436923341799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13482.3723725</v>
      </c>
      <c r="E305" s="6">
        <v>3802.110052</v>
      </c>
      <c r="F305" s="6">
        <v>78.002754386150002</v>
      </c>
      <c r="G305" s="6">
        <v>21.997245613850001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11078.8539738</v>
      </c>
      <c r="E306" s="6">
        <v>1680.6344546</v>
      </c>
      <c r="F306" s="6">
        <v>86.828355509463407</v>
      </c>
      <c r="G306" s="6">
        <v>13.1716444905366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28808.854500900001</v>
      </c>
      <c r="E307" s="6">
        <v>8357.5277246000005</v>
      </c>
      <c r="F307" s="6">
        <v>77.513206225205707</v>
      </c>
      <c r="G307" s="6">
        <v>22.4867937747943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49846.560449299999</v>
      </c>
      <c r="E308" s="6">
        <v>4644.9268921000003</v>
      </c>
      <c r="F308" s="6">
        <v>91.475866931290398</v>
      </c>
      <c r="G308" s="6">
        <v>8.5241330687096308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1813.5408593</v>
      </c>
      <c r="E309" s="6">
        <v>1809.7993314</v>
      </c>
      <c r="F309" s="6">
        <v>50.051630922064703</v>
      </c>
      <c r="G309" s="6">
        <v>49.948369077935297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23380.7407762</v>
      </c>
      <c r="E310" s="6">
        <v>4671.8867602999999</v>
      </c>
      <c r="F310" s="6">
        <v>83.345992263215706</v>
      </c>
      <c r="G310" s="6">
        <v>16.654007736784301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7987.9147608000003</v>
      </c>
      <c r="E311" s="6">
        <v>4376.8878869999999</v>
      </c>
      <c r="F311" s="6">
        <v>64.602040067507602</v>
      </c>
      <c r="G311" s="6">
        <v>35.397959932492398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42805.929367099998</v>
      </c>
      <c r="E312" s="6">
        <v>4051.8998068999999</v>
      </c>
      <c r="F312" s="6">
        <v>91.352779507019306</v>
      </c>
      <c r="G312" s="6">
        <v>8.6472204929806598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13723.9214049</v>
      </c>
      <c r="E313" s="6">
        <v>3757.6246892999998</v>
      </c>
      <c r="F313" s="6">
        <v>78.505192452361499</v>
      </c>
      <c r="G313" s="6">
        <v>21.494807547638501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26848.257371600001</v>
      </c>
      <c r="E314" s="6">
        <v>3890.4490067000002</v>
      </c>
      <c r="F314" s="6">
        <v>87.343484924770706</v>
      </c>
      <c r="G314" s="6">
        <v>12.656515075229301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8546.6234657000005</v>
      </c>
      <c r="E315" s="6">
        <v>3325.9942728000001</v>
      </c>
      <c r="F315" s="6">
        <v>71.986007247461401</v>
      </c>
      <c r="G315" s="6">
        <v>28.013992752538599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31526.396311799999</v>
      </c>
      <c r="E316" s="6">
        <v>6263.5941377999998</v>
      </c>
      <c r="F316" s="6">
        <v>83.425256097501105</v>
      </c>
      <c r="G316" s="6">
        <v>16.574743902498899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3589.2836308999999</v>
      </c>
      <c r="E317" s="6">
        <v>419.8910381</v>
      </c>
      <c r="F317" s="6">
        <v>89.5267462067266</v>
      </c>
      <c r="G317" s="6">
        <v>10.4732537932734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6633.0665345999996</v>
      </c>
      <c r="E318" s="6">
        <v>914.742751</v>
      </c>
      <c r="F318" s="6">
        <v>87.880685422918901</v>
      </c>
      <c r="G318" s="6">
        <v>12.1193145770811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3204.6416933</v>
      </c>
      <c r="E319" s="6">
        <v>1430.4387841</v>
      </c>
      <c r="F319" s="6">
        <v>69.138857651455695</v>
      </c>
      <c r="G319" s="6">
        <v>30.861142348544298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16128.238622999999</v>
      </c>
      <c r="E320" s="6">
        <v>1526.4156051</v>
      </c>
      <c r="F320" s="6">
        <v>91.354032849476695</v>
      </c>
      <c r="G320" s="6">
        <v>8.64596715052331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1339.2018961000001</v>
      </c>
      <c r="E321" s="6">
        <v>472.02801740000001</v>
      </c>
      <c r="F321" s="6">
        <v>73.938812854086606</v>
      </c>
      <c r="G321" s="6">
        <v>26.061187145913401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7673.5740238999997</v>
      </c>
      <c r="E322" s="6">
        <v>603.08927600000004</v>
      </c>
      <c r="F322" s="6">
        <v>92.713376705715604</v>
      </c>
      <c r="G322" s="6">
        <v>7.2866232942843796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10390.4775116</v>
      </c>
      <c r="E323" s="6">
        <v>5195.5124938999998</v>
      </c>
      <c r="F323" s="6">
        <v>66.665495794193404</v>
      </c>
      <c r="G323" s="6">
        <v>33.334504205806603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23705.750014599998</v>
      </c>
      <c r="E324" s="6">
        <v>3376.6669778999999</v>
      </c>
      <c r="F324" s="6">
        <v>87.531884695390701</v>
      </c>
      <c r="G324" s="6">
        <v>12.468115304609301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8041.9442649000002</v>
      </c>
      <c r="E325" s="6">
        <v>1970.3755653000001</v>
      </c>
      <c r="F325" s="6">
        <v>80.320489170184203</v>
      </c>
      <c r="G325" s="6">
        <v>19.679510829815801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8395.7646566000003</v>
      </c>
      <c r="E326" s="6">
        <v>788.00296030000004</v>
      </c>
      <c r="F326" s="6">
        <v>91.419611284045203</v>
      </c>
      <c r="G326" s="6">
        <v>8.5803887159548093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6332.2382488000003</v>
      </c>
      <c r="E327" s="6">
        <v>1616.3230206999999</v>
      </c>
      <c r="F327" s="6">
        <v>79.665212786342707</v>
      </c>
      <c r="G327" s="6">
        <v>20.3347872136573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11776.4504588</v>
      </c>
      <c r="E328" s="6">
        <v>1642.5075328</v>
      </c>
      <c r="F328" s="6">
        <v>87.759798235986906</v>
      </c>
      <c r="G328" s="6">
        <v>12.240201764013101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22675.367532100001</v>
      </c>
      <c r="E329" s="6">
        <v>4138.9276528</v>
      </c>
      <c r="F329" s="6">
        <v>84.564473448734304</v>
      </c>
      <c r="G329" s="6">
        <v>15.435526551265699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15925.307992800001</v>
      </c>
      <c r="E330" s="6">
        <v>2412.0275651000002</v>
      </c>
      <c r="F330" s="6">
        <v>86.846357490246902</v>
      </c>
      <c r="G330" s="6">
        <v>13.1536425097531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2984.9741865999999</v>
      </c>
      <c r="E331" s="6">
        <v>693.81710229999999</v>
      </c>
      <c r="F331" s="6">
        <v>81.140079775836895</v>
      </c>
      <c r="G331" s="6">
        <v>18.859920224163101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5155.4254779000003</v>
      </c>
      <c r="E332" s="6">
        <v>449.17733229999999</v>
      </c>
      <c r="F332" s="6">
        <v>91.985563517854899</v>
      </c>
      <c r="G332" s="6">
        <v>8.0144364821451308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27599.4110406</v>
      </c>
      <c r="E333" s="6">
        <v>5161.0380125000001</v>
      </c>
      <c r="F333" s="6">
        <v>84.246131656697699</v>
      </c>
      <c r="G333" s="6">
        <v>15.753868343302299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27000.2937461</v>
      </c>
      <c r="E334" s="6">
        <v>3193.1771835</v>
      </c>
      <c r="F334" s="6">
        <v>89.424279206106107</v>
      </c>
      <c r="G334" s="6">
        <v>10.575720793893799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28728.260455600001</v>
      </c>
      <c r="E335" s="6">
        <v>12992.717374600001</v>
      </c>
      <c r="F335" s="6">
        <v>68.858070806779807</v>
      </c>
      <c r="G335" s="6">
        <v>31.1419291932202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30650.140426000002</v>
      </c>
      <c r="E336" s="6">
        <v>6455.9151531999996</v>
      </c>
      <c r="F336" s="6">
        <v>82.601451292982802</v>
      </c>
      <c r="G336" s="6">
        <v>17.398548707017198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16976.764077600001</v>
      </c>
      <c r="E337" s="6">
        <v>4674.9100658999996</v>
      </c>
      <c r="F337" s="6">
        <v>78.408551528550305</v>
      </c>
      <c r="G337" s="6">
        <v>21.591448471449699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22346.242941799999</v>
      </c>
      <c r="E338" s="6">
        <v>1761.4027248</v>
      </c>
      <c r="F338" s="6">
        <v>92.693592940764304</v>
      </c>
      <c r="G338" s="6">
        <v>7.3064070592357302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10842.258728999999</v>
      </c>
      <c r="E339" s="6">
        <v>3344.0411638999999</v>
      </c>
      <c r="F339" s="6">
        <v>76.427671844342996</v>
      </c>
      <c r="G339" s="6">
        <v>23.572328155657001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19075.455215599999</v>
      </c>
      <c r="E340" s="6">
        <v>1398.7829446000001</v>
      </c>
      <c r="F340" s="6">
        <v>93.168083062943396</v>
      </c>
      <c r="G340" s="6">
        <v>6.8319169370565502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2120.4686535999999</v>
      </c>
      <c r="E341" s="6">
        <v>678.18004240000005</v>
      </c>
      <c r="F341" s="6">
        <v>75.767589430952995</v>
      </c>
      <c r="G341" s="6">
        <v>24.232410569047001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2685.0555103000002</v>
      </c>
      <c r="E342" s="6">
        <v>262.78340889999998</v>
      </c>
      <c r="F342" s="6">
        <v>91.085557382785495</v>
      </c>
      <c r="G342" s="6">
        <v>8.9144426172144993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848.92061220000005</v>
      </c>
      <c r="E343" s="6">
        <v>438.6567895</v>
      </c>
      <c r="F343" s="6">
        <v>65.9316178646163</v>
      </c>
      <c r="G343" s="6">
        <v>34.0683821353837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3207.8174807</v>
      </c>
      <c r="E344" s="6">
        <v>400.38164289999997</v>
      </c>
      <c r="F344" s="6">
        <v>88.903560219799402</v>
      </c>
      <c r="G344" s="6">
        <v>11.096439780200599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1555.0225859</v>
      </c>
      <c r="E345" s="6">
        <v>767.50025909999999</v>
      </c>
      <c r="F345" s="6">
        <v>66.954027567380095</v>
      </c>
      <c r="G345" s="6">
        <v>33.045972432619898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4538.9775324000002</v>
      </c>
      <c r="E346" s="6">
        <v>741.69483660000003</v>
      </c>
      <c r="F346" s="6">
        <v>85.954537892672704</v>
      </c>
      <c r="G346" s="6">
        <v>14.0454621073273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2575.859422</v>
      </c>
      <c r="E347" s="6">
        <v>992.61529299999995</v>
      </c>
      <c r="F347" s="6">
        <v>72.183765550374602</v>
      </c>
      <c r="G347" s="6">
        <v>27.816234449625298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3689.4567324999998</v>
      </c>
      <c r="E348" s="6">
        <v>349.70215189999999</v>
      </c>
      <c r="F348" s="6">
        <v>91.342203614455102</v>
      </c>
      <c r="G348" s="6">
        <v>8.6577963855449305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6354.9636710000004</v>
      </c>
      <c r="E349" s="6">
        <v>2617.6864718000002</v>
      </c>
      <c r="F349" s="6">
        <v>70.825938489304306</v>
      </c>
      <c r="G349" s="6">
        <v>29.174061510695701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4276.9481446999998</v>
      </c>
      <c r="E350" s="6">
        <v>505.84496860000002</v>
      </c>
      <c r="F350" s="6">
        <v>89.423649390283103</v>
      </c>
      <c r="G350" s="6">
        <v>10.576350609716799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2110.9101178000001</v>
      </c>
      <c r="E351" s="6">
        <v>819.71632810000006</v>
      </c>
      <c r="F351" s="6">
        <v>72.029313758265005</v>
      </c>
      <c r="G351" s="6">
        <v>27.970686241734999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13247.2301298</v>
      </c>
      <c r="E352" s="6">
        <v>1832.0066228000001</v>
      </c>
      <c r="F352" s="6">
        <v>87.850800058006101</v>
      </c>
      <c r="G352" s="6">
        <v>12.149199941993899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998.15511240000001</v>
      </c>
      <c r="E353" s="6">
        <v>1557.5247308999999</v>
      </c>
      <c r="F353" s="6">
        <v>39.056344049383803</v>
      </c>
      <c r="G353" s="6">
        <v>60.943655950616197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14546.7814521</v>
      </c>
      <c r="E354" s="6">
        <v>2599.9443354999999</v>
      </c>
      <c r="F354" s="6">
        <v>84.837079873405301</v>
      </c>
      <c r="G354" s="6">
        <v>15.162920126594701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720.68238729999996</v>
      </c>
      <c r="E355" s="6">
        <v>902.10567549999996</v>
      </c>
      <c r="F355" s="6">
        <v>44.410136099751497</v>
      </c>
      <c r="G355" s="6">
        <v>55.589863900248602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11910.9327221</v>
      </c>
      <c r="E356" s="6">
        <v>2044.2040052</v>
      </c>
      <c r="F356" s="6">
        <v>85.351601742453795</v>
      </c>
      <c r="G356" s="6">
        <v>14.6483982575462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5161.4005429999997</v>
      </c>
      <c r="E357" s="6">
        <v>574.70450670000002</v>
      </c>
      <c r="F357" s="6">
        <v>89.980927794722703</v>
      </c>
      <c r="G357" s="6">
        <v>10.0190722052773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8701.1762940999997</v>
      </c>
      <c r="E358" s="6">
        <v>980.53974570000003</v>
      </c>
      <c r="F358" s="6">
        <v>89.872252587566507</v>
      </c>
      <c r="G358" s="6">
        <v>10.1277474124335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242.3430228</v>
      </c>
      <c r="E359" s="6">
        <v>649.34087450000004</v>
      </c>
      <c r="F359" s="6">
        <v>27.178131570370301</v>
      </c>
      <c r="G359" s="6">
        <v>72.821868429629703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10634.7173721</v>
      </c>
      <c r="E360" s="6">
        <v>1955.8685605000001</v>
      </c>
      <c r="F360" s="6">
        <v>84.465627168027197</v>
      </c>
      <c r="G360" s="6">
        <v>15.534372831972799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135.9400675</v>
      </c>
      <c r="E361" s="6">
        <v>407.22631560000002</v>
      </c>
      <c r="F361" s="6">
        <v>25.0273344834326</v>
      </c>
      <c r="G361" s="6">
        <v>74.972665516567403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8797.0359855999995</v>
      </c>
      <c r="E362" s="6">
        <v>1524.4405746</v>
      </c>
      <c r="F362" s="6">
        <v>85.230402203515197</v>
      </c>
      <c r="G362" s="6">
        <v>14.7695977964849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355.96301629999999</v>
      </c>
      <c r="E363" s="6">
        <v>1258.356638</v>
      </c>
      <c r="F363" s="6">
        <v>22.050342715696701</v>
      </c>
      <c r="G363" s="6">
        <v>77.949657284303299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14417.748873299999</v>
      </c>
      <c r="E364" s="6">
        <v>3066.0846940000001</v>
      </c>
      <c r="F364" s="6">
        <v>82.463315712782205</v>
      </c>
      <c r="G364" s="6">
        <v>17.5366842872177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532.37624979999998</v>
      </c>
      <c r="E365" s="6">
        <v>1119.2638764000001</v>
      </c>
      <c r="F365" s="6">
        <v>32.233186960942902</v>
      </c>
      <c r="G365" s="6">
        <v>67.766813039057098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16361.7921099</v>
      </c>
      <c r="E366" s="6">
        <v>1946.5341063999999</v>
      </c>
      <c r="F366" s="6">
        <v>89.3680389818104</v>
      </c>
      <c r="G366" s="6">
        <v>10.6319610181896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343.88063699999998</v>
      </c>
      <c r="E367" s="6">
        <v>907.23407840000004</v>
      </c>
      <c r="F367" s="6">
        <v>27.4859397597331</v>
      </c>
      <c r="G367" s="6">
        <v>72.5140602402669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13279.577492599999</v>
      </c>
      <c r="E368" s="6">
        <v>2863.0463427999998</v>
      </c>
      <c r="F368" s="6">
        <v>82.264058358830894</v>
      </c>
      <c r="G368" s="6">
        <v>17.735941641169099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331.98853509999998</v>
      </c>
      <c r="E369" s="6">
        <v>234.64228919999999</v>
      </c>
      <c r="F369" s="6">
        <v>58.589917961157397</v>
      </c>
      <c r="G369" s="6">
        <v>41.410082038842603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3609.1046674999998</v>
      </c>
      <c r="E370" s="6">
        <v>446.10538910000002</v>
      </c>
      <c r="F370" s="6">
        <v>88.999203916109195</v>
      </c>
      <c r="G370" s="6">
        <v>11.000796083890799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9266.4851983000008</v>
      </c>
      <c r="E371" s="6">
        <v>6929.3527050000002</v>
      </c>
      <c r="F371" s="6">
        <v>57.215225625417602</v>
      </c>
      <c r="G371" s="6">
        <v>42.784774374582398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50344.121402600002</v>
      </c>
      <c r="E372" s="6">
        <v>6872.2800496</v>
      </c>
      <c r="F372" s="6">
        <v>87.988968416090799</v>
      </c>
      <c r="G372" s="6">
        <v>12.011031583909199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401.64355640000002</v>
      </c>
      <c r="E373" s="6">
        <v>1404.6751288999999</v>
      </c>
      <c r="F373" s="6">
        <v>22.235475925074301</v>
      </c>
      <c r="G373" s="6">
        <v>77.764524074925703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32267.484337599999</v>
      </c>
      <c r="E374" s="6">
        <v>8963.6133078000003</v>
      </c>
      <c r="F374" s="6">
        <v>78.260066261418004</v>
      </c>
      <c r="G374" s="6">
        <v>21.739933738582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802.66660330000002</v>
      </c>
      <c r="E375" s="6">
        <v>527.86895010000001</v>
      </c>
      <c r="F375" s="6">
        <v>60.326580620028999</v>
      </c>
      <c r="G375" s="6">
        <v>39.673419379971001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11128.439730399999</v>
      </c>
      <c r="E376" s="6">
        <v>1424.3751546999999</v>
      </c>
      <c r="F376" s="6">
        <v>88.652942246517895</v>
      </c>
      <c r="G376" s="6">
        <v>11.347057753482099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1142.9921231999999</v>
      </c>
      <c r="E377" s="6">
        <v>708.97034689999998</v>
      </c>
      <c r="F377" s="6">
        <v>61.717888005488703</v>
      </c>
      <c r="G377" s="6">
        <v>38.282111994511297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16060.7047157</v>
      </c>
      <c r="E378" s="6">
        <v>3043.3684039999998</v>
      </c>
      <c r="F378" s="6">
        <v>84.069531220220796</v>
      </c>
      <c r="G378" s="6">
        <v>15.930468779779201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3667.3684423999998</v>
      </c>
      <c r="E379" s="6">
        <v>1772.3007502</v>
      </c>
      <c r="F379" s="6">
        <v>67.418960832930793</v>
      </c>
      <c r="G379" s="6">
        <v>32.5810391670691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19494.547069600001</v>
      </c>
      <c r="E380" s="6">
        <v>1827.5114079</v>
      </c>
      <c r="F380" s="6">
        <v>91.429010431481203</v>
      </c>
      <c r="G380" s="6">
        <v>8.5709895685187796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356.5909322</v>
      </c>
      <c r="E381" s="6">
        <v>1042.673217</v>
      </c>
      <c r="F381" s="6">
        <v>25.4841755506902</v>
      </c>
      <c r="G381" s="6">
        <v>74.515824449309804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13196.640188400001</v>
      </c>
      <c r="E382" s="6">
        <v>3122.9719469000001</v>
      </c>
      <c r="F382" s="6">
        <v>80.863687684434097</v>
      </c>
      <c r="G382" s="6">
        <v>19.136312315565899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1705.5145783999999</v>
      </c>
      <c r="E383" s="6">
        <v>833.62568080000005</v>
      </c>
      <c r="F383" s="6">
        <v>67.168978642296494</v>
      </c>
      <c r="G383" s="6">
        <v>32.831021357703499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3832.5041811999999</v>
      </c>
      <c r="E384" s="6">
        <v>458.01699839999998</v>
      </c>
      <c r="F384" s="6">
        <v>89.324909976491497</v>
      </c>
      <c r="G384" s="6">
        <v>10.675090023508499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2757.9564421999999</v>
      </c>
      <c r="E385" s="6">
        <v>1470.9562854000001</v>
      </c>
      <c r="F385" s="6">
        <v>65.216679081603999</v>
      </c>
      <c r="G385" s="6">
        <v>34.783320918396001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20349.427156500002</v>
      </c>
      <c r="E386" s="6">
        <v>3879.8994871</v>
      </c>
      <c r="F386" s="6">
        <v>83.986763048882096</v>
      </c>
      <c r="G386" s="6">
        <v>16.0132369511179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12381.3949806</v>
      </c>
      <c r="E387" s="6">
        <v>2389.4312012</v>
      </c>
      <c r="F387" s="6">
        <v>83.8233070256818</v>
      </c>
      <c r="G387" s="6">
        <v>16.1766929743182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9191.0705895999999</v>
      </c>
      <c r="E388" s="6">
        <v>1186.8856536000001</v>
      </c>
      <c r="F388" s="6">
        <v>88.563397013957498</v>
      </c>
      <c r="G388" s="6">
        <v>11.4366029860425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7139.1270252000004</v>
      </c>
      <c r="E389" s="6">
        <v>1738.9125005000001</v>
      </c>
      <c r="F389" s="6">
        <v>80.413327790823402</v>
      </c>
      <c r="G389" s="6">
        <v>19.586672209176601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9501.5480631999999</v>
      </c>
      <c r="E390" s="6">
        <v>525.84736580000003</v>
      </c>
      <c r="F390" s="6">
        <v>94.755892798650294</v>
      </c>
      <c r="G390" s="6">
        <v>5.2441072013497001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651.56595219999997</v>
      </c>
      <c r="E391" s="6">
        <v>239.943409</v>
      </c>
      <c r="F391" s="6">
        <v>73.085710656248395</v>
      </c>
      <c r="G391" s="6">
        <v>26.914289343751701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5374.3655664999997</v>
      </c>
      <c r="E392" s="6">
        <v>549.84073739999997</v>
      </c>
      <c r="F392" s="6">
        <v>90.7187442638851</v>
      </c>
      <c r="G392" s="6">
        <v>9.2812557361149093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1314.8457352</v>
      </c>
      <c r="E393" s="6">
        <v>637.53248699999995</v>
      </c>
      <c r="F393" s="6">
        <v>67.345851344233495</v>
      </c>
      <c r="G393" s="6">
        <v>32.654148655766498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9407.4916744999991</v>
      </c>
      <c r="E394" s="6">
        <v>1109.8724589000001</v>
      </c>
      <c r="F394" s="6">
        <v>89.447237493894704</v>
      </c>
      <c r="G394" s="6">
        <v>10.552762506105299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9771.4943180999999</v>
      </c>
      <c r="E395" s="6">
        <v>2817.2010550999998</v>
      </c>
      <c r="F395" s="6">
        <v>77.621183358701899</v>
      </c>
      <c r="G395" s="6">
        <v>22.378816641298101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5755.9150778000003</v>
      </c>
      <c r="E396" s="6">
        <v>515.06232309999996</v>
      </c>
      <c r="F396" s="6">
        <v>91.786570255761404</v>
      </c>
      <c r="G396" s="6">
        <v>8.2134297442385797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1695.2298922</v>
      </c>
      <c r="E397" s="6">
        <v>1981.0855441000001</v>
      </c>
      <c r="F397" s="6">
        <v>46.1121990638037</v>
      </c>
      <c r="G397" s="6">
        <v>53.8878009361963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29588.917868500001</v>
      </c>
      <c r="E398" s="6">
        <v>4420.0010488999997</v>
      </c>
      <c r="F398" s="6">
        <v>87.003406195783</v>
      </c>
      <c r="G398" s="6">
        <v>12.996593804217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343.6767309</v>
      </c>
      <c r="E399" s="6">
        <v>2055.3777346000002</v>
      </c>
      <c r="F399" s="6">
        <v>14.3255076465458</v>
      </c>
      <c r="G399" s="6">
        <v>85.674492353454198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25728.4102141</v>
      </c>
      <c r="E400" s="6">
        <v>6092.6973207000001</v>
      </c>
      <c r="F400" s="6">
        <v>80.853283267915998</v>
      </c>
      <c r="G400" s="6">
        <v>19.146716732083998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672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35.121399400000001</v>
      </c>
      <c r="E411" s="6">
        <v>2.3621400000000001</v>
      </c>
      <c r="F411" s="6">
        <v>93.698193826381299</v>
      </c>
      <c r="G411" s="6">
        <v>6.3018061736187096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114.8950639</v>
      </c>
      <c r="E412" s="6">
        <v>5.9053500000000003</v>
      </c>
      <c r="F412" s="6">
        <v>95.111481981437194</v>
      </c>
      <c r="G412" s="6">
        <v>4.8885180185628503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57.748745</v>
      </c>
      <c r="E413" s="6">
        <v>27.175879999999999</v>
      </c>
      <c r="F413" s="6">
        <v>68</v>
      </c>
      <c r="G413" s="6">
        <v>32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261.56784499999998</v>
      </c>
      <c r="E414" s="6">
        <v>23.778894999999999</v>
      </c>
      <c r="F414" s="6">
        <v>91.6666666666667</v>
      </c>
      <c r="G414" s="6">
        <v>8.3333333333333304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64.366378600000004</v>
      </c>
      <c r="E415" s="6">
        <v>30.957404700000001</v>
      </c>
      <c r="F415" s="6">
        <v>67.523944572602801</v>
      </c>
      <c r="G415" s="6">
        <v>32.476055427397199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232.48403619999999</v>
      </c>
      <c r="E416" s="6">
        <v>7.9507630000000002</v>
      </c>
      <c r="F416" s="6">
        <v>96.6931729406664</v>
      </c>
      <c r="G416" s="6">
        <v>3.3068270593336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1078.9277571</v>
      </c>
      <c r="E419" s="6">
        <v>297.28130499999997</v>
      </c>
      <c r="F419" s="6">
        <v>78.398536008303196</v>
      </c>
      <c r="G419" s="6">
        <v>21.6014639916968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1470.2988370999999</v>
      </c>
      <c r="E420" s="6">
        <v>82.302449600000003</v>
      </c>
      <c r="F420" s="6">
        <v>94.699060840344202</v>
      </c>
      <c r="G420" s="6">
        <v>5.3009391596557904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101.08584949999999</v>
      </c>
      <c r="E421" s="6">
        <v>48.045467799999997</v>
      </c>
      <c r="F421" s="6">
        <v>67.783113118119005</v>
      </c>
      <c r="G421" s="6">
        <v>32.216886881881003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991.43593009999995</v>
      </c>
      <c r="E422" s="6">
        <v>107.19297229999999</v>
      </c>
      <c r="F422" s="6">
        <v>90.243022728982197</v>
      </c>
      <c r="G422" s="6">
        <v>9.7569772710177691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739.06549129999996</v>
      </c>
      <c r="E423" s="6">
        <v>381.8085863</v>
      </c>
      <c r="F423" s="6">
        <v>65.936531682709301</v>
      </c>
      <c r="G423" s="6">
        <v>34.063468317290699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1815.9768306000001</v>
      </c>
      <c r="E424" s="6">
        <v>94.526154099999999</v>
      </c>
      <c r="F424" s="6">
        <v>95.052289640110502</v>
      </c>
      <c r="G424" s="6">
        <v>4.9477103598895003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317.61530240000002</v>
      </c>
      <c r="E425" s="6">
        <v>131.7381652</v>
      </c>
      <c r="F425" s="6">
        <v>70.682730923694805</v>
      </c>
      <c r="G425" s="6">
        <v>29.317269076305202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667.71398799999997</v>
      </c>
      <c r="E426" s="6">
        <v>18.046323999999998</v>
      </c>
      <c r="F426" s="6">
        <v>97.368421052631604</v>
      </c>
      <c r="G426" s="6">
        <v>2.6315789473684199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673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2403.4431187</v>
      </c>
      <c r="E437" s="6">
        <v>920.95431489999999</v>
      </c>
      <c r="F437" s="6">
        <v>72.297105466638001</v>
      </c>
      <c r="G437" s="6">
        <v>27.702894533361999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5560.7139944999999</v>
      </c>
      <c r="E438" s="6">
        <v>339.70290799999998</v>
      </c>
      <c r="F438" s="6">
        <v>94.242730410183896</v>
      </c>
      <c r="G438" s="6">
        <v>5.7572695898160697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491.34995980000002</v>
      </c>
      <c r="E439" s="6">
        <v>182.25724510000001</v>
      </c>
      <c r="F439" s="6">
        <v>72.943097435091005</v>
      </c>
      <c r="G439" s="6">
        <v>27.056902564908999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6783.3415000000005</v>
      </c>
      <c r="E440" s="6">
        <v>604.3265566</v>
      </c>
      <c r="F440" s="6">
        <v>91.819792768570494</v>
      </c>
      <c r="G440" s="6">
        <v>8.1802072314295007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237.42598129999999</v>
      </c>
      <c r="E441" s="6">
        <v>151.9958311</v>
      </c>
      <c r="F441" s="6">
        <v>60.968845026103601</v>
      </c>
      <c r="G441" s="6">
        <v>39.031154973896399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3136.6576015999999</v>
      </c>
      <c r="E442" s="6">
        <v>248.89293309999999</v>
      </c>
      <c r="F442" s="6">
        <v>92.648376370431194</v>
      </c>
      <c r="G442" s="6">
        <v>7.3516236295688602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66.768942999999993</v>
      </c>
      <c r="E443" s="6">
        <v>15.843477999999999</v>
      </c>
      <c r="F443" s="6">
        <v>80.821917808219197</v>
      </c>
      <c r="G443" s="6">
        <v>19.178082191780799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500.201234</v>
      </c>
      <c r="E444" s="6">
        <v>41.872048999999997</v>
      </c>
      <c r="F444" s="6">
        <v>92.275574112734901</v>
      </c>
      <c r="G444" s="6">
        <v>7.7244258872651397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613.43915489999995</v>
      </c>
      <c r="E445" s="6">
        <v>537.32386110000004</v>
      </c>
      <c r="F445" s="6">
        <v>53.307166321028198</v>
      </c>
      <c r="G445" s="6">
        <v>46.692833678971802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5096.9766913000003</v>
      </c>
      <c r="E446" s="6">
        <v>661.79318009999997</v>
      </c>
      <c r="F446" s="6">
        <v>88.508080807557704</v>
      </c>
      <c r="G446" s="6">
        <v>11.4919191924423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100.7050042</v>
      </c>
      <c r="E447" s="6">
        <v>27.936220800000001</v>
      </c>
      <c r="F447" s="6">
        <v>78.283617246337599</v>
      </c>
      <c r="G447" s="6">
        <v>21.716382753662401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533.89481439999997</v>
      </c>
      <c r="E448" s="6">
        <v>34.939361099999999</v>
      </c>
      <c r="F448" s="6">
        <v>93.857724692914502</v>
      </c>
      <c r="G448" s="6">
        <v>6.1422753070855203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246.46697119999999</v>
      </c>
      <c r="E449" s="6">
        <v>58.062680200000003</v>
      </c>
      <c r="F449" s="6">
        <v>80.933652951996294</v>
      </c>
      <c r="G449" s="6">
        <v>19.066347048003699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1177.7517064000001</v>
      </c>
      <c r="E450" s="6">
        <v>188.8391311</v>
      </c>
      <c r="F450" s="6">
        <v>86.181735899425703</v>
      </c>
      <c r="G450" s="6">
        <v>13.8182641005743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243.5309585</v>
      </c>
      <c r="E451" s="6">
        <v>174.67661699999999</v>
      </c>
      <c r="F451" s="6">
        <v>58.232077266615697</v>
      </c>
      <c r="G451" s="6">
        <v>41.767922733384403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2207.9177722999998</v>
      </c>
      <c r="E452" s="6">
        <v>348.06642749999997</v>
      </c>
      <c r="F452" s="6">
        <v>86.382293461468393</v>
      </c>
      <c r="G452" s="6">
        <v>13.6177065385316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674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992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675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164926.58608169999</v>
      </c>
      <c r="E17" s="6">
        <v>699313.27776490001</v>
      </c>
      <c r="F17" s="6">
        <v>19.083427296171799</v>
      </c>
      <c r="G17" s="6">
        <v>80.916572703828194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1109878.8190735001</v>
      </c>
      <c r="E18" s="6">
        <v>836230.82981589995</v>
      </c>
      <c r="F18" s="6">
        <v>57.0306416037186</v>
      </c>
      <c r="G18" s="6">
        <v>42.9693583962814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100.5719345</v>
      </c>
      <c r="E19" s="6">
        <v>3223.8254990999999</v>
      </c>
      <c r="F19" s="6">
        <v>3.0252680826759701</v>
      </c>
      <c r="G19" s="6">
        <v>96.974731917323993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1784.9413856000001</v>
      </c>
      <c r="E20" s="6">
        <v>4115.4755169</v>
      </c>
      <c r="F20" s="6">
        <v>30.25110623698</v>
      </c>
      <c r="G20" s="6">
        <v>69.748893763020007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164826.01414720001</v>
      </c>
      <c r="E21" s="6">
        <v>696089.45226579998</v>
      </c>
      <c r="F21" s="6">
        <v>19.145435362422599</v>
      </c>
      <c r="G21" s="6">
        <v>80.854564637577397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1108093.8776879001</v>
      </c>
      <c r="E22" s="6">
        <v>832115.354299</v>
      </c>
      <c r="F22" s="6">
        <v>57.112081492012102</v>
      </c>
      <c r="G22" s="6">
        <v>42.887918507987898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676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164926.58608169999</v>
      </c>
      <c r="E33" s="6">
        <v>699313.27776490001</v>
      </c>
      <c r="F33" s="6">
        <v>19.083427296171799</v>
      </c>
      <c r="G33" s="6">
        <v>80.916572703828194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1109878.8190735001</v>
      </c>
      <c r="E34" s="6">
        <v>836230.82981589995</v>
      </c>
      <c r="F34" s="6">
        <v>57.0306416037186</v>
      </c>
      <c r="G34" s="6">
        <v>42.9693583962814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829.52358670000001</v>
      </c>
      <c r="E35" s="6">
        <v>4823.8378621000002</v>
      </c>
      <c r="F35" s="6">
        <v>14.6731036784509</v>
      </c>
      <c r="G35" s="6">
        <v>85.3268963215491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21966.514209100002</v>
      </c>
      <c r="E36" s="6">
        <v>25556.8696738</v>
      </c>
      <c r="F36" s="6">
        <v>46.222538073523097</v>
      </c>
      <c r="G36" s="6">
        <v>53.777461926476903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108.1330363</v>
      </c>
      <c r="E37" s="6">
        <v>1257.5506344999999</v>
      </c>
      <c r="F37" s="6">
        <v>7.9178684355694999</v>
      </c>
      <c r="G37" s="6">
        <v>92.082131564430497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4919.8984399000001</v>
      </c>
      <c r="E38" s="6">
        <v>5787.9717165000002</v>
      </c>
      <c r="F38" s="6">
        <v>45.946564237701601</v>
      </c>
      <c r="G38" s="6">
        <v>54.053435762298399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1252.1303740000001</v>
      </c>
      <c r="E39" s="6">
        <v>3771.1394055000001</v>
      </c>
      <c r="F39" s="6">
        <v>24.926600182015999</v>
      </c>
      <c r="G39" s="6">
        <v>75.073399817983997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20276.434044099999</v>
      </c>
      <c r="E40" s="6">
        <v>15032.7890009</v>
      </c>
      <c r="F40" s="6">
        <v>57.425319209824004</v>
      </c>
      <c r="G40" s="6">
        <v>42.574680790175996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254.19724160000001</v>
      </c>
      <c r="E41" s="6">
        <v>1912.1604411000001</v>
      </c>
      <c r="F41" s="6">
        <v>11.7338537227696</v>
      </c>
      <c r="G41" s="6">
        <v>88.266146277230405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5323.7658812999998</v>
      </c>
      <c r="E42" s="6">
        <v>5753.9546559</v>
      </c>
      <c r="F42" s="6">
        <v>48.0583154577903</v>
      </c>
      <c r="G42" s="6">
        <v>51.9416845422097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1389.0422822</v>
      </c>
      <c r="E43" s="6">
        <v>6262.1043481999995</v>
      </c>
      <c r="F43" s="6">
        <v>18.154694313149999</v>
      </c>
      <c r="G43" s="6">
        <v>81.845305686849997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23353.077478200001</v>
      </c>
      <c r="E44" s="6">
        <v>19595.2756176</v>
      </c>
      <c r="F44" s="6">
        <v>54.374791569094498</v>
      </c>
      <c r="G44" s="6">
        <v>45.625208430905502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9455.9333420999992</v>
      </c>
      <c r="E45" s="6">
        <v>52885.7562923</v>
      </c>
      <c r="F45" s="6">
        <v>15.1679131533872</v>
      </c>
      <c r="G45" s="6">
        <v>84.832086846612796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85397.574157399999</v>
      </c>
      <c r="E46" s="6">
        <v>111213.9125446</v>
      </c>
      <c r="F46" s="6">
        <v>43.434682067602402</v>
      </c>
      <c r="G46" s="6">
        <v>56.565317932397598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368.56694800000002</v>
      </c>
      <c r="E47" s="6">
        <v>875.69899280000004</v>
      </c>
      <c r="F47" s="6">
        <v>29.621235775611598</v>
      </c>
      <c r="G47" s="6">
        <v>70.378764224388405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4690.8361800000002</v>
      </c>
      <c r="E48" s="6">
        <v>3829.0664775</v>
      </c>
      <c r="F48" s="6">
        <v>55.057391716449899</v>
      </c>
      <c r="G48" s="6">
        <v>44.942608283550101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677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164826.01414720001</v>
      </c>
      <c r="E59" s="6">
        <v>696089.45226579998</v>
      </c>
      <c r="F59" s="6">
        <v>19.145435362422599</v>
      </c>
      <c r="G59" s="6">
        <v>80.854564637577397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1108093.8776879001</v>
      </c>
      <c r="E60" s="6">
        <v>832115.354299</v>
      </c>
      <c r="F60" s="6">
        <v>57.112081492012102</v>
      </c>
      <c r="G60" s="6">
        <v>42.887918507987898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143.42531389999999</v>
      </c>
      <c r="E61" s="6">
        <v>644.42323339999996</v>
      </c>
      <c r="F61" s="6">
        <v>18.204680885879199</v>
      </c>
      <c r="G61" s="6">
        <v>81.795319114120801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1324.1238959</v>
      </c>
      <c r="E62" s="6">
        <v>1503.4318621</v>
      </c>
      <c r="F62" s="6">
        <v>46.8292762098027</v>
      </c>
      <c r="G62" s="6">
        <v>53.1707237901973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335.8004464</v>
      </c>
      <c r="E63" s="6">
        <v>2446.4713714999998</v>
      </c>
      <c r="F63" s="6">
        <v>12.069289716396399</v>
      </c>
      <c r="G63" s="6">
        <v>87.930710283603602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10722.176778499999</v>
      </c>
      <c r="E64" s="6">
        <v>10341.3789129</v>
      </c>
      <c r="F64" s="6">
        <v>50.9039258878677</v>
      </c>
      <c r="G64" s="6">
        <v>49.0960741121323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716.18867980000005</v>
      </c>
      <c r="E65" s="6">
        <v>4263.5655641000003</v>
      </c>
      <c r="F65" s="6">
        <v>14.382008523358399</v>
      </c>
      <c r="G65" s="6">
        <v>85.617991476641606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19036.3004028</v>
      </c>
      <c r="E66" s="6">
        <v>21099.415423499999</v>
      </c>
      <c r="F66" s="6">
        <v>47.429826554447402</v>
      </c>
      <c r="G66" s="6">
        <v>52.570173445552598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87.243308600000006</v>
      </c>
      <c r="E67" s="6">
        <v>889.01854979999996</v>
      </c>
      <c r="F67" s="6">
        <v>8.9364659542249694</v>
      </c>
      <c r="G67" s="6">
        <v>91.063534045775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3329.1310939999998</v>
      </c>
      <c r="E68" s="6">
        <v>3993.1885277000001</v>
      </c>
      <c r="F68" s="6">
        <v>45.4655254891357</v>
      </c>
      <c r="G68" s="6">
        <v>54.5344745108643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564.58231060000003</v>
      </c>
      <c r="E69" s="6">
        <v>1525.1059296999999</v>
      </c>
      <c r="F69" s="6">
        <v>27.017537817935299</v>
      </c>
      <c r="G69" s="6">
        <v>72.982462182064694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2533.0833680999999</v>
      </c>
      <c r="E70" s="6">
        <v>2870.9420077</v>
      </c>
      <c r="F70" s="6">
        <v>46.874009501204597</v>
      </c>
      <c r="G70" s="6">
        <v>53.125990498795403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1631.7669457</v>
      </c>
      <c r="E71" s="6">
        <v>7742.5817537000003</v>
      </c>
      <c r="F71" s="6">
        <v>17.406723368466601</v>
      </c>
      <c r="G71" s="6">
        <v>82.593276631533499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21550.400055999999</v>
      </c>
      <c r="E72" s="6">
        <v>18184.010210299999</v>
      </c>
      <c r="F72" s="6">
        <v>54.2361140169672</v>
      </c>
      <c r="G72" s="6">
        <v>45.7638859830328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1240.8136039999999</v>
      </c>
      <c r="E73" s="6">
        <v>3699.8437545000002</v>
      </c>
      <c r="F73" s="6">
        <v>25.114342363072002</v>
      </c>
      <c r="G73" s="6">
        <v>74.885657636928002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20025.201750100001</v>
      </c>
      <c r="E74" s="6">
        <v>14741.9480119</v>
      </c>
      <c r="F74" s="6">
        <v>57.598054160848299</v>
      </c>
      <c r="G74" s="6">
        <v>42.401945839151701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485.13393289999999</v>
      </c>
      <c r="E75" s="6">
        <v>12245.1609629</v>
      </c>
      <c r="F75" s="6">
        <v>3.8108617032906</v>
      </c>
      <c r="G75" s="6">
        <v>96.189138296709402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14182.1355055</v>
      </c>
      <c r="E76" s="6">
        <v>29507.3219111</v>
      </c>
      <c r="F76" s="6">
        <v>32.4612305670599</v>
      </c>
      <c r="G76" s="6">
        <v>67.538769432940001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192.3192803</v>
      </c>
      <c r="E77" s="6">
        <v>421.54766059999997</v>
      </c>
      <c r="F77" s="6">
        <v>31.329147651775799</v>
      </c>
      <c r="G77" s="6">
        <v>68.670852348224201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2324.0775638</v>
      </c>
      <c r="E78" s="6">
        <v>1810.9977381000001</v>
      </c>
      <c r="F78" s="6">
        <v>56.203996157751298</v>
      </c>
      <c r="G78" s="6">
        <v>43.796003842248702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192.70469069999999</v>
      </c>
      <c r="E79" s="6">
        <v>822.88997600000005</v>
      </c>
      <c r="F79" s="6">
        <v>18.9745670215225</v>
      </c>
      <c r="G79" s="6">
        <v>81.025432978477497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2909.4715336999998</v>
      </c>
      <c r="E80" s="6">
        <v>2409.4791320999998</v>
      </c>
      <c r="F80" s="6">
        <v>54.7001037706072</v>
      </c>
      <c r="G80" s="6">
        <v>45.2998962293928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1998.7789368000001</v>
      </c>
      <c r="E81" s="6">
        <v>7557.9144843000004</v>
      </c>
      <c r="F81" s="6">
        <v>20.914963457831</v>
      </c>
      <c r="G81" s="6">
        <v>79.085036542168993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19952.633354500002</v>
      </c>
      <c r="E82" s="6">
        <v>14507.043456199999</v>
      </c>
      <c r="F82" s="6">
        <v>57.901394328528802</v>
      </c>
      <c r="G82" s="6">
        <v>42.098605671471198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1387.8426340999999</v>
      </c>
      <c r="E83" s="6">
        <v>6134.6627712999998</v>
      </c>
      <c r="F83" s="6">
        <v>18.449207535347799</v>
      </c>
      <c r="G83" s="6">
        <v>81.550792464652204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23148.604471800001</v>
      </c>
      <c r="E84" s="6">
        <v>19230.9144485</v>
      </c>
      <c r="F84" s="6">
        <v>54.6221501837571</v>
      </c>
      <c r="G84" s="6">
        <v>45.3778498162429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410.90286789999999</v>
      </c>
      <c r="E85" s="6">
        <v>1832.3334596</v>
      </c>
      <c r="F85" s="6">
        <v>18.317413232957701</v>
      </c>
      <c r="G85" s="6">
        <v>81.682586767042295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3087.7167562999998</v>
      </c>
      <c r="E86" s="6">
        <v>3995.8963577</v>
      </c>
      <c r="F86" s="6">
        <v>43.589573662591199</v>
      </c>
      <c r="G86" s="6">
        <v>56.410426337408801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9435.4492979999995</v>
      </c>
      <c r="E87" s="6">
        <v>52601.710684999998</v>
      </c>
      <c r="F87" s="6">
        <v>15.209350815842599</v>
      </c>
      <c r="G87" s="6">
        <v>84.790649184157402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85011.740151200007</v>
      </c>
      <c r="E88" s="6">
        <v>110233.1557133</v>
      </c>
      <c r="F88" s="6">
        <v>43.541081970305697</v>
      </c>
      <c r="G88" s="6">
        <v>56.458918029694303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276.15638300000001</v>
      </c>
      <c r="E89" s="6">
        <v>549.90198229999999</v>
      </c>
      <c r="F89" s="6">
        <v>33.430613937274103</v>
      </c>
      <c r="G89" s="6">
        <v>66.569386062725997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3370.0117025999998</v>
      </c>
      <c r="E90" s="6">
        <v>2593.9067550999998</v>
      </c>
      <c r="F90" s="6">
        <v>56.506669675353898</v>
      </c>
      <c r="G90" s="6">
        <v>43.493330324646102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118.5543978</v>
      </c>
      <c r="E91" s="6">
        <v>542.1873018</v>
      </c>
      <c r="F91" s="6">
        <v>17.942623853129099</v>
      </c>
      <c r="G91" s="6">
        <v>82.057376146870894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908.73236740000004</v>
      </c>
      <c r="E92" s="6">
        <v>1537.9767004</v>
      </c>
      <c r="F92" s="6">
        <v>37.141006234022797</v>
      </c>
      <c r="G92" s="6">
        <v>62.858993765977203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64.202839800000007</v>
      </c>
      <c r="E93" s="6">
        <v>330.75847529999999</v>
      </c>
      <c r="F93" s="6">
        <v>16.255475497326799</v>
      </c>
      <c r="G93" s="6">
        <v>83.744524502673301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1013.4848766</v>
      </c>
      <c r="E94" s="6">
        <v>1474.3225339999999</v>
      </c>
      <c r="F94" s="6">
        <v>40.738076118021198</v>
      </c>
      <c r="G94" s="6">
        <v>59.261923881978802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102.4833258</v>
      </c>
      <c r="E95" s="6">
        <v>461.84128220000002</v>
      </c>
      <c r="F95" s="6">
        <v>18.1603503280155</v>
      </c>
      <c r="G95" s="6">
        <v>81.839649671984503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1704.5170507</v>
      </c>
      <c r="E96" s="6">
        <v>1569.1377493</v>
      </c>
      <c r="F96" s="6">
        <v>52.067708870831503</v>
      </c>
      <c r="G96" s="6">
        <v>47.932291129168497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147.7186562</v>
      </c>
      <c r="E97" s="6">
        <v>688.82125859999996</v>
      </c>
      <c r="F97" s="6">
        <v>17.658291443907601</v>
      </c>
      <c r="G97" s="6">
        <v>82.341708556092399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3876.5172260999998</v>
      </c>
      <c r="E98" s="6">
        <v>2281.106002</v>
      </c>
      <c r="F98" s="6">
        <v>62.954764890610903</v>
      </c>
      <c r="G98" s="6">
        <v>37.045235109389097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9.9897653000000002</v>
      </c>
      <c r="E99" s="6">
        <v>152.36987049999999</v>
      </c>
      <c r="F99" s="6">
        <v>6.1528625946819204</v>
      </c>
      <c r="G99" s="6">
        <v>93.847137405318094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122.36633140000001</v>
      </c>
      <c r="E100" s="6">
        <v>290.1384984</v>
      </c>
      <c r="F100" s="6">
        <v>29.664217861237798</v>
      </c>
      <c r="G100" s="6">
        <v>70.335782138762198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754.52053109999997</v>
      </c>
      <c r="E101" s="6">
        <v>3790.0993244000001</v>
      </c>
      <c r="F101" s="6">
        <v>16.602500431072599</v>
      </c>
      <c r="G101" s="6">
        <v>83.397499568927401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19490.103150700001</v>
      </c>
      <c r="E102" s="6">
        <v>18646.820387799999</v>
      </c>
      <c r="F102" s="6">
        <v>51.105598832649299</v>
      </c>
      <c r="G102" s="6">
        <v>48.894401167350701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678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6009.6984237999995</v>
      </c>
      <c r="E113" s="6">
        <v>24673.277887299999</v>
      </c>
      <c r="F113" s="6">
        <v>19.5864259153565</v>
      </c>
      <c r="G113" s="6">
        <v>80.4135740846434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132981.69445939999</v>
      </c>
      <c r="E114" s="6">
        <v>66424.121069999994</v>
      </c>
      <c r="F114" s="6">
        <v>66.688974996214895</v>
      </c>
      <c r="G114" s="6">
        <v>33.311025003785097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1494.5009838999999</v>
      </c>
      <c r="E115" s="6">
        <v>7464.4422389000001</v>
      </c>
      <c r="F115" s="6">
        <v>16.681665981502999</v>
      </c>
      <c r="G115" s="6">
        <v>83.318334018496998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50358.0238015</v>
      </c>
      <c r="E116" s="6">
        <v>18705.188309900001</v>
      </c>
      <c r="F116" s="6">
        <v>72.915843706011998</v>
      </c>
      <c r="G116" s="6">
        <v>27.084156293987999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1909.7406635</v>
      </c>
      <c r="E117" s="6">
        <v>13966.6636015</v>
      </c>
      <c r="F117" s="6">
        <v>12.028798408151401</v>
      </c>
      <c r="G117" s="6">
        <v>87.971201591848597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12910.2881605</v>
      </c>
      <c r="E118" s="6">
        <v>10277.6618934</v>
      </c>
      <c r="F118" s="6">
        <v>55.676711958108598</v>
      </c>
      <c r="G118" s="6">
        <v>44.323288041891402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12047.790743899999</v>
      </c>
      <c r="E119" s="6">
        <v>47392.272595199996</v>
      </c>
      <c r="F119" s="6">
        <v>20.268805359725999</v>
      </c>
      <c r="G119" s="6">
        <v>79.731194640274097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38040.404381400003</v>
      </c>
      <c r="E120" s="6">
        <v>38190.627239300004</v>
      </c>
      <c r="F120" s="6">
        <v>49.901468696732699</v>
      </c>
      <c r="G120" s="6">
        <v>50.098531303267301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10885.701193700001</v>
      </c>
      <c r="E121" s="6">
        <v>55858.2649322</v>
      </c>
      <c r="F121" s="6">
        <v>16.309640894228799</v>
      </c>
      <c r="G121" s="6">
        <v>83.690359105771194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28165.948240099999</v>
      </c>
      <c r="E122" s="6">
        <v>33779.006779399999</v>
      </c>
      <c r="F122" s="6">
        <v>45.469317446809796</v>
      </c>
      <c r="G122" s="6">
        <v>54.530682553190204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4020.1496808000002</v>
      </c>
      <c r="E123" s="6">
        <v>22519.684660700001</v>
      </c>
      <c r="F123" s="6">
        <v>15.1476065339027</v>
      </c>
      <c r="G123" s="6">
        <v>84.852393466097297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19033.965632899999</v>
      </c>
      <c r="E124" s="6">
        <v>24858.056325400001</v>
      </c>
      <c r="F124" s="6">
        <v>43.365433588325899</v>
      </c>
      <c r="G124" s="6">
        <v>56.634566411674101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22472.562851800001</v>
      </c>
      <c r="E125" s="6">
        <v>91667.266620800001</v>
      </c>
      <c r="F125" s="6">
        <v>19.688624869721501</v>
      </c>
      <c r="G125" s="6">
        <v>80.311375130278506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60451.001882199998</v>
      </c>
      <c r="E126" s="6">
        <v>59101.6742667</v>
      </c>
      <c r="F126" s="6">
        <v>50.564323467681902</v>
      </c>
      <c r="G126" s="6">
        <v>49.435676532318098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21368.198151600001</v>
      </c>
      <c r="E127" s="6">
        <v>97812.302113199999</v>
      </c>
      <c r="F127" s="6">
        <v>17.929273752101501</v>
      </c>
      <c r="G127" s="6">
        <v>82.070726247898506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131131.30426110001</v>
      </c>
      <c r="E128" s="6">
        <v>114772.04180019999</v>
      </c>
      <c r="F128" s="6">
        <v>53.326360279949597</v>
      </c>
      <c r="G128" s="6">
        <v>46.673639720050403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6700.0813871999999</v>
      </c>
      <c r="E129" s="6">
        <v>19225.375354799999</v>
      </c>
      <c r="F129" s="6">
        <v>25.8436387596816</v>
      </c>
      <c r="G129" s="6">
        <v>74.156361240318404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76989.981247000003</v>
      </c>
      <c r="E130" s="6">
        <v>43861.462639199999</v>
      </c>
      <c r="F130" s="6">
        <v>63.7062982213914</v>
      </c>
      <c r="G130" s="6">
        <v>36.2937017786086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14998.247562799999</v>
      </c>
      <c r="E131" s="6">
        <v>52094.978903000003</v>
      </c>
      <c r="F131" s="6">
        <v>22.3543394062964</v>
      </c>
      <c r="G131" s="6">
        <v>77.645660593703596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131138.5469711</v>
      </c>
      <c r="E132" s="6">
        <v>99041.629201300006</v>
      </c>
      <c r="F132" s="6">
        <v>56.972129030295001</v>
      </c>
      <c r="G132" s="6">
        <v>43.027870969704999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24464.629429000001</v>
      </c>
      <c r="E133" s="6">
        <v>74461.574999200006</v>
      </c>
      <c r="F133" s="6">
        <v>24.730181017665799</v>
      </c>
      <c r="G133" s="6">
        <v>75.269818982334201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214460.8589361</v>
      </c>
      <c r="E134" s="6">
        <v>132964.71626079999</v>
      </c>
      <c r="F134" s="6">
        <v>61.728575627904299</v>
      </c>
      <c r="G134" s="6">
        <v>38.271424372095701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2410.8056792000002</v>
      </c>
      <c r="E135" s="6">
        <v>7618.0959271000002</v>
      </c>
      <c r="F135" s="6">
        <v>24.038581430349002</v>
      </c>
      <c r="G135" s="6">
        <v>75.961418569651002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27784.3564214</v>
      </c>
      <c r="E136" s="6">
        <v>18624.294730699999</v>
      </c>
      <c r="F136" s="6">
        <v>59.8689161000163</v>
      </c>
      <c r="G136" s="6">
        <v>40.1310838999837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1207.7511586000001</v>
      </c>
      <c r="E137" s="6">
        <v>5804.8311770999999</v>
      </c>
      <c r="F137" s="6">
        <v>17.2226307055465</v>
      </c>
      <c r="G137" s="6">
        <v>82.777369294453493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51865.249652300001</v>
      </c>
      <c r="E138" s="6">
        <v>18468.2874907</v>
      </c>
      <c r="F138" s="6">
        <v>73.741847430265295</v>
      </c>
      <c r="G138" s="6">
        <v>26.258152569734801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1092.9919127000001</v>
      </c>
      <c r="E139" s="6">
        <v>10446.339745699999</v>
      </c>
      <c r="F139" s="6">
        <v>9.4718822983509803</v>
      </c>
      <c r="G139" s="6">
        <v>90.528117701648995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8725.2499609000006</v>
      </c>
      <c r="E140" s="6">
        <v>12872.013018</v>
      </c>
      <c r="F140" s="6">
        <v>40.399794962094802</v>
      </c>
      <c r="G140" s="6">
        <v>59.600205037905198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599.88123659999997</v>
      </c>
      <c r="E141" s="6">
        <v>5439.0070949999999</v>
      </c>
      <c r="F141" s="6">
        <v>9.9336368493679696</v>
      </c>
      <c r="G141" s="6">
        <v>90.066363150632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9457.9536735999991</v>
      </c>
      <c r="E142" s="6">
        <v>12720.808998799999</v>
      </c>
      <c r="F142" s="6">
        <v>42.644189909520001</v>
      </c>
      <c r="G142" s="6">
        <v>57.355810090479899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3588.4804147999998</v>
      </c>
      <c r="E143" s="6">
        <v>18960.288975200001</v>
      </c>
      <c r="F143" s="6">
        <v>15.914307130177299</v>
      </c>
      <c r="G143" s="6">
        <v>84.085692869822694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33463.150258499998</v>
      </c>
      <c r="E144" s="6">
        <v>33926.3172853</v>
      </c>
      <c r="F144" s="6">
        <v>49.656350581417698</v>
      </c>
      <c r="G144" s="6">
        <v>50.343649418582302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203.36768979999999</v>
      </c>
      <c r="E145" s="6">
        <v>2119.1551552000001</v>
      </c>
      <c r="F145" s="6">
        <v>8.7563267779180904</v>
      </c>
      <c r="G145" s="6">
        <v>91.243673222081895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2780.4352901000002</v>
      </c>
      <c r="E146" s="6">
        <v>2500.2370789000001</v>
      </c>
      <c r="F146" s="6">
        <v>52.653054304645899</v>
      </c>
      <c r="G146" s="6">
        <v>47.346945695354101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10236.9387549</v>
      </c>
      <c r="E147" s="6">
        <v>51973.975007499997</v>
      </c>
      <c r="F147" s="6">
        <v>16.4552136205515</v>
      </c>
      <c r="G147" s="6">
        <v>83.544786379448496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34698.684727699998</v>
      </c>
      <c r="E148" s="6">
        <v>39777.755954699998</v>
      </c>
      <c r="F148" s="6">
        <v>46.590149058908899</v>
      </c>
      <c r="G148" s="6">
        <v>53.4098509410912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19204.240368700001</v>
      </c>
      <c r="E149" s="6">
        <v>89376.955102099993</v>
      </c>
      <c r="F149" s="6">
        <v>17.686525079625302</v>
      </c>
      <c r="G149" s="6">
        <v>82.313474920374702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45217.946698100001</v>
      </c>
      <c r="E150" s="6">
        <v>54902.943578799997</v>
      </c>
      <c r="F150" s="6">
        <v>45.163348600919001</v>
      </c>
      <c r="G150" s="6">
        <v>54.836651399080999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10.8277944</v>
      </c>
      <c r="E151" s="6">
        <v>438.52567320000003</v>
      </c>
      <c r="F151" s="6">
        <v>2.4096385542168699</v>
      </c>
      <c r="G151" s="6">
        <v>97.590361445783103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223.77441759999999</v>
      </c>
      <c r="E152" s="6">
        <v>461.98589440000001</v>
      </c>
      <c r="F152" s="6">
        <v>32.631578947368403</v>
      </c>
      <c r="G152" s="6">
        <v>67.368421052631604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679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6002.9227036000002</v>
      </c>
      <c r="E163" s="6">
        <v>24642.570068100002</v>
      </c>
      <c r="F163" s="6">
        <v>19.588272730088001</v>
      </c>
      <c r="G163" s="6">
        <v>80.411727269912006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132918.27607679999</v>
      </c>
      <c r="E164" s="6">
        <v>66366.739038700005</v>
      </c>
      <c r="F164" s="6">
        <v>66.697576834748105</v>
      </c>
      <c r="G164" s="6">
        <v>33.302423165251902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1494.5009838999999</v>
      </c>
      <c r="E165" s="6">
        <v>7379.5176138999996</v>
      </c>
      <c r="F165" s="6">
        <v>16.841310026896998</v>
      </c>
      <c r="G165" s="6">
        <v>83.158689973102994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50278.194653999999</v>
      </c>
      <c r="E166" s="6">
        <v>18499.6707174</v>
      </c>
      <c r="F166" s="6">
        <v>73.102290079080106</v>
      </c>
      <c r="G166" s="6">
        <v>26.897709920919901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1909.7406635</v>
      </c>
      <c r="E167" s="6">
        <v>13871.3398182</v>
      </c>
      <c r="F167" s="6">
        <v>12.101456967503401</v>
      </c>
      <c r="G167" s="6">
        <v>87.898543032496605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12850.3898503</v>
      </c>
      <c r="E168" s="6">
        <v>10097.1254044</v>
      </c>
      <c r="F168" s="6">
        <v>55.999046989054897</v>
      </c>
      <c r="G168" s="6">
        <v>44.000953010945103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12047.790743899999</v>
      </c>
      <c r="E169" s="6">
        <v>47381.175033899999</v>
      </c>
      <c r="F169" s="6">
        <v>20.272590286941401</v>
      </c>
      <c r="G169" s="6">
        <v>79.727409713058606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38037.233649599999</v>
      </c>
      <c r="E170" s="6">
        <v>38187.456507499999</v>
      </c>
      <c r="F170" s="6">
        <v>49.901460499484898</v>
      </c>
      <c r="G170" s="6">
        <v>50.098539500515102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10864.0881336</v>
      </c>
      <c r="E171" s="6">
        <v>54503.668930200001</v>
      </c>
      <c r="F171" s="6">
        <v>16.619949378095502</v>
      </c>
      <c r="G171" s="6">
        <v>83.380050621904502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27853.431227500001</v>
      </c>
      <c r="E172" s="6">
        <v>32538.922505300001</v>
      </c>
      <c r="F172" s="6">
        <v>46.120790970881401</v>
      </c>
      <c r="G172" s="6">
        <v>53.879209029118599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4020.1496808000002</v>
      </c>
      <c r="E173" s="6">
        <v>22519.684660700001</v>
      </c>
      <c r="F173" s="6">
        <v>15.1476065339027</v>
      </c>
      <c r="G173" s="6">
        <v>84.852393466097297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19033.965632899999</v>
      </c>
      <c r="E174" s="6">
        <v>24858.056325400001</v>
      </c>
      <c r="F174" s="6">
        <v>43.365433588325899</v>
      </c>
      <c r="G174" s="6">
        <v>56.634566411674101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22472.562851800001</v>
      </c>
      <c r="E175" s="6">
        <v>91667.266620800001</v>
      </c>
      <c r="F175" s="6">
        <v>19.688624869721501</v>
      </c>
      <c r="G175" s="6">
        <v>80.311375130278506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60451.001882199998</v>
      </c>
      <c r="E176" s="6">
        <v>59101.6742667</v>
      </c>
      <c r="F176" s="6">
        <v>50.564323467681902</v>
      </c>
      <c r="G176" s="6">
        <v>49.435676532318098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21368.198151600001</v>
      </c>
      <c r="E177" s="6">
        <v>97812.302113199999</v>
      </c>
      <c r="F177" s="6">
        <v>17.929273752101501</v>
      </c>
      <c r="G177" s="6">
        <v>82.070726247898506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131131.30426110001</v>
      </c>
      <c r="E178" s="6">
        <v>114772.04180019999</v>
      </c>
      <c r="F178" s="6">
        <v>53.326360279949597</v>
      </c>
      <c r="G178" s="6">
        <v>46.673639720050403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6700.0813871999999</v>
      </c>
      <c r="E179" s="6">
        <v>19225.375354799999</v>
      </c>
      <c r="F179" s="6">
        <v>25.8436387596816</v>
      </c>
      <c r="G179" s="6">
        <v>74.156361240318404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76989.981247000003</v>
      </c>
      <c r="E180" s="6">
        <v>43861.462639199999</v>
      </c>
      <c r="F180" s="6">
        <v>63.7062982213914</v>
      </c>
      <c r="G180" s="6">
        <v>36.2937017786086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14998.247562799999</v>
      </c>
      <c r="E181" s="6">
        <v>52094.978903000003</v>
      </c>
      <c r="F181" s="6">
        <v>22.3543394062964</v>
      </c>
      <c r="G181" s="6">
        <v>77.645660593703596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131138.5469711</v>
      </c>
      <c r="E182" s="6">
        <v>99041.629201300006</v>
      </c>
      <c r="F182" s="6">
        <v>56.972129030295001</v>
      </c>
      <c r="G182" s="6">
        <v>43.027870969704999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24435.366458100001</v>
      </c>
      <c r="E183" s="6">
        <v>74341.7066528</v>
      </c>
      <c r="F183" s="6">
        <v>24.737892800959699</v>
      </c>
      <c r="G183" s="6">
        <v>75.262107199040301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213882.93691260001</v>
      </c>
      <c r="E184" s="6">
        <v>132444.00938189999</v>
      </c>
      <c r="F184" s="6">
        <v>61.757521094163998</v>
      </c>
      <c r="G184" s="6">
        <v>38.242478905836002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2410.8056792000002</v>
      </c>
      <c r="E185" s="6">
        <v>7618.0959271000002</v>
      </c>
      <c r="F185" s="6">
        <v>24.038581430349002</v>
      </c>
      <c r="G185" s="6">
        <v>75.961418569651002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27784.3564214</v>
      </c>
      <c r="E186" s="6">
        <v>18624.294730699999</v>
      </c>
      <c r="F186" s="6">
        <v>59.8689161000163</v>
      </c>
      <c r="G186" s="6">
        <v>40.1310838999837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1207.7511586000001</v>
      </c>
      <c r="E187" s="6">
        <v>5804.8311770999999</v>
      </c>
      <c r="F187" s="6">
        <v>17.2226307055465</v>
      </c>
      <c r="G187" s="6">
        <v>82.777369294453493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51865.249652300001</v>
      </c>
      <c r="E188" s="6">
        <v>18468.2874907</v>
      </c>
      <c r="F188" s="6">
        <v>73.741847430265295</v>
      </c>
      <c r="G188" s="6">
        <v>26.258152569734801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1092.9919127000001</v>
      </c>
      <c r="E189" s="6">
        <v>10446.339745699999</v>
      </c>
      <c r="F189" s="6">
        <v>9.4718822983509803</v>
      </c>
      <c r="G189" s="6">
        <v>90.528117701648995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8725.2499609000006</v>
      </c>
      <c r="E190" s="6">
        <v>12872.013018</v>
      </c>
      <c r="F190" s="6">
        <v>40.399794962094802</v>
      </c>
      <c r="G190" s="6">
        <v>59.600205037905198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599.88123659999997</v>
      </c>
      <c r="E191" s="6">
        <v>5439.0070949999999</v>
      </c>
      <c r="F191" s="6">
        <v>9.9336368493679696</v>
      </c>
      <c r="G191" s="6">
        <v>90.066363150632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9457.9536735999991</v>
      </c>
      <c r="E192" s="6">
        <v>12720.808998799999</v>
      </c>
      <c r="F192" s="6">
        <v>42.644189909520001</v>
      </c>
      <c r="G192" s="6">
        <v>57.355810090479899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3588.4804147999998</v>
      </c>
      <c r="E193" s="6">
        <v>18960.288975200001</v>
      </c>
      <c r="F193" s="6">
        <v>15.914307130177299</v>
      </c>
      <c r="G193" s="6">
        <v>84.085692869822694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33463.150258499998</v>
      </c>
      <c r="E194" s="6">
        <v>33926.3172853</v>
      </c>
      <c r="F194" s="6">
        <v>49.656350581417698</v>
      </c>
      <c r="G194" s="6">
        <v>50.343649418582302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203.36768979999999</v>
      </c>
      <c r="E195" s="6">
        <v>2119.1551552000001</v>
      </c>
      <c r="F195" s="6">
        <v>8.7563267779180904</v>
      </c>
      <c r="G195" s="6">
        <v>91.243673222081895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2780.4352901000002</v>
      </c>
      <c r="E196" s="6">
        <v>2500.2370789000001</v>
      </c>
      <c r="F196" s="6">
        <v>52.653054304645899</v>
      </c>
      <c r="G196" s="6">
        <v>47.346945695354101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10236.9387549</v>
      </c>
      <c r="E197" s="6">
        <v>51973.975007499997</v>
      </c>
      <c r="F197" s="6">
        <v>16.4552136205515</v>
      </c>
      <c r="G197" s="6">
        <v>83.544786379448496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34698.684727699998</v>
      </c>
      <c r="E198" s="6">
        <v>39777.755954699998</v>
      </c>
      <c r="F198" s="6">
        <v>46.590149058908899</v>
      </c>
      <c r="G198" s="6">
        <v>53.4098509410912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19172.1479798</v>
      </c>
      <c r="E199" s="6">
        <v>88288.1734134</v>
      </c>
      <c r="F199" s="6">
        <v>17.841141484817101</v>
      </c>
      <c r="G199" s="6">
        <v>82.158858515182899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44753.535338299997</v>
      </c>
      <c r="E200" s="6">
        <v>53456.851953899997</v>
      </c>
      <c r="F200" s="6">
        <v>45.5690447540414</v>
      </c>
      <c r="G200" s="6">
        <v>54.4309552459586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680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2556.6806327999998</v>
      </c>
      <c r="E211" s="6">
        <v>7737.2644190999999</v>
      </c>
      <c r="F211" s="6">
        <v>24.8367425696342</v>
      </c>
      <c r="G211" s="6">
        <v>75.163257430365803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18097.770544300001</v>
      </c>
      <c r="E212" s="6">
        <v>16867.861034199999</v>
      </c>
      <c r="F212" s="6">
        <v>51.7587405897971</v>
      </c>
      <c r="G212" s="6">
        <v>48.2412594102029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1655.1983184000001</v>
      </c>
      <c r="E213" s="6">
        <v>7988.6015423999997</v>
      </c>
      <c r="F213" s="6">
        <v>17.163341652578598</v>
      </c>
      <c r="G213" s="6">
        <v>82.836658347421405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8560.3311126000008</v>
      </c>
      <c r="E214" s="6">
        <v>7309.8506949000002</v>
      </c>
      <c r="F214" s="6">
        <v>53.939716736921802</v>
      </c>
      <c r="G214" s="6">
        <v>46.060283263078198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481.2493341</v>
      </c>
      <c r="E215" s="6">
        <v>2207.6347243999999</v>
      </c>
      <c r="F215" s="6">
        <v>17.8977346598003</v>
      </c>
      <c r="G215" s="6">
        <v>82.102265340199693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11890.4959889</v>
      </c>
      <c r="E216" s="6">
        <v>8378.2657858000002</v>
      </c>
      <c r="F216" s="6">
        <v>58.664145945718403</v>
      </c>
      <c r="G216" s="6">
        <v>41.335854054281597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509.91409590000001</v>
      </c>
      <c r="E217" s="6">
        <v>2755.1434221</v>
      </c>
      <c r="F217" s="6">
        <v>15.6173082124552</v>
      </c>
      <c r="G217" s="6">
        <v>84.3826917875448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43458.293041600002</v>
      </c>
      <c r="E218" s="6">
        <v>13960.274854900001</v>
      </c>
      <c r="F218" s="6">
        <v>75.6868285533277</v>
      </c>
      <c r="G218" s="6">
        <v>24.3131714466723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322.78293189999999</v>
      </c>
      <c r="E219" s="6">
        <v>1294.1691119</v>
      </c>
      <c r="F219" s="6">
        <v>19.962430743550499</v>
      </c>
      <c r="G219" s="6">
        <v>80.037569256449501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12477.9849674</v>
      </c>
      <c r="E220" s="6">
        <v>4499.9745604</v>
      </c>
      <c r="F220" s="6">
        <v>73.495197976932005</v>
      </c>
      <c r="G220" s="6">
        <v>26.504802023067999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439.22514719999998</v>
      </c>
      <c r="E221" s="6">
        <v>2560.0359509999998</v>
      </c>
      <c r="F221" s="6">
        <v>14.6444451756334</v>
      </c>
      <c r="G221" s="6">
        <v>85.355554824366607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22647.4579954</v>
      </c>
      <c r="E222" s="6">
        <v>11414.9950183</v>
      </c>
      <c r="F222" s="6">
        <v>66.488041792795002</v>
      </c>
      <c r="G222" s="6">
        <v>33.511958207204998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724.79125369999997</v>
      </c>
      <c r="E223" s="6">
        <v>2548.3479615000001</v>
      </c>
      <c r="F223" s="6">
        <v>22.1436121731141</v>
      </c>
      <c r="G223" s="6">
        <v>77.856387826885907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25194.782635899999</v>
      </c>
      <c r="E224" s="6">
        <v>13108.850288600001</v>
      </c>
      <c r="F224" s="6">
        <v>65.776483096423902</v>
      </c>
      <c r="G224" s="6">
        <v>34.223516903576098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298.04204449999997</v>
      </c>
      <c r="E225" s="6">
        <v>737.73085300000002</v>
      </c>
      <c r="F225" s="6">
        <v>28.774844873752802</v>
      </c>
      <c r="G225" s="6">
        <v>71.225155126247202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14213.3262275</v>
      </c>
      <c r="E226" s="6">
        <v>4038.0618900999998</v>
      </c>
      <c r="F226" s="6">
        <v>77.875316309743795</v>
      </c>
      <c r="G226" s="6">
        <v>22.124683690256202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566.77319799999998</v>
      </c>
      <c r="E227" s="6">
        <v>1091.8327698000001</v>
      </c>
      <c r="F227" s="6">
        <v>34.171660358353598</v>
      </c>
      <c r="G227" s="6">
        <v>65.828339641646394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6355.7247496</v>
      </c>
      <c r="E228" s="6">
        <v>3651.6311724000002</v>
      </c>
      <c r="F228" s="6">
        <v>63.510529645774703</v>
      </c>
      <c r="G228" s="6">
        <v>36.489470354225297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577.42143699999997</v>
      </c>
      <c r="E229" s="6">
        <v>1747.6024933000001</v>
      </c>
      <c r="F229" s="6">
        <v>24.835075006109498</v>
      </c>
      <c r="G229" s="6">
        <v>75.164924993890494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13518.401833100001</v>
      </c>
      <c r="E230" s="6">
        <v>6405.8544663000002</v>
      </c>
      <c r="F230" s="6">
        <v>67.848965752900398</v>
      </c>
      <c r="G230" s="6">
        <v>32.151034247099602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470.2930546</v>
      </c>
      <c r="E231" s="6">
        <v>2098.4100233999998</v>
      </c>
      <c r="F231" s="6">
        <v>18.3085798677117</v>
      </c>
      <c r="G231" s="6">
        <v>81.6914201322883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18257.9761378</v>
      </c>
      <c r="E232" s="6">
        <v>10455.3727186</v>
      </c>
      <c r="F232" s="6">
        <v>63.587066172988102</v>
      </c>
      <c r="G232" s="6">
        <v>36.412933827011898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131.94707410000001</v>
      </c>
      <c r="E233" s="6">
        <v>970.04879919999996</v>
      </c>
      <c r="F233" s="6">
        <v>11.9734635398294</v>
      </c>
      <c r="G233" s="6">
        <v>88.026536460170604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11439.007769399999</v>
      </c>
      <c r="E234" s="6">
        <v>4807.6881753999996</v>
      </c>
      <c r="F234" s="6">
        <v>70.408209818570697</v>
      </c>
      <c r="G234" s="6">
        <v>29.5917901814293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2326.3126388999999</v>
      </c>
      <c r="E235" s="6">
        <v>7002.5227457000001</v>
      </c>
      <c r="F235" s="6">
        <v>24.936795891374299</v>
      </c>
      <c r="G235" s="6">
        <v>75.063204108625797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14795.1194168</v>
      </c>
      <c r="E236" s="6">
        <v>13075.38456</v>
      </c>
      <c r="F236" s="6">
        <v>53.085223823421998</v>
      </c>
      <c r="G236" s="6">
        <v>46.914776176578002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2514.1546761999998</v>
      </c>
      <c r="E237" s="6">
        <v>9537.0754207000009</v>
      </c>
      <c r="F237" s="6">
        <v>20.862224486500601</v>
      </c>
      <c r="G237" s="6">
        <v>79.137775513499406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31815.8271093</v>
      </c>
      <c r="E238" s="6">
        <v>20046.6469302</v>
      </c>
      <c r="F238" s="6">
        <v>61.3465279058383</v>
      </c>
      <c r="G238" s="6">
        <v>38.6534720941617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9415.6872125000009</v>
      </c>
      <c r="E239" s="6">
        <v>24987.915013400001</v>
      </c>
      <c r="F239" s="6">
        <v>27.368317860074601</v>
      </c>
      <c r="G239" s="6">
        <v>72.631682139925402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33749.431072200001</v>
      </c>
      <c r="E240" s="6">
        <v>31617.705565299999</v>
      </c>
      <c r="F240" s="6">
        <v>51.630578924331402</v>
      </c>
      <c r="G240" s="6">
        <v>48.369421075668598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2052.7416152999999</v>
      </c>
      <c r="E241" s="6">
        <v>8109.8602623999996</v>
      </c>
      <c r="F241" s="6">
        <v>20.198976994310598</v>
      </c>
      <c r="G241" s="6">
        <v>79.801023005689402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16194.5814204</v>
      </c>
      <c r="E242" s="6">
        <v>14451.6036148</v>
      </c>
      <c r="F242" s="6">
        <v>52.843710895170197</v>
      </c>
      <c r="G242" s="6">
        <v>47.156289104829803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1488.1950038</v>
      </c>
      <c r="E243" s="6">
        <v>7848.3617150999999</v>
      </c>
      <c r="F243" s="6">
        <v>15.939441580078901</v>
      </c>
      <c r="G243" s="6">
        <v>84.060558419921094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22148.523698000001</v>
      </c>
      <c r="E244" s="6">
        <v>15581.263673400001</v>
      </c>
      <c r="F244" s="6">
        <v>58.703017538840001</v>
      </c>
      <c r="G244" s="6">
        <v>41.296982461159899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3132.6535072000001</v>
      </c>
      <c r="E245" s="6">
        <v>13903.695295199999</v>
      </c>
      <c r="F245" s="6">
        <v>18.388056874949001</v>
      </c>
      <c r="G245" s="6">
        <v>81.611943125050999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8199.8961813000005</v>
      </c>
      <c r="E246" s="6">
        <v>8401.6186011999998</v>
      </c>
      <c r="F246" s="6">
        <v>49.392457789114999</v>
      </c>
      <c r="G246" s="6">
        <v>50.607542210885001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701.91245800000002</v>
      </c>
      <c r="E247" s="6">
        <v>3404.0449170000002</v>
      </c>
      <c r="F247" s="6">
        <v>17.0949767348717</v>
      </c>
      <c r="G247" s="6">
        <v>82.905023265128307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6148.2293546000001</v>
      </c>
      <c r="E248" s="6">
        <v>5443.7732395000003</v>
      </c>
      <c r="F248" s="6">
        <v>53.038543639813099</v>
      </c>
      <c r="G248" s="6">
        <v>46.961456360186901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2318.0614540000001</v>
      </c>
      <c r="E249" s="6">
        <v>8525.2843630999996</v>
      </c>
      <c r="F249" s="6">
        <v>21.377732418571501</v>
      </c>
      <c r="G249" s="6">
        <v>78.622267581428503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8303.7169283000003</v>
      </c>
      <c r="E250" s="6">
        <v>7760.7018246999996</v>
      </c>
      <c r="F250" s="6">
        <v>51.6901174949097</v>
      </c>
      <c r="G250" s="6">
        <v>48.3098825050903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282.0141223</v>
      </c>
      <c r="E251" s="6">
        <v>1946.2736926</v>
      </c>
      <c r="F251" s="6">
        <v>12.6560904930791</v>
      </c>
      <c r="G251" s="6">
        <v>87.343909506920895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2944.5412523999998</v>
      </c>
      <c r="E252" s="6">
        <v>4212.8678530999996</v>
      </c>
      <c r="F252" s="6">
        <v>41.139764529280797</v>
      </c>
      <c r="G252" s="6">
        <v>58.860235470719203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914.3546308</v>
      </c>
      <c r="E253" s="6">
        <v>4776.0380263999996</v>
      </c>
      <c r="F253" s="6">
        <v>16.068392567656598</v>
      </c>
      <c r="G253" s="6">
        <v>83.931607432343398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6463.8615726999997</v>
      </c>
      <c r="E254" s="6">
        <v>6348.8807583999996</v>
      </c>
      <c r="F254" s="6">
        <v>50.448697130281403</v>
      </c>
      <c r="G254" s="6">
        <v>49.551302869718597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724.13594639999997</v>
      </c>
      <c r="E255" s="6">
        <v>5079.0906623000001</v>
      </c>
      <c r="F255" s="6">
        <v>12.4781607754969</v>
      </c>
      <c r="G255" s="6">
        <v>87.521839224503097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5015.7522454</v>
      </c>
      <c r="E256" s="6">
        <v>6899.7946936999997</v>
      </c>
      <c r="F256" s="6">
        <v>42.094183934949498</v>
      </c>
      <c r="G256" s="6">
        <v>57.905816065050502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317.86711430000003</v>
      </c>
      <c r="E257" s="6">
        <v>3492.7334024000002</v>
      </c>
      <c r="F257" s="6">
        <v>8.3416541016814492</v>
      </c>
      <c r="G257" s="6">
        <v>91.658345898318501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6513.4124211999997</v>
      </c>
      <c r="E258" s="6">
        <v>8507.9411457000006</v>
      </c>
      <c r="F258" s="6">
        <v>43.361021975759201</v>
      </c>
      <c r="G258" s="6">
        <v>56.638978024240799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2100.4945124999999</v>
      </c>
      <c r="E259" s="6">
        <v>12166.088726800001</v>
      </c>
      <c r="F259" s="6">
        <v>14.723178474253</v>
      </c>
      <c r="G259" s="6">
        <v>85.276821525746996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9504.2709969999996</v>
      </c>
      <c r="E260" s="6">
        <v>10919.3634556</v>
      </c>
      <c r="F260" s="6">
        <v>46.535649759389798</v>
      </c>
      <c r="G260" s="6">
        <v>53.464350240610202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1493.2366601000001</v>
      </c>
      <c r="E261" s="6">
        <v>8226.2992400000003</v>
      </c>
      <c r="F261" s="6">
        <v>15.363250626859999</v>
      </c>
      <c r="G261" s="6">
        <v>84.636749373140006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13627.295912400001</v>
      </c>
      <c r="E262" s="6">
        <v>13722.420889000001</v>
      </c>
      <c r="F262" s="6">
        <v>49.8260951342006</v>
      </c>
      <c r="G262" s="6">
        <v>50.1739048657994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650.17193589999999</v>
      </c>
      <c r="E263" s="6">
        <v>3875.0506698999998</v>
      </c>
      <c r="F263" s="6">
        <v>14.3677337567145</v>
      </c>
      <c r="G263" s="6">
        <v>85.6322662432855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7309.8964855000004</v>
      </c>
      <c r="E264" s="6">
        <v>8975.4490853000007</v>
      </c>
      <c r="F264" s="6">
        <v>44.886345541274899</v>
      </c>
      <c r="G264" s="6">
        <v>55.113654458725101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2885.0848282000002</v>
      </c>
      <c r="E265" s="6">
        <v>15394.047034200001</v>
      </c>
      <c r="F265" s="6">
        <v>15.7834893359164</v>
      </c>
      <c r="G265" s="6">
        <v>84.2165106640836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16125.8429375</v>
      </c>
      <c r="E266" s="6">
        <v>21076.5133943</v>
      </c>
      <c r="F266" s="6">
        <v>43.3462945026304</v>
      </c>
      <c r="G266" s="6">
        <v>56.6537054973696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966.00283420000005</v>
      </c>
      <c r="E267" s="6">
        <v>4798.8677907000001</v>
      </c>
      <c r="F267" s="6">
        <v>16.7567131520277</v>
      </c>
      <c r="G267" s="6">
        <v>83.2432868479723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10485.869129999999</v>
      </c>
      <c r="E268" s="6">
        <v>8978.014862</v>
      </c>
      <c r="F268" s="6">
        <v>53.873467054724898</v>
      </c>
      <c r="G268" s="6">
        <v>46.126532945275102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984.64795160000006</v>
      </c>
      <c r="E269" s="6">
        <v>4101.0357684999999</v>
      </c>
      <c r="F269" s="6">
        <v>19.361171590525899</v>
      </c>
      <c r="G269" s="6">
        <v>80.638828409474101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15099.5395532</v>
      </c>
      <c r="E270" s="6">
        <v>10812.657830599999</v>
      </c>
      <c r="F270" s="6">
        <v>58.2719378428325</v>
      </c>
      <c r="G270" s="6">
        <v>41.7280621571675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1554.4201640000001</v>
      </c>
      <c r="E271" s="6">
        <v>7577.2143169999999</v>
      </c>
      <c r="F271" s="6">
        <v>17.022365133364101</v>
      </c>
      <c r="G271" s="6">
        <v>82.977634866635896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10030.8240162</v>
      </c>
      <c r="E272" s="6">
        <v>11728.1542501</v>
      </c>
      <c r="F272" s="6">
        <v>46.099701435593602</v>
      </c>
      <c r="G272" s="6">
        <v>53.900298564406398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986.19161750000001</v>
      </c>
      <c r="E273" s="6">
        <v>6519.4120419000001</v>
      </c>
      <c r="F273" s="6">
        <v>13.1394044004028</v>
      </c>
      <c r="G273" s="6">
        <v>86.860595599597204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12018.3926978</v>
      </c>
      <c r="E274" s="6">
        <v>14371.9510995</v>
      </c>
      <c r="F274" s="6">
        <v>45.5408720330108</v>
      </c>
      <c r="G274" s="6">
        <v>54.4591279669892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2304.1353554000002</v>
      </c>
      <c r="E275" s="6">
        <v>13106.417653099999</v>
      </c>
      <c r="F275" s="6">
        <v>14.951672105012101</v>
      </c>
      <c r="G275" s="6">
        <v>85.048327894987906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15549.4467903</v>
      </c>
      <c r="E276" s="6">
        <v>17172.234102400002</v>
      </c>
      <c r="F276" s="6">
        <v>47.5203179240373</v>
      </c>
      <c r="G276" s="6">
        <v>52.4796820759627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490.30904179999999</v>
      </c>
      <c r="E277" s="6">
        <v>3330.1195111000002</v>
      </c>
      <c r="F277" s="6">
        <v>12.8338754412203</v>
      </c>
      <c r="G277" s="6">
        <v>87.1661245587797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3304.5195432</v>
      </c>
      <c r="E278" s="6">
        <v>4366.7462701000004</v>
      </c>
      <c r="F278" s="6">
        <v>43.0765876665467</v>
      </c>
      <c r="G278" s="6">
        <v>56.9234123334533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2753.3590770999999</v>
      </c>
      <c r="E279" s="6">
        <v>12348.7729826</v>
      </c>
      <c r="F279" s="6">
        <v>18.231591845547001</v>
      </c>
      <c r="G279" s="6">
        <v>81.768408154452999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8456.0828320000001</v>
      </c>
      <c r="E280" s="6">
        <v>9458.0932544000007</v>
      </c>
      <c r="F280" s="6">
        <v>47.203303078055903</v>
      </c>
      <c r="G280" s="6">
        <v>52.796696921944097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3141.8042476000001</v>
      </c>
      <c r="E281" s="6">
        <v>9199.3774759999997</v>
      </c>
      <c r="F281" s="6">
        <v>25.4578882149668</v>
      </c>
      <c r="G281" s="6">
        <v>74.5421117850332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6929.3083533999998</v>
      </c>
      <c r="E282" s="6">
        <v>7123.2695876999996</v>
      </c>
      <c r="F282" s="6">
        <v>49.309873123945799</v>
      </c>
      <c r="G282" s="6">
        <v>50.690126876054201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437.54633089999999</v>
      </c>
      <c r="E283" s="6">
        <v>4197.9759346000001</v>
      </c>
      <c r="F283" s="6">
        <v>9.4389867169110708</v>
      </c>
      <c r="G283" s="6">
        <v>90.561013283088897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801.54327960000001</v>
      </c>
      <c r="E284" s="6">
        <v>1325.1691086000001</v>
      </c>
      <c r="F284" s="6">
        <v>37.689312576883403</v>
      </c>
      <c r="G284" s="6">
        <v>62.310687423116597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1301.1575026999999</v>
      </c>
      <c r="E285" s="6">
        <v>8481.6955041000001</v>
      </c>
      <c r="F285" s="6">
        <v>13.3003889744185</v>
      </c>
      <c r="G285" s="6">
        <v>86.699611025581504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3232.6385270000001</v>
      </c>
      <c r="E286" s="6">
        <v>5312.6882527999996</v>
      </c>
      <c r="F286" s="6">
        <v>37.829314317639898</v>
      </c>
      <c r="G286" s="6">
        <v>62.170685682360102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3543.4331120000002</v>
      </c>
      <c r="E287" s="6">
        <v>13861.980801399999</v>
      </c>
      <c r="F287" s="6">
        <v>20.358223766640801</v>
      </c>
      <c r="G287" s="6">
        <v>79.641776233359195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10383.870846899999</v>
      </c>
      <c r="E288" s="6">
        <v>10906.7904502</v>
      </c>
      <c r="F288" s="6">
        <v>48.771950772212001</v>
      </c>
      <c r="G288" s="6">
        <v>51.228049227787999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2377.4989968999998</v>
      </c>
      <c r="E289" s="6">
        <v>12688.1719488</v>
      </c>
      <c r="F289" s="6">
        <v>15.780903522113499</v>
      </c>
      <c r="G289" s="6">
        <v>84.219096477886495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5114.0427841000001</v>
      </c>
      <c r="E290" s="6">
        <v>6290.0330377</v>
      </c>
      <c r="F290" s="6">
        <v>44.843991429134597</v>
      </c>
      <c r="G290" s="6">
        <v>55.156008570865403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3494.0955797000001</v>
      </c>
      <c r="E291" s="6">
        <v>17759.216251000002</v>
      </c>
      <c r="F291" s="6">
        <v>16.440240502437099</v>
      </c>
      <c r="G291" s="6">
        <v>83.559759497562894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10692.3101938</v>
      </c>
      <c r="E292" s="6">
        <v>10847.122086900001</v>
      </c>
      <c r="F292" s="6">
        <v>49.640631444964498</v>
      </c>
      <c r="G292" s="6">
        <v>50.359368555035502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3611.5965568000001</v>
      </c>
      <c r="E293" s="6">
        <v>12218.460703299999</v>
      </c>
      <c r="F293" s="6">
        <v>22.814804125207498</v>
      </c>
      <c r="G293" s="6">
        <v>77.185195874792498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6711.8597186999996</v>
      </c>
      <c r="E294" s="6">
        <v>9608.9976729999998</v>
      </c>
      <c r="F294" s="6">
        <v>41.1244308899686</v>
      </c>
      <c r="G294" s="6">
        <v>58.8755691100314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1135.0648526</v>
      </c>
      <c r="E295" s="6">
        <v>7125.6376264999999</v>
      </c>
      <c r="F295" s="6">
        <v>13.740536661037901</v>
      </c>
      <c r="G295" s="6">
        <v>86.259463338962107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2908.1226953999999</v>
      </c>
      <c r="E296" s="6">
        <v>3781.5429310999998</v>
      </c>
      <c r="F296" s="6">
        <v>43.471869264735098</v>
      </c>
      <c r="G296" s="6">
        <v>56.528130735264902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1576.2445842</v>
      </c>
      <c r="E297" s="6">
        <v>5245.8981728999997</v>
      </c>
      <c r="F297" s="6">
        <v>23.104831433783101</v>
      </c>
      <c r="G297" s="6">
        <v>76.895168566216896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11181.9878419</v>
      </c>
      <c r="E298" s="6">
        <v>9110.2359319999996</v>
      </c>
      <c r="F298" s="6">
        <v>55.104792685572299</v>
      </c>
      <c r="G298" s="6">
        <v>44.8952073144278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1986.584771</v>
      </c>
      <c r="E299" s="6">
        <v>9026.9039140000004</v>
      </c>
      <c r="F299" s="6">
        <v>18.0377428789268</v>
      </c>
      <c r="G299" s="6">
        <v>81.962257121073193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4522.8761132</v>
      </c>
      <c r="E300" s="6">
        <v>6860.3374075000002</v>
      </c>
      <c r="F300" s="6">
        <v>39.732858432070202</v>
      </c>
      <c r="G300" s="6">
        <v>60.267141567929798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7031.2961505000003</v>
      </c>
      <c r="E301" s="6">
        <v>28028.9929639</v>
      </c>
      <c r="F301" s="6">
        <v>20.054872130566899</v>
      </c>
      <c r="G301" s="6">
        <v>79.945127869433094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7999.2029454000003</v>
      </c>
      <c r="E302" s="6">
        <v>11184.6524531</v>
      </c>
      <c r="F302" s="6">
        <v>41.697577359895398</v>
      </c>
      <c r="G302" s="6">
        <v>58.302422640104602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4143.2662865000002</v>
      </c>
      <c r="E303" s="6">
        <v>20547.956752499998</v>
      </c>
      <c r="F303" s="6">
        <v>16.780320197001501</v>
      </c>
      <c r="G303" s="6">
        <v>83.219679802998499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12880.911026100001</v>
      </c>
      <c r="E304" s="6">
        <v>15439.717743699999</v>
      </c>
      <c r="F304" s="6">
        <v>45.482433073080998</v>
      </c>
      <c r="G304" s="6">
        <v>54.517566926919002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2390.6696539</v>
      </c>
      <c r="E305" s="6">
        <v>14893.8127706</v>
      </c>
      <c r="F305" s="6">
        <v>13.8313059956677</v>
      </c>
      <c r="G305" s="6">
        <v>86.168694004332295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5239.6732994000004</v>
      </c>
      <c r="E306" s="6">
        <v>7519.8151289999996</v>
      </c>
      <c r="F306" s="6">
        <v>41.064916738648897</v>
      </c>
      <c r="G306" s="6">
        <v>58.935083261351103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9391.6435400999999</v>
      </c>
      <c r="E307" s="6">
        <v>27774.7386854</v>
      </c>
      <c r="F307" s="6">
        <v>25.269189460297699</v>
      </c>
      <c r="G307" s="6">
        <v>74.730810539702304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30855.295869599999</v>
      </c>
      <c r="E308" s="6">
        <v>23636.191471800001</v>
      </c>
      <c r="F308" s="6">
        <v>56.6240662074159</v>
      </c>
      <c r="G308" s="6">
        <v>43.3759337925841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1278.8729317</v>
      </c>
      <c r="E309" s="6">
        <v>2344.467259</v>
      </c>
      <c r="F309" s="6">
        <v>35.295414297075197</v>
      </c>
      <c r="G309" s="6">
        <v>64.704585702924803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18593.5837044</v>
      </c>
      <c r="E310" s="6">
        <v>9459.0438321000001</v>
      </c>
      <c r="F310" s="6">
        <v>66.281077165436301</v>
      </c>
      <c r="G310" s="6">
        <v>33.718922834563699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3104.3037663</v>
      </c>
      <c r="E311" s="6">
        <v>9260.4988814999997</v>
      </c>
      <c r="F311" s="6">
        <v>25.105970994630699</v>
      </c>
      <c r="G311" s="6">
        <v>74.894029005369305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26288.083253100001</v>
      </c>
      <c r="E312" s="6">
        <v>20569.745920900001</v>
      </c>
      <c r="F312" s="6">
        <v>56.101794975355901</v>
      </c>
      <c r="G312" s="6">
        <v>43.898205024644099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3605.9557015999999</v>
      </c>
      <c r="E313" s="6">
        <v>13875.590392599999</v>
      </c>
      <c r="F313" s="6">
        <v>20.6272127314665</v>
      </c>
      <c r="G313" s="6">
        <v>79.3727872685335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15385.2661398</v>
      </c>
      <c r="E314" s="6">
        <v>15353.440238499999</v>
      </c>
      <c r="F314" s="6">
        <v>50.051768446121798</v>
      </c>
      <c r="G314" s="6">
        <v>49.948231553878202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2483.8386483999998</v>
      </c>
      <c r="E315" s="6">
        <v>9388.7790901000008</v>
      </c>
      <c r="F315" s="6">
        <v>20.920732926029601</v>
      </c>
      <c r="G315" s="6">
        <v>79.079267073970399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20948.491979999999</v>
      </c>
      <c r="E316" s="6">
        <v>16841.498469599999</v>
      </c>
      <c r="F316" s="6">
        <v>55.433970029547197</v>
      </c>
      <c r="G316" s="6">
        <v>44.566029970452803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1107.8140375</v>
      </c>
      <c r="E317" s="6">
        <v>2901.3606315000002</v>
      </c>
      <c r="F317" s="6">
        <v>27.631972387382199</v>
      </c>
      <c r="G317" s="6">
        <v>72.368027612617794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3851.8134989</v>
      </c>
      <c r="E318" s="6">
        <v>3695.9957866999998</v>
      </c>
      <c r="F318" s="6">
        <v>51.032204884252103</v>
      </c>
      <c r="G318" s="6">
        <v>48.967795115747798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1616.1561114000001</v>
      </c>
      <c r="E319" s="6">
        <v>3018.9243660000002</v>
      </c>
      <c r="F319" s="6">
        <v>34.867919106909802</v>
      </c>
      <c r="G319" s="6">
        <v>65.132080893090205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10681.4473404</v>
      </c>
      <c r="E320" s="6">
        <v>6973.2068877000002</v>
      </c>
      <c r="F320" s="6">
        <v>60.5021610867852</v>
      </c>
      <c r="G320" s="6">
        <v>39.4978389132148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438.60138610000001</v>
      </c>
      <c r="E321" s="6">
        <v>1372.6285273999999</v>
      </c>
      <c r="F321" s="6">
        <v>24.215665986459499</v>
      </c>
      <c r="G321" s="6">
        <v>75.784334013540501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4820.2980091999998</v>
      </c>
      <c r="E322" s="6">
        <v>3456.3652907000001</v>
      </c>
      <c r="F322" s="6">
        <v>58.239629117910802</v>
      </c>
      <c r="G322" s="6">
        <v>41.760370882089198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3664.2045558999998</v>
      </c>
      <c r="E323" s="6">
        <v>11921.7854496</v>
      </c>
      <c r="F323" s="6">
        <v>23.5096041676337</v>
      </c>
      <c r="G323" s="6">
        <v>76.490395832366303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16921.619966900002</v>
      </c>
      <c r="E324" s="6">
        <v>10160.797025600001</v>
      </c>
      <c r="F324" s="6">
        <v>62.481941591794197</v>
      </c>
      <c r="G324" s="6">
        <v>37.518058408205803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1347.9135143000001</v>
      </c>
      <c r="E325" s="6">
        <v>8664.4063158999998</v>
      </c>
      <c r="F325" s="6">
        <v>13.462549510597</v>
      </c>
      <c r="G325" s="6">
        <v>86.537450489403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3076.3302979</v>
      </c>
      <c r="E326" s="6">
        <v>6107.4373189999997</v>
      </c>
      <c r="F326" s="6">
        <v>33.497475396033799</v>
      </c>
      <c r="G326" s="6">
        <v>66.502524603966194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1594.6031765</v>
      </c>
      <c r="E327" s="6">
        <v>6353.9580930000002</v>
      </c>
      <c r="F327" s="6">
        <v>20.061532174618399</v>
      </c>
      <c r="G327" s="6">
        <v>79.938467825381593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6170.2107595999996</v>
      </c>
      <c r="E328" s="6">
        <v>7248.7472319999997</v>
      </c>
      <c r="F328" s="6">
        <v>45.981295741907999</v>
      </c>
      <c r="G328" s="6">
        <v>54.018704258092001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4255.3990562999998</v>
      </c>
      <c r="E329" s="6">
        <v>22558.896128600001</v>
      </c>
      <c r="F329" s="6">
        <v>15.869889650116001</v>
      </c>
      <c r="G329" s="6">
        <v>84.130110349884006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8744.0458952000008</v>
      </c>
      <c r="E330" s="6">
        <v>9593.2896626999991</v>
      </c>
      <c r="F330" s="6">
        <v>47.684386139909698</v>
      </c>
      <c r="G330" s="6">
        <v>52.315613860090302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972.04993860000002</v>
      </c>
      <c r="E331" s="6">
        <v>2706.7413502999998</v>
      </c>
      <c r="F331" s="6">
        <v>26.4230792742432</v>
      </c>
      <c r="G331" s="6">
        <v>73.576920725756807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3003.9559531999998</v>
      </c>
      <c r="E332" s="6">
        <v>2600.6468570000002</v>
      </c>
      <c r="F332" s="6">
        <v>53.598016753890199</v>
      </c>
      <c r="G332" s="6">
        <v>46.401983246109801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5583.1080314999999</v>
      </c>
      <c r="E333" s="6">
        <v>27177.341021600001</v>
      </c>
      <c r="F333" s="6">
        <v>17.042220704760702</v>
      </c>
      <c r="G333" s="6">
        <v>82.957779295239305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13761.855966499999</v>
      </c>
      <c r="E334" s="6">
        <v>16431.614963100001</v>
      </c>
      <c r="F334" s="6">
        <v>45.578913396831901</v>
      </c>
      <c r="G334" s="6">
        <v>54.421086603168099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9438.8500865000005</v>
      </c>
      <c r="E335" s="6">
        <v>32282.127743699999</v>
      </c>
      <c r="F335" s="6">
        <v>22.6237508739971</v>
      </c>
      <c r="G335" s="6">
        <v>77.376249126002904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19178.466918400001</v>
      </c>
      <c r="E336" s="6">
        <v>17927.5886608</v>
      </c>
      <c r="F336" s="6">
        <v>51.685544634258001</v>
      </c>
      <c r="G336" s="6">
        <v>48.314455365741999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4144.1813894999996</v>
      </c>
      <c r="E337" s="6">
        <v>17507.492753999999</v>
      </c>
      <c r="F337" s="6">
        <v>19.1402353556301</v>
      </c>
      <c r="G337" s="6">
        <v>80.859764644369903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12692.164183499999</v>
      </c>
      <c r="E338" s="6">
        <v>11415.4814831</v>
      </c>
      <c r="F338" s="6">
        <v>52.647879262156202</v>
      </c>
      <c r="G338" s="6">
        <v>47.352120737843798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2816.1143025000001</v>
      </c>
      <c r="E339" s="6">
        <v>11370.1855904</v>
      </c>
      <c r="F339" s="6">
        <v>19.850942978509998</v>
      </c>
      <c r="G339" s="6">
        <v>80.149057021489995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11513.9952706</v>
      </c>
      <c r="E340" s="6">
        <v>8960.2428896000001</v>
      </c>
      <c r="F340" s="6">
        <v>56.236501600250598</v>
      </c>
      <c r="G340" s="6">
        <v>43.763498399749402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468.04273460000002</v>
      </c>
      <c r="E341" s="6">
        <v>2330.6059614000001</v>
      </c>
      <c r="F341" s="6">
        <v>16.723883039302301</v>
      </c>
      <c r="G341" s="6">
        <v>83.276116960697706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1163.3611321999999</v>
      </c>
      <c r="E342" s="6">
        <v>1784.477787</v>
      </c>
      <c r="F342" s="6">
        <v>39.464881361825498</v>
      </c>
      <c r="G342" s="6">
        <v>60.535118638174502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214.6680944</v>
      </c>
      <c r="E343" s="6">
        <v>1072.9093072999999</v>
      </c>
      <c r="F343" s="6">
        <v>16.672247751208701</v>
      </c>
      <c r="G343" s="6">
        <v>83.327752248791299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2192.5785295999999</v>
      </c>
      <c r="E344" s="6">
        <v>1415.620594</v>
      </c>
      <c r="F344" s="6">
        <v>60.766561226044601</v>
      </c>
      <c r="G344" s="6">
        <v>39.233438773955399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203.36768979999999</v>
      </c>
      <c r="E345" s="6">
        <v>2119.1551552000001</v>
      </c>
      <c r="F345" s="6">
        <v>8.7563267779180904</v>
      </c>
      <c r="G345" s="6">
        <v>91.243673222081895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2780.4352901000002</v>
      </c>
      <c r="E346" s="6">
        <v>2500.2370789000001</v>
      </c>
      <c r="F346" s="6">
        <v>52.653054304645899</v>
      </c>
      <c r="G346" s="6">
        <v>47.346945695354101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271.43442449999998</v>
      </c>
      <c r="E347" s="6">
        <v>3297.0402905000001</v>
      </c>
      <c r="F347" s="6">
        <v>7.606455031306</v>
      </c>
      <c r="G347" s="6">
        <v>92.393544968694002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1606.6508902</v>
      </c>
      <c r="E348" s="6">
        <v>2432.5079942000002</v>
      </c>
      <c r="F348" s="6">
        <v>39.776867812880297</v>
      </c>
      <c r="G348" s="6">
        <v>60.223132187119703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1244.7575108999999</v>
      </c>
      <c r="E349" s="6">
        <v>7727.8926319000002</v>
      </c>
      <c r="F349" s="6">
        <v>13.8727966775662</v>
      </c>
      <c r="G349" s="6">
        <v>86.1272033224338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1994.1996389000001</v>
      </c>
      <c r="E350" s="6">
        <v>2788.5934744000001</v>
      </c>
      <c r="F350" s="6">
        <v>41.6952937678723</v>
      </c>
      <c r="G350" s="6">
        <v>58.3047062321277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374.30372970000002</v>
      </c>
      <c r="E351" s="6">
        <v>2556.3227161999998</v>
      </c>
      <c r="F351" s="6">
        <v>12.772140585288801</v>
      </c>
      <c r="G351" s="6">
        <v>87.227859414711205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8015.9297685000001</v>
      </c>
      <c r="E352" s="6">
        <v>7063.3069840999997</v>
      </c>
      <c r="F352" s="6">
        <v>53.158723481928703</v>
      </c>
      <c r="G352" s="6">
        <v>46.841276518071297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480.95172650000001</v>
      </c>
      <c r="E353" s="6">
        <v>2074.7281168</v>
      </c>
      <c r="F353" s="6">
        <v>18.818934921010101</v>
      </c>
      <c r="G353" s="6">
        <v>81.181065078989903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11607.262818900001</v>
      </c>
      <c r="E354" s="6">
        <v>5539.4629686999997</v>
      </c>
      <c r="F354" s="6">
        <v>67.693756596341103</v>
      </c>
      <c r="G354" s="6">
        <v>32.306243403658897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153.31874289999999</v>
      </c>
      <c r="E355" s="6">
        <v>1469.4693199000001</v>
      </c>
      <c r="F355" s="6">
        <v>9.4478599155739396</v>
      </c>
      <c r="G355" s="6">
        <v>90.5521400844261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9870.6635139000009</v>
      </c>
      <c r="E356" s="6">
        <v>4084.4732134000001</v>
      </c>
      <c r="F356" s="6">
        <v>70.731399532548707</v>
      </c>
      <c r="G356" s="6">
        <v>29.2686004674513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368.85596629999998</v>
      </c>
      <c r="E357" s="6">
        <v>5367.2490834</v>
      </c>
      <c r="F357" s="6">
        <v>6.4304255780547699</v>
      </c>
      <c r="G357" s="6">
        <v>93.569574421945205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3709.4977155000001</v>
      </c>
      <c r="E358" s="6">
        <v>5972.2183242999999</v>
      </c>
      <c r="F358" s="6">
        <v>38.314465124269702</v>
      </c>
      <c r="G358" s="6">
        <v>61.685534875730298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165.43527610000001</v>
      </c>
      <c r="E359" s="6">
        <v>726.2486212</v>
      </c>
      <c r="F359" s="6">
        <v>18.553130386332501</v>
      </c>
      <c r="G359" s="6">
        <v>81.446869613667502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9830.9647559000005</v>
      </c>
      <c r="E360" s="6">
        <v>2759.6211767</v>
      </c>
      <c r="F360" s="6">
        <v>78.081868536755806</v>
      </c>
      <c r="G360" s="6">
        <v>21.918131463244201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119.22819320000001</v>
      </c>
      <c r="E361" s="6">
        <v>423.9381899</v>
      </c>
      <c r="F361" s="6">
        <v>21.950584003290501</v>
      </c>
      <c r="G361" s="6">
        <v>78.049415996709499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7957.7078228999999</v>
      </c>
      <c r="E362" s="6">
        <v>2363.7687372999999</v>
      </c>
      <c r="F362" s="6">
        <v>77.098540857857699</v>
      </c>
      <c r="G362" s="6">
        <v>22.901459142142301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262.10998660000001</v>
      </c>
      <c r="E363" s="6">
        <v>1352.2096677</v>
      </c>
      <c r="F363" s="6">
        <v>16.236560454543699</v>
      </c>
      <c r="G363" s="6">
        <v>83.763439545456293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12849.026752899999</v>
      </c>
      <c r="E364" s="6">
        <v>4634.8068143999999</v>
      </c>
      <c r="F364" s="6">
        <v>73.490900627946502</v>
      </c>
      <c r="G364" s="6">
        <v>26.509099372053502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649.01007540000001</v>
      </c>
      <c r="E365" s="6">
        <v>1002.6300508</v>
      </c>
      <c r="F365" s="6">
        <v>39.294884224761802</v>
      </c>
      <c r="G365" s="6">
        <v>60.705115775238198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14151.389998799999</v>
      </c>
      <c r="E366" s="6">
        <v>4156.9362174999997</v>
      </c>
      <c r="F366" s="6">
        <v>77.294832043144098</v>
      </c>
      <c r="G366" s="6">
        <v>22.705167956855899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433.18060350000002</v>
      </c>
      <c r="E367" s="6">
        <v>817.93411189999995</v>
      </c>
      <c r="F367" s="6">
        <v>34.6235719369271</v>
      </c>
      <c r="G367" s="6">
        <v>65.376428063072893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10689.9607013</v>
      </c>
      <c r="E368" s="6">
        <v>5452.6631341000002</v>
      </c>
      <c r="F368" s="6">
        <v>66.221952579093298</v>
      </c>
      <c r="G368" s="6">
        <v>33.778047420906702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173.21295069999999</v>
      </c>
      <c r="E369" s="6">
        <v>393.41787360000001</v>
      </c>
      <c r="F369" s="6">
        <v>30.568924822256601</v>
      </c>
      <c r="G369" s="6">
        <v>69.431075177743395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2379.7301351999999</v>
      </c>
      <c r="E370" s="6">
        <v>1675.4799214</v>
      </c>
      <c r="F370" s="6">
        <v>58.683276624028501</v>
      </c>
      <c r="G370" s="6">
        <v>41.316723375971499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3266.0314354000002</v>
      </c>
      <c r="E371" s="6">
        <v>12929.8064679</v>
      </c>
      <c r="F371" s="6">
        <v>20.165868878784799</v>
      </c>
      <c r="G371" s="6">
        <v>79.834131121215194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35696.640321600004</v>
      </c>
      <c r="E372" s="6">
        <v>21519.7611306</v>
      </c>
      <c r="F372" s="6">
        <v>62.388824560072798</v>
      </c>
      <c r="G372" s="6">
        <v>37.611175439927202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129.81171169999999</v>
      </c>
      <c r="E373" s="6">
        <v>1676.5069736</v>
      </c>
      <c r="F373" s="6">
        <v>7.1865342896810303</v>
      </c>
      <c r="G373" s="6">
        <v>92.813465710318994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29402.8840041</v>
      </c>
      <c r="E374" s="6">
        <v>11828.213641300001</v>
      </c>
      <c r="F374" s="6">
        <v>71.312396912092296</v>
      </c>
      <c r="G374" s="6">
        <v>28.6876030879077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347.28567880000003</v>
      </c>
      <c r="E375" s="6">
        <v>983.2498746</v>
      </c>
      <c r="F375" s="6">
        <v>26.1011949596205</v>
      </c>
      <c r="G375" s="6">
        <v>73.8988050403795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9030.5164179000003</v>
      </c>
      <c r="E376" s="6">
        <v>3522.2984671999998</v>
      </c>
      <c r="F376" s="6">
        <v>71.940170396514702</v>
      </c>
      <c r="G376" s="6">
        <v>28.059829603485301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472.1610182</v>
      </c>
      <c r="E377" s="6">
        <v>1379.8014519000001</v>
      </c>
      <c r="F377" s="6">
        <v>25.495172057914601</v>
      </c>
      <c r="G377" s="6">
        <v>74.504827942085399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12191.430262399999</v>
      </c>
      <c r="E378" s="6">
        <v>6912.6428573000003</v>
      </c>
      <c r="F378" s="6">
        <v>63.815868930214002</v>
      </c>
      <c r="G378" s="6">
        <v>36.184131069785998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1469.7287515</v>
      </c>
      <c r="E379" s="6">
        <v>3969.9404411</v>
      </c>
      <c r="F379" s="6">
        <v>27.0187156509331</v>
      </c>
      <c r="G379" s="6">
        <v>72.981284349066897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13412.7019033</v>
      </c>
      <c r="E380" s="6">
        <v>7909.3565742000001</v>
      </c>
      <c r="F380" s="6">
        <v>62.905286173254297</v>
      </c>
      <c r="G380" s="6">
        <v>37.094713826745703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288.8172199</v>
      </c>
      <c r="E381" s="6">
        <v>1110.4469293</v>
      </c>
      <c r="F381" s="6">
        <v>20.640650306457498</v>
      </c>
      <c r="G381" s="6">
        <v>79.359349693542498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12598.650740700001</v>
      </c>
      <c r="E382" s="6">
        <v>3720.9613945999999</v>
      </c>
      <c r="F382" s="6">
        <v>77.199449571773798</v>
      </c>
      <c r="G382" s="6">
        <v>22.800550428226199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479.06898460000002</v>
      </c>
      <c r="E383" s="6">
        <v>2060.0712745999999</v>
      </c>
      <c r="F383" s="6">
        <v>18.8673698849129</v>
      </c>
      <c r="G383" s="6">
        <v>81.132630115087096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2040.0887306</v>
      </c>
      <c r="E384" s="6">
        <v>2250.4324489999999</v>
      </c>
      <c r="F384" s="6">
        <v>47.548739307008702</v>
      </c>
      <c r="G384" s="6">
        <v>52.451260692991298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968.65295449999996</v>
      </c>
      <c r="E385" s="6">
        <v>3260.2597731000001</v>
      </c>
      <c r="F385" s="6">
        <v>22.905484622042099</v>
      </c>
      <c r="G385" s="6">
        <v>77.094515377957904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15353.6592034</v>
      </c>
      <c r="E386" s="6">
        <v>8875.6674402000008</v>
      </c>
      <c r="F386" s="6">
        <v>63.368080463992399</v>
      </c>
      <c r="G386" s="6">
        <v>36.631919536007601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1662.0790950000001</v>
      </c>
      <c r="E387" s="6">
        <v>13108.7470868</v>
      </c>
      <c r="F387" s="6">
        <v>11.2524450192769</v>
      </c>
      <c r="G387" s="6">
        <v>88.747554980723095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4540.5939072000001</v>
      </c>
      <c r="E388" s="6">
        <v>5837.3623360000001</v>
      </c>
      <c r="F388" s="6">
        <v>43.7522938119454</v>
      </c>
      <c r="G388" s="6">
        <v>56.2477061880546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1658.7705711999999</v>
      </c>
      <c r="E389" s="6">
        <v>7219.2689545000003</v>
      </c>
      <c r="F389" s="6">
        <v>18.683973712869999</v>
      </c>
      <c r="G389" s="6">
        <v>81.316026287130001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5107.1241282000001</v>
      </c>
      <c r="E390" s="6">
        <v>4920.2713008000001</v>
      </c>
      <c r="F390" s="6">
        <v>50.931711672901699</v>
      </c>
      <c r="G390" s="6">
        <v>49.068288327098301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147.97192440000001</v>
      </c>
      <c r="E391" s="6">
        <v>743.53743680000002</v>
      </c>
      <c r="F391" s="6">
        <v>16.597910334988001</v>
      </c>
      <c r="G391" s="6">
        <v>83.402089665011999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3817.8509746999998</v>
      </c>
      <c r="E392" s="6">
        <v>2106.3553292000001</v>
      </c>
      <c r="F392" s="6">
        <v>64.444936230303895</v>
      </c>
      <c r="G392" s="6">
        <v>35.555063769696098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178.8806337</v>
      </c>
      <c r="E393" s="6">
        <v>1773.4975884999999</v>
      </c>
      <c r="F393" s="6">
        <v>9.1621916115429602</v>
      </c>
      <c r="G393" s="6">
        <v>90.837808388457006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7056.9607916000004</v>
      </c>
      <c r="E394" s="6">
        <v>3460.4033417999999</v>
      </c>
      <c r="F394" s="6">
        <v>67.098188311168201</v>
      </c>
      <c r="G394" s="6">
        <v>32.901811688831799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2044.0865337</v>
      </c>
      <c r="E395" s="6">
        <v>10544.608839500001</v>
      </c>
      <c r="F395" s="6">
        <v>16.237477142005101</v>
      </c>
      <c r="G395" s="6">
        <v>83.762522857994895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2928.8841123000002</v>
      </c>
      <c r="E396" s="6">
        <v>3342.0932886000001</v>
      </c>
      <c r="F396" s="6">
        <v>46.705384584541001</v>
      </c>
      <c r="G396" s="6">
        <v>53.294615415458999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555.61032</v>
      </c>
      <c r="E397" s="6">
        <v>3120.7051163000001</v>
      </c>
      <c r="F397" s="6">
        <v>15.113238502711001</v>
      </c>
      <c r="G397" s="6">
        <v>84.886761497289001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25044.9409519</v>
      </c>
      <c r="E398" s="6">
        <v>8963.9779655000002</v>
      </c>
      <c r="F398" s="6">
        <v>73.642273112910502</v>
      </c>
      <c r="G398" s="6">
        <v>26.357726887089498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470.84792929999998</v>
      </c>
      <c r="E399" s="6">
        <v>1928.2065362000001</v>
      </c>
      <c r="F399" s="6">
        <v>19.626395985214501</v>
      </c>
      <c r="G399" s="6">
        <v>80.373604014785499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24069.892569899999</v>
      </c>
      <c r="E400" s="6">
        <v>7751.2149649000003</v>
      </c>
      <c r="F400" s="6">
        <v>75.641278492826899</v>
      </c>
      <c r="G400" s="6">
        <v>24.358721507173101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681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6.7757202000000003</v>
      </c>
      <c r="E411" s="6">
        <v>30.707819199999999</v>
      </c>
      <c r="F411" s="6">
        <v>18.076521877227002</v>
      </c>
      <c r="G411" s="6">
        <v>81.923478122773005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63.418382600000001</v>
      </c>
      <c r="E412" s="6">
        <v>57.382031300000001</v>
      </c>
      <c r="F412" s="6">
        <v>52.498481215882698</v>
      </c>
      <c r="G412" s="6">
        <v>47.501518784117302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0</v>
      </c>
      <c r="E413" s="6">
        <v>84.924625000000006</v>
      </c>
      <c r="F413" s="6">
        <v>0</v>
      </c>
      <c r="G413" s="6">
        <v>100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79.829147500000005</v>
      </c>
      <c r="E414" s="6">
        <v>205.51759250000001</v>
      </c>
      <c r="F414" s="6">
        <v>27.976190476190499</v>
      </c>
      <c r="G414" s="6">
        <v>72.023809523809504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0</v>
      </c>
      <c r="E415" s="6">
        <v>95.323783300000002</v>
      </c>
      <c r="F415" s="6">
        <v>0</v>
      </c>
      <c r="G415" s="6">
        <v>100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59.898310199999997</v>
      </c>
      <c r="E416" s="6">
        <v>180.53648899999999</v>
      </c>
      <c r="F416" s="6">
        <v>24.912496194103301</v>
      </c>
      <c r="G416" s="6">
        <v>75.087503805896702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0</v>
      </c>
      <c r="E417" s="6">
        <v>11.097561300000001</v>
      </c>
      <c r="F417" s="6">
        <v>0</v>
      </c>
      <c r="G417" s="6">
        <v>100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3.1707318</v>
      </c>
      <c r="E418" s="6">
        <v>3.1707318</v>
      </c>
      <c r="F418" s="6">
        <v>50</v>
      </c>
      <c r="G418" s="6">
        <v>50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21.613060099999998</v>
      </c>
      <c r="E419" s="6">
        <v>1354.596002</v>
      </c>
      <c r="F419" s="6">
        <v>1.57047796698998</v>
      </c>
      <c r="G419" s="6">
        <v>98.429522033010002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312.51701259999999</v>
      </c>
      <c r="E420" s="6">
        <v>1240.0842740999999</v>
      </c>
      <c r="F420" s="6">
        <v>20.1286070852256</v>
      </c>
      <c r="G420" s="6">
        <v>79.871392914774404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29.262970899999999</v>
      </c>
      <c r="E421" s="6">
        <v>119.86834639999999</v>
      </c>
      <c r="F421" s="6">
        <v>19.622284192081</v>
      </c>
      <c r="G421" s="6">
        <v>80.377715807919003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577.92202350000002</v>
      </c>
      <c r="E422" s="6">
        <v>520.70687889999999</v>
      </c>
      <c r="F422" s="6">
        <v>52.6039340706863</v>
      </c>
      <c r="G422" s="6">
        <v>47.3960659293137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32.092388900000003</v>
      </c>
      <c r="E423" s="6">
        <v>1088.7816886999999</v>
      </c>
      <c r="F423" s="6">
        <v>2.8631573823810599</v>
      </c>
      <c r="G423" s="6">
        <v>97.136842617618896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464.41135980000001</v>
      </c>
      <c r="E424" s="6">
        <v>1446.0916248999999</v>
      </c>
      <c r="F424" s="6">
        <v>24.308329456649599</v>
      </c>
      <c r="G424" s="6">
        <v>75.691670543350398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10.8277944</v>
      </c>
      <c r="E425" s="6">
        <v>438.52567320000003</v>
      </c>
      <c r="F425" s="6">
        <v>2.4096385542168699</v>
      </c>
      <c r="G425" s="6">
        <v>97.590361445783103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223.77441759999999</v>
      </c>
      <c r="E426" s="6">
        <v>461.98589440000001</v>
      </c>
      <c r="F426" s="6">
        <v>32.631578947368403</v>
      </c>
      <c r="G426" s="6">
        <v>67.368421052631604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682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100.5719345</v>
      </c>
      <c r="E437" s="6">
        <v>3223.8254990999999</v>
      </c>
      <c r="F437" s="6">
        <v>3.0252680826759701</v>
      </c>
      <c r="G437" s="6">
        <v>96.974731917323993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1784.9413856000001</v>
      </c>
      <c r="E438" s="6">
        <v>4115.4755169</v>
      </c>
      <c r="F438" s="6">
        <v>30.25110623698</v>
      </c>
      <c r="G438" s="6">
        <v>69.748893763020007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113.33490689999999</v>
      </c>
      <c r="E439" s="6">
        <v>560.27229799999998</v>
      </c>
      <c r="F439" s="6">
        <v>16.825073436799901</v>
      </c>
      <c r="G439" s="6">
        <v>83.174926563200103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2930.2138063000002</v>
      </c>
      <c r="E440" s="6">
        <v>4457.4542503000002</v>
      </c>
      <c r="F440" s="6">
        <v>39.663582389604002</v>
      </c>
      <c r="G440" s="6">
        <v>60.336417610395998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20.889727700000002</v>
      </c>
      <c r="E441" s="6">
        <v>368.53208469999998</v>
      </c>
      <c r="F441" s="6">
        <v>5.3642931738355797</v>
      </c>
      <c r="G441" s="6">
        <v>94.635706826164395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1590.7673459</v>
      </c>
      <c r="E442" s="6">
        <v>1794.7831888000001</v>
      </c>
      <c r="F442" s="6">
        <v>46.986962078856102</v>
      </c>
      <c r="G442" s="6">
        <v>53.013037921143898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11.31677</v>
      </c>
      <c r="E443" s="6">
        <v>71.295651000000007</v>
      </c>
      <c r="F443" s="6">
        <v>13.698630136986299</v>
      </c>
      <c r="G443" s="6">
        <v>86.301369863013704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251.232294</v>
      </c>
      <c r="E444" s="6">
        <v>290.84098899999998</v>
      </c>
      <c r="F444" s="6">
        <v>46.346555323590799</v>
      </c>
      <c r="G444" s="6">
        <v>53.653444676409201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61.492550899999998</v>
      </c>
      <c r="E445" s="6">
        <v>1089.2704650999999</v>
      </c>
      <c r="F445" s="6">
        <v>5.3436328805339404</v>
      </c>
      <c r="G445" s="6">
        <v>94.656367119466097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2414.2943476</v>
      </c>
      <c r="E446" s="6">
        <v>3344.4755237999998</v>
      </c>
      <c r="F446" s="6">
        <v>41.923785834717997</v>
      </c>
      <c r="G446" s="6">
        <v>58.076214165282003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1.1996481000000001</v>
      </c>
      <c r="E447" s="6">
        <v>127.4415769</v>
      </c>
      <c r="F447" s="6">
        <v>0.93255338636584095</v>
      </c>
      <c r="G447" s="6">
        <v>99.067446613634203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204.4730064</v>
      </c>
      <c r="E448" s="6">
        <v>364.36116909999998</v>
      </c>
      <c r="F448" s="6">
        <v>35.945977792257302</v>
      </c>
      <c r="G448" s="6">
        <v>64.054022207742705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20.484044099999998</v>
      </c>
      <c r="E449" s="6">
        <v>284.04560729999997</v>
      </c>
      <c r="F449" s="6">
        <v>6.7264530747103501</v>
      </c>
      <c r="G449" s="6">
        <v>93.273546925289693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385.83400619999998</v>
      </c>
      <c r="E450" s="6">
        <v>980.75683130000004</v>
      </c>
      <c r="F450" s="6">
        <v>28.2333230702639</v>
      </c>
      <c r="G450" s="6">
        <v>71.766676929736093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92.410565000000005</v>
      </c>
      <c r="E451" s="6">
        <v>325.7970105</v>
      </c>
      <c r="F451" s="6">
        <v>22.096817564702398</v>
      </c>
      <c r="G451" s="6">
        <v>77.903182435297595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1320.8244774</v>
      </c>
      <c r="E452" s="6">
        <v>1235.1597224</v>
      </c>
      <c r="F452" s="6">
        <v>51.675768477103702</v>
      </c>
      <c r="G452" s="6">
        <v>48.324231522896298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683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993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684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661442.9575428</v>
      </c>
      <c r="E17" s="6">
        <v>202796.9063038</v>
      </c>
      <c r="F17" s="6">
        <v>76.534650299376196</v>
      </c>
      <c r="G17" s="6">
        <v>23.465349700623801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1774595.3593607999</v>
      </c>
      <c r="E18" s="6">
        <v>171514.2895286</v>
      </c>
      <c r="F18" s="6">
        <v>91.186812643034798</v>
      </c>
      <c r="G18" s="6">
        <v>8.8131873569651802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2903.6057685000001</v>
      </c>
      <c r="E19" s="6">
        <v>420.79166509999999</v>
      </c>
      <c r="F19" s="6">
        <v>87.342317713068297</v>
      </c>
      <c r="G19" s="6">
        <v>12.657682286931699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5284.4935929000003</v>
      </c>
      <c r="E20" s="6">
        <v>615.92330960000004</v>
      </c>
      <c r="F20" s="6">
        <v>89.561359480564306</v>
      </c>
      <c r="G20" s="6">
        <v>10.438640519435699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658539.35177429998</v>
      </c>
      <c r="E21" s="6">
        <v>202376.1146387</v>
      </c>
      <c r="F21" s="6">
        <v>76.492916838641605</v>
      </c>
      <c r="G21" s="6">
        <v>23.507083161358299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1769310.8657678999</v>
      </c>
      <c r="E22" s="6">
        <v>170898.36621899999</v>
      </c>
      <c r="F22" s="6">
        <v>91.191755847693301</v>
      </c>
      <c r="G22" s="6">
        <v>8.8082441523066599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685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661442.9575428</v>
      </c>
      <c r="E33" s="6">
        <v>202796.9063038</v>
      </c>
      <c r="F33" s="6">
        <v>76.534650299376196</v>
      </c>
      <c r="G33" s="6">
        <v>23.465349700623801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1774595.3593607999</v>
      </c>
      <c r="E34" s="6">
        <v>171514.2895286</v>
      </c>
      <c r="F34" s="6">
        <v>91.186812643034798</v>
      </c>
      <c r="G34" s="6">
        <v>8.8131873569651802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4294.8820576999997</v>
      </c>
      <c r="E35" s="6">
        <v>1358.4793910999999</v>
      </c>
      <c r="F35" s="6">
        <v>75.970413294760107</v>
      </c>
      <c r="G35" s="6">
        <v>24.0295867052399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43906.713736099999</v>
      </c>
      <c r="E36" s="6">
        <v>3616.6701468000001</v>
      </c>
      <c r="F36" s="6">
        <v>92.389704075552203</v>
      </c>
      <c r="G36" s="6">
        <v>7.6102959244477599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1061.0348937000001</v>
      </c>
      <c r="E37" s="6">
        <v>304.64877710000002</v>
      </c>
      <c r="F37" s="6">
        <v>77.692581114223898</v>
      </c>
      <c r="G37" s="6">
        <v>22.307418885776102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9926.3111589</v>
      </c>
      <c r="E38" s="6">
        <v>781.55899750000003</v>
      </c>
      <c r="F38" s="6">
        <v>92.701078869238302</v>
      </c>
      <c r="G38" s="6">
        <v>7.2989211307616504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4074.6998020000001</v>
      </c>
      <c r="E39" s="6">
        <v>948.56997750000005</v>
      </c>
      <c r="F39" s="6">
        <v>81.116483503013896</v>
      </c>
      <c r="G39" s="6">
        <v>18.8835164969861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32541.1380407</v>
      </c>
      <c r="E40" s="6">
        <v>2768.0850043</v>
      </c>
      <c r="F40" s="6">
        <v>92.160447708599506</v>
      </c>
      <c r="G40" s="6">
        <v>7.8395522914004703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1614.1315678999999</v>
      </c>
      <c r="E41" s="6">
        <v>552.2261148</v>
      </c>
      <c r="F41" s="6">
        <v>74.509005636052507</v>
      </c>
      <c r="G41" s="6">
        <v>25.4909943639475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10144.375522099999</v>
      </c>
      <c r="E42" s="6">
        <v>933.34501509999996</v>
      </c>
      <c r="F42" s="6">
        <v>91.574575184797794</v>
      </c>
      <c r="G42" s="6">
        <v>8.4254248152022093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6410.5751604999996</v>
      </c>
      <c r="E43" s="6">
        <v>1240.5714699</v>
      </c>
      <c r="F43" s="6">
        <v>83.785809763847894</v>
      </c>
      <c r="G43" s="6">
        <v>16.214190236152099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39805.823113300001</v>
      </c>
      <c r="E44" s="6">
        <v>3142.5299825000002</v>
      </c>
      <c r="F44" s="6">
        <v>92.6830023598569</v>
      </c>
      <c r="G44" s="6">
        <v>7.3169976401430699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44141.854210099998</v>
      </c>
      <c r="E45" s="6">
        <v>18199.835424299999</v>
      </c>
      <c r="F45" s="6">
        <v>70.806316718343496</v>
      </c>
      <c r="G45" s="6">
        <v>29.193683281656501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169361.4845854</v>
      </c>
      <c r="E46" s="6">
        <v>27250.002116600001</v>
      </c>
      <c r="F46" s="6">
        <v>86.140177985682897</v>
      </c>
      <c r="G46" s="6">
        <v>13.8598220143171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1042.4120250999999</v>
      </c>
      <c r="E47" s="6">
        <v>201.85391569999999</v>
      </c>
      <c r="F47" s="6">
        <v>83.7772690643434</v>
      </c>
      <c r="G47" s="6">
        <v>16.2227309356566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8000.3940309</v>
      </c>
      <c r="E48" s="6">
        <v>519.50862659999996</v>
      </c>
      <c r="F48" s="6">
        <v>93.9024112424256</v>
      </c>
      <c r="G48" s="6">
        <v>6.0975887575743704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686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658539.35177429998</v>
      </c>
      <c r="E59" s="6">
        <v>202376.1146387</v>
      </c>
      <c r="F59" s="6">
        <v>76.492916838641605</v>
      </c>
      <c r="G59" s="6">
        <v>23.507083161358299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1769310.8657678999</v>
      </c>
      <c r="E60" s="6">
        <v>170898.36621899999</v>
      </c>
      <c r="F60" s="6">
        <v>91.191755847693301</v>
      </c>
      <c r="G60" s="6">
        <v>8.8082441523066599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687.88627629999996</v>
      </c>
      <c r="E61" s="6">
        <v>99.962271000000001</v>
      </c>
      <c r="F61" s="6">
        <v>87.311993993950196</v>
      </c>
      <c r="G61" s="6">
        <v>12.6880060060498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2659.2453857999999</v>
      </c>
      <c r="E62" s="6">
        <v>168.31037219999999</v>
      </c>
      <c r="F62" s="6">
        <v>94.047495907948104</v>
      </c>
      <c r="G62" s="6">
        <v>5.9525040920519299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2345.6813885000001</v>
      </c>
      <c r="E63" s="6">
        <v>436.5904294</v>
      </c>
      <c r="F63" s="6">
        <v>84.308131700463093</v>
      </c>
      <c r="G63" s="6">
        <v>15.6918682995369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19634.4198473</v>
      </c>
      <c r="E64" s="6">
        <v>1429.1358441</v>
      </c>
      <c r="F64" s="6">
        <v>93.215125380357804</v>
      </c>
      <c r="G64" s="6">
        <v>6.7848746196422098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3846.1065616000001</v>
      </c>
      <c r="E65" s="6">
        <v>1133.6476823</v>
      </c>
      <c r="F65" s="6">
        <v>77.234866887484003</v>
      </c>
      <c r="G65" s="6">
        <v>22.765133112516001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37614.330311799997</v>
      </c>
      <c r="E66" s="6">
        <v>2521.3855145000002</v>
      </c>
      <c r="F66" s="6">
        <v>93.717850890184494</v>
      </c>
      <c r="G66" s="6">
        <v>6.2821491098155402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719.00423320000004</v>
      </c>
      <c r="E67" s="6">
        <v>257.25762520000001</v>
      </c>
      <c r="F67" s="6">
        <v>73.648706749475906</v>
      </c>
      <c r="G67" s="6">
        <v>26.351293250524101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6787.1235813000003</v>
      </c>
      <c r="E68" s="6">
        <v>535.19604040000002</v>
      </c>
      <c r="F68" s="6">
        <v>92.690894852309896</v>
      </c>
      <c r="G68" s="6">
        <v>7.3091051476901399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1558.5218559</v>
      </c>
      <c r="E69" s="6">
        <v>531.16638439999997</v>
      </c>
      <c r="F69" s="6">
        <v>74.581548857079994</v>
      </c>
      <c r="G69" s="6">
        <v>25.418451142919999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4634.6832402</v>
      </c>
      <c r="E70" s="6">
        <v>769.34213560000001</v>
      </c>
      <c r="F70" s="6">
        <v>85.763535844127901</v>
      </c>
      <c r="G70" s="6">
        <v>14.236464155872101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7577.3500617</v>
      </c>
      <c r="E71" s="6">
        <v>1796.9986377</v>
      </c>
      <c r="F71" s="6">
        <v>80.830682799168599</v>
      </c>
      <c r="G71" s="6">
        <v>19.169317200831401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36306.5159604</v>
      </c>
      <c r="E72" s="6">
        <v>3427.8943058999998</v>
      </c>
      <c r="F72" s="6">
        <v>91.372983056936704</v>
      </c>
      <c r="G72" s="6">
        <v>8.6270169430633405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4003.4041510000002</v>
      </c>
      <c r="E73" s="6">
        <v>937.25320750000003</v>
      </c>
      <c r="F73" s="6">
        <v>81.029787344238102</v>
      </c>
      <c r="G73" s="6">
        <v>18.970212655761902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32099.784010700001</v>
      </c>
      <c r="E74" s="6">
        <v>2667.3657512999998</v>
      </c>
      <c r="F74" s="6">
        <v>92.327913649638901</v>
      </c>
      <c r="G74" s="6">
        <v>7.6720863503610897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10253.6322569</v>
      </c>
      <c r="E75" s="6">
        <v>2476.6626388999998</v>
      </c>
      <c r="F75" s="6">
        <v>80.545127515332695</v>
      </c>
      <c r="G75" s="6">
        <v>19.454872484667298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39603.796056599997</v>
      </c>
      <c r="E76" s="6">
        <v>4085.6613600000001</v>
      </c>
      <c r="F76" s="6">
        <v>90.648404439905804</v>
      </c>
      <c r="G76" s="6">
        <v>9.3515955600941698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455.99669180000001</v>
      </c>
      <c r="E77" s="6">
        <v>157.8702491</v>
      </c>
      <c r="F77" s="6">
        <v>74.282659876007699</v>
      </c>
      <c r="G77" s="6">
        <v>25.717340123992301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3740.6360740999999</v>
      </c>
      <c r="E78" s="6">
        <v>394.43922780000003</v>
      </c>
      <c r="F78" s="6">
        <v>90.461135553716204</v>
      </c>
      <c r="G78" s="6">
        <v>9.5388644462837604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621.61499570000001</v>
      </c>
      <c r="E79" s="6">
        <v>393.979671</v>
      </c>
      <c r="F79" s="6">
        <v>61.206996854348503</v>
      </c>
      <c r="G79" s="6">
        <v>38.793003145651497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4895.7842909999999</v>
      </c>
      <c r="E80" s="6">
        <v>423.16637480000003</v>
      </c>
      <c r="F80" s="6">
        <v>92.044175601761197</v>
      </c>
      <c r="G80" s="6">
        <v>7.9558243982387697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6743.4009882</v>
      </c>
      <c r="E81" s="6">
        <v>2813.2924329000002</v>
      </c>
      <c r="F81" s="6">
        <v>70.562073000180206</v>
      </c>
      <c r="G81" s="6">
        <v>29.437926999819801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30396.714974899998</v>
      </c>
      <c r="E82" s="6">
        <v>4062.9618357999998</v>
      </c>
      <c r="F82" s="6">
        <v>88.209518452191602</v>
      </c>
      <c r="G82" s="6">
        <v>11.790481547808399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6313.0920681999996</v>
      </c>
      <c r="E83" s="6">
        <v>1209.4133371999999</v>
      </c>
      <c r="F83" s="6">
        <v>83.922732227858205</v>
      </c>
      <c r="G83" s="6">
        <v>16.077267772141798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39321.564128099999</v>
      </c>
      <c r="E84" s="6">
        <v>3057.9547922000002</v>
      </c>
      <c r="F84" s="6">
        <v>92.784356995767496</v>
      </c>
      <c r="G84" s="6">
        <v>7.2156430042324597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1759.5837898</v>
      </c>
      <c r="E85" s="6">
        <v>483.65253769999998</v>
      </c>
      <c r="F85" s="6">
        <v>78.439519199521399</v>
      </c>
      <c r="G85" s="6">
        <v>21.5604808004787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6451.4119821000004</v>
      </c>
      <c r="E86" s="6">
        <v>632.20113189999995</v>
      </c>
      <c r="F86" s="6">
        <v>91.075160066964699</v>
      </c>
      <c r="G86" s="6">
        <v>8.9248399330353401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43895.250546399999</v>
      </c>
      <c r="E87" s="6">
        <v>18141.909436599999</v>
      </c>
      <c r="F87" s="6">
        <v>70.756383042725702</v>
      </c>
      <c r="G87" s="6">
        <v>29.243616957274298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168240.71486189999</v>
      </c>
      <c r="E88" s="6">
        <v>27004.181002599998</v>
      </c>
      <c r="F88" s="6">
        <v>86.169071983658498</v>
      </c>
      <c r="G88" s="6">
        <v>13.830928016341501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679.56375590000005</v>
      </c>
      <c r="E89" s="6">
        <v>146.4946094</v>
      </c>
      <c r="F89" s="6">
        <v>82.265828232754799</v>
      </c>
      <c r="G89" s="6">
        <v>17.734171767245201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5605.7246284000003</v>
      </c>
      <c r="E90" s="6">
        <v>358.1938293</v>
      </c>
      <c r="F90" s="6">
        <v>93.993985131746101</v>
      </c>
      <c r="G90" s="6">
        <v>6.0060148682538896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591.77300579999996</v>
      </c>
      <c r="E91" s="6">
        <v>68.968693799999997</v>
      </c>
      <c r="F91" s="6">
        <v>89.561928081464799</v>
      </c>
      <c r="G91" s="6">
        <v>10.438071918535201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2228.9902811000002</v>
      </c>
      <c r="E92" s="6">
        <v>217.71878670000001</v>
      </c>
      <c r="F92" s="6">
        <v>91.101566199051007</v>
      </c>
      <c r="G92" s="6">
        <v>8.8984338009490305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337.68710529999998</v>
      </c>
      <c r="E93" s="6">
        <v>57.274209800000001</v>
      </c>
      <c r="F93" s="6">
        <v>85.498779852528401</v>
      </c>
      <c r="G93" s="6">
        <v>14.501220147471599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2194.1845942</v>
      </c>
      <c r="E94" s="6">
        <v>293.62281639999998</v>
      </c>
      <c r="F94" s="6">
        <v>88.197526257501394</v>
      </c>
      <c r="G94" s="6">
        <v>11.8024737424986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397.75576089999998</v>
      </c>
      <c r="E95" s="6">
        <v>166.5688471</v>
      </c>
      <c r="F95" s="6">
        <v>70.483504575437493</v>
      </c>
      <c r="G95" s="6">
        <v>29.5164954245625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3048.3953362000002</v>
      </c>
      <c r="E96" s="6">
        <v>225.25946379999999</v>
      </c>
      <c r="F96" s="6">
        <v>93.119022085040896</v>
      </c>
      <c r="G96" s="6">
        <v>6.8809779149591401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446.05029889999997</v>
      </c>
      <c r="E97" s="6">
        <v>390.48961589999999</v>
      </c>
      <c r="F97" s="6">
        <v>53.320862640085899</v>
      </c>
      <c r="G97" s="6">
        <v>46.679137359914101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5400.8210832000004</v>
      </c>
      <c r="E98" s="6">
        <v>756.80214490000003</v>
      </c>
      <c r="F98" s="6">
        <v>87.709508736319407</v>
      </c>
      <c r="G98" s="6">
        <v>12.2904912636806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142.03606769999999</v>
      </c>
      <c r="E99" s="6">
        <v>20.323568099999999</v>
      </c>
      <c r="F99" s="6">
        <v>87.4823763924703</v>
      </c>
      <c r="G99" s="6">
        <v>12.5176236075297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375.4746002</v>
      </c>
      <c r="E100" s="6">
        <v>37.030229599999998</v>
      </c>
      <c r="F100" s="6">
        <v>91.023079749647096</v>
      </c>
      <c r="G100" s="6">
        <v>8.9769202503529097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3364.6346039999999</v>
      </c>
      <c r="E101" s="6">
        <v>1179.9852515</v>
      </c>
      <c r="F101" s="6">
        <v>74.035556569776503</v>
      </c>
      <c r="G101" s="6">
        <v>25.964443430223401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34443.2070924</v>
      </c>
      <c r="E102" s="6">
        <v>3693.7164461000002</v>
      </c>
      <c r="F102" s="6">
        <v>90.314592517219893</v>
      </c>
      <c r="G102" s="6">
        <v>9.6854074827800893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687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23936.781201999998</v>
      </c>
      <c r="E113" s="6">
        <v>6746.1951091000001</v>
      </c>
      <c r="F113" s="6">
        <v>78.013231048060106</v>
      </c>
      <c r="G113" s="6">
        <v>21.986768951939901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188856.9928787</v>
      </c>
      <c r="E114" s="6">
        <v>10548.8226507</v>
      </c>
      <c r="F114" s="6">
        <v>94.709872115467604</v>
      </c>
      <c r="G114" s="6">
        <v>5.2901278845323896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7344.5236832000001</v>
      </c>
      <c r="E115" s="6">
        <v>1614.4195396</v>
      </c>
      <c r="F115" s="6">
        <v>81.979799408803103</v>
      </c>
      <c r="G115" s="6">
        <v>18.0202005911969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65140.768537099997</v>
      </c>
      <c r="E116" s="6">
        <v>3922.4435742999999</v>
      </c>
      <c r="F116" s="6">
        <v>94.320502255277304</v>
      </c>
      <c r="G116" s="6">
        <v>5.6794977447226698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11460.753424099999</v>
      </c>
      <c r="E117" s="6">
        <v>4415.6508408999998</v>
      </c>
      <c r="F117" s="6">
        <v>72.187336835240302</v>
      </c>
      <c r="G117" s="6">
        <v>27.812663164759702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20627.681257</v>
      </c>
      <c r="E118" s="6">
        <v>2560.2687968999999</v>
      </c>
      <c r="F118" s="6">
        <v>88.958623806982899</v>
      </c>
      <c r="G118" s="6">
        <v>11.041376193017101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49923.7068488</v>
      </c>
      <c r="E119" s="6">
        <v>9516.3564903000006</v>
      </c>
      <c r="F119" s="6">
        <v>83.989996046925299</v>
      </c>
      <c r="G119" s="6">
        <v>16.010003953074701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69718.657843099994</v>
      </c>
      <c r="E120" s="6">
        <v>6512.3737775999998</v>
      </c>
      <c r="F120" s="6">
        <v>91.457056740352897</v>
      </c>
      <c r="G120" s="6">
        <v>8.5429432596470498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50604.604190999999</v>
      </c>
      <c r="E121" s="6">
        <v>16139.3619349</v>
      </c>
      <c r="F121" s="6">
        <v>75.818994777061803</v>
      </c>
      <c r="G121" s="6">
        <v>24.1810052229382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55547.4449933</v>
      </c>
      <c r="E122" s="6">
        <v>6397.5100261999996</v>
      </c>
      <c r="F122" s="6">
        <v>89.672266249630695</v>
      </c>
      <c r="G122" s="6">
        <v>10.327733750369299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20868.8935456</v>
      </c>
      <c r="E123" s="6">
        <v>5670.9407959</v>
      </c>
      <c r="F123" s="6">
        <v>78.632342904143798</v>
      </c>
      <c r="G123" s="6">
        <v>21.367657095856199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37944.834208499997</v>
      </c>
      <c r="E124" s="6">
        <v>5947.1877498000003</v>
      </c>
      <c r="F124" s="6">
        <v>86.450412889499205</v>
      </c>
      <c r="G124" s="6">
        <v>13.5495871105008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85014.748797499997</v>
      </c>
      <c r="E125" s="6">
        <v>29125.080675099998</v>
      </c>
      <c r="F125" s="6">
        <v>74.482982137193702</v>
      </c>
      <c r="G125" s="6">
        <v>25.517017862806298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104207.3332807</v>
      </c>
      <c r="E126" s="6">
        <v>15345.342868199999</v>
      </c>
      <c r="F126" s="6">
        <v>87.164366902930894</v>
      </c>
      <c r="G126" s="6">
        <v>12.835633097069101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86392.104836600003</v>
      </c>
      <c r="E127" s="6">
        <v>32788.395428199998</v>
      </c>
      <c r="F127" s="6">
        <v>72.488456286599401</v>
      </c>
      <c r="G127" s="6">
        <v>27.511543713400599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219902.98325310001</v>
      </c>
      <c r="E128" s="6">
        <v>26000.3628082</v>
      </c>
      <c r="F128" s="6">
        <v>89.426592510978494</v>
      </c>
      <c r="G128" s="6">
        <v>10.5734074890215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19933.630208400002</v>
      </c>
      <c r="E129" s="6">
        <v>5991.8265336000004</v>
      </c>
      <c r="F129" s="6">
        <v>76.888250829181899</v>
      </c>
      <c r="G129" s="6">
        <v>23.111749170818101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113612.3544881</v>
      </c>
      <c r="E130" s="6">
        <v>7239.0893980999999</v>
      </c>
      <c r="F130" s="6">
        <v>94.009927258364698</v>
      </c>
      <c r="G130" s="6">
        <v>5.9900727416353403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52838.1330036</v>
      </c>
      <c r="E131" s="6">
        <v>14255.0934622</v>
      </c>
      <c r="F131" s="6">
        <v>78.753304598540396</v>
      </c>
      <c r="G131" s="6">
        <v>21.246695401459601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211077.38197270001</v>
      </c>
      <c r="E132" s="6">
        <v>19102.794199700002</v>
      </c>
      <c r="F132" s="6">
        <v>91.700938578918993</v>
      </c>
      <c r="G132" s="6">
        <v>8.2990614210810296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75645.044861799994</v>
      </c>
      <c r="E133" s="6">
        <v>23281.159566400001</v>
      </c>
      <c r="F133" s="6">
        <v>76.466134831547805</v>
      </c>
      <c r="G133" s="6">
        <v>23.533865168452198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320665.5654198</v>
      </c>
      <c r="E134" s="6">
        <v>26760.0097771</v>
      </c>
      <c r="F134" s="6">
        <v>92.297628128863593</v>
      </c>
      <c r="G134" s="6">
        <v>7.7023718711364397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8034.9561401999999</v>
      </c>
      <c r="E135" s="6">
        <v>1993.9454661</v>
      </c>
      <c r="F135" s="6">
        <v>80.118007490995495</v>
      </c>
      <c r="G135" s="6">
        <v>19.881992509004501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42642.673163799998</v>
      </c>
      <c r="E136" s="6">
        <v>3765.9779883000001</v>
      </c>
      <c r="F136" s="6">
        <v>91.885181114276804</v>
      </c>
      <c r="G136" s="6">
        <v>8.1148188857231798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5776.8372528</v>
      </c>
      <c r="E137" s="6">
        <v>1235.7450828999999</v>
      </c>
      <c r="F137" s="6">
        <v>82.378173634995903</v>
      </c>
      <c r="G137" s="6">
        <v>17.6218263650041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67291.981488200006</v>
      </c>
      <c r="E138" s="6">
        <v>3041.5556548</v>
      </c>
      <c r="F138" s="6">
        <v>95.675525818336098</v>
      </c>
      <c r="G138" s="6">
        <v>4.3244741816638603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7043.4911171000003</v>
      </c>
      <c r="E139" s="6">
        <v>4495.8405413</v>
      </c>
      <c r="F139" s="6">
        <v>61.038986707455699</v>
      </c>
      <c r="G139" s="6">
        <v>38.961013292544301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17773.123832900001</v>
      </c>
      <c r="E140" s="6">
        <v>3824.139146</v>
      </c>
      <c r="F140" s="6">
        <v>82.293408429873296</v>
      </c>
      <c r="G140" s="6">
        <v>17.706591570126701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4276.4284459</v>
      </c>
      <c r="E141" s="6">
        <v>1762.4598857000001</v>
      </c>
      <c r="F141" s="6">
        <v>70.814829006234703</v>
      </c>
      <c r="G141" s="6">
        <v>29.185170993765301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19741.014409899999</v>
      </c>
      <c r="E142" s="6">
        <v>2437.7482624999998</v>
      </c>
      <c r="F142" s="6">
        <v>89.008637233250099</v>
      </c>
      <c r="G142" s="6">
        <v>10.9913627667499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18850.2073676</v>
      </c>
      <c r="E143" s="6">
        <v>3698.5620223999999</v>
      </c>
      <c r="F143" s="6">
        <v>83.597499453605394</v>
      </c>
      <c r="G143" s="6">
        <v>16.402500546394599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60872.160042800002</v>
      </c>
      <c r="E144" s="6">
        <v>6517.3075010000002</v>
      </c>
      <c r="F144" s="6">
        <v>90.328893017645399</v>
      </c>
      <c r="G144" s="6">
        <v>9.6711069823545603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1752.9327837000001</v>
      </c>
      <c r="E145" s="6">
        <v>569.5900613</v>
      </c>
      <c r="F145" s="6">
        <v>75.475373147513693</v>
      </c>
      <c r="G145" s="6">
        <v>24.524626852486399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4670.3652932000005</v>
      </c>
      <c r="E146" s="6">
        <v>610.30707580000001</v>
      </c>
      <c r="F146" s="6">
        <v>88.442625613685394</v>
      </c>
      <c r="G146" s="6">
        <v>11.557374386314599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47042.1552906</v>
      </c>
      <c r="E147" s="6">
        <v>15168.7584718</v>
      </c>
      <c r="F147" s="6">
        <v>75.617206765787898</v>
      </c>
      <c r="G147" s="6">
        <v>24.382793234212102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65382.145749199997</v>
      </c>
      <c r="E148" s="6">
        <v>9094.2949332000007</v>
      </c>
      <c r="F148" s="6">
        <v>87.789031202522096</v>
      </c>
      <c r="G148" s="6">
        <v>12.2109687974779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84302.396149499997</v>
      </c>
      <c r="E149" s="6">
        <v>24278.799321300001</v>
      </c>
      <c r="F149" s="6">
        <v>77.639959464409202</v>
      </c>
      <c r="G149" s="6">
        <v>22.360040535590802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88290.080541100004</v>
      </c>
      <c r="E150" s="6">
        <v>11830.8097358</v>
      </c>
      <c r="F150" s="6">
        <v>88.1834752936375</v>
      </c>
      <c r="G150" s="6">
        <v>11.8165247063625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400.62839279999997</v>
      </c>
      <c r="E151" s="6">
        <v>48.725074800000002</v>
      </c>
      <c r="F151" s="6">
        <v>89.156626506024097</v>
      </c>
      <c r="G151" s="6">
        <v>10.8433734939759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629.81670759999997</v>
      </c>
      <c r="E152" s="6">
        <v>55.943604399999998</v>
      </c>
      <c r="F152" s="6">
        <v>91.842105263157904</v>
      </c>
      <c r="G152" s="6">
        <v>8.1578947368421009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688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23899.297662600002</v>
      </c>
      <c r="E163" s="6">
        <v>6746.1951091000001</v>
      </c>
      <c r="F163" s="6">
        <v>77.986338286816903</v>
      </c>
      <c r="G163" s="6">
        <v>22.013661713183001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188753.31797959999</v>
      </c>
      <c r="E164" s="6">
        <v>10531.6971359</v>
      </c>
      <c r="F164" s="6">
        <v>94.715258881960494</v>
      </c>
      <c r="G164" s="6">
        <v>5.2847411180394701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7262.9960431999998</v>
      </c>
      <c r="E165" s="6">
        <v>1611.0225545999999</v>
      </c>
      <c r="F165" s="6">
        <v>81.845625667277801</v>
      </c>
      <c r="G165" s="6">
        <v>18.154374332722199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64892.788632099997</v>
      </c>
      <c r="E166" s="6">
        <v>3885.0767393000001</v>
      </c>
      <c r="F166" s="6">
        <v>94.351268800913502</v>
      </c>
      <c r="G166" s="6">
        <v>5.6487311990865301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11376.5821901</v>
      </c>
      <c r="E167" s="6">
        <v>4404.4982915999999</v>
      </c>
      <c r="F167" s="6">
        <v>72.090008052949699</v>
      </c>
      <c r="G167" s="6">
        <v>27.909991947050301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20415.069729399998</v>
      </c>
      <c r="E168" s="6">
        <v>2532.4455253000001</v>
      </c>
      <c r="F168" s="6">
        <v>88.964184151566002</v>
      </c>
      <c r="G168" s="6">
        <v>11.035815848434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49920.536117000003</v>
      </c>
      <c r="E169" s="6">
        <v>9508.4296608000004</v>
      </c>
      <c r="F169" s="6">
        <v>84.000344720197205</v>
      </c>
      <c r="G169" s="6">
        <v>15.9996552798028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69712.3163795</v>
      </c>
      <c r="E170" s="6">
        <v>6512.3737775999998</v>
      </c>
      <c r="F170" s="6">
        <v>91.456346015735903</v>
      </c>
      <c r="G170" s="6">
        <v>8.5436539842640506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49345.165620899999</v>
      </c>
      <c r="E171" s="6">
        <v>16022.5914429</v>
      </c>
      <c r="F171" s="6">
        <v>75.4885402794811</v>
      </c>
      <c r="G171" s="6">
        <v>24.5114597205189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54153.740702499999</v>
      </c>
      <c r="E172" s="6">
        <v>6238.6130303</v>
      </c>
      <c r="F172" s="6">
        <v>89.669862748019199</v>
      </c>
      <c r="G172" s="6">
        <v>10.330137251980799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20868.8935456</v>
      </c>
      <c r="E173" s="6">
        <v>5670.9407959</v>
      </c>
      <c r="F173" s="6">
        <v>78.632342904143798</v>
      </c>
      <c r="G173" s="6">
        <v>21.367657095856199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37944.834208499997</v>
      </c>
      <c r="E174" s="6">
        <v>5947.1877498000003</v>
      </c>
      <c r="F174" s="6">
        <v>86.450412889499205</v>
      </c>
      <c r="G174" s="6">
        <v>13.5495871105008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85014.748797499997</v>
      </c>
      <c r="E175" s="6">
        <v>29125.080675099998</v>
      </c>
      <c r="F175" s="6">
        <v>74.482982137193702</v>
      </c>
      <c r="G175" s="6">
        <v>25.517017862806298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104207.3332807</v>
      </c>
      <c r="E176" s="6">
        <v>15345.342868199999</v>
      </c>
      <c r="F176" s="6">
        <v>87.164366902930894</v>
      </c>
      <c r="G176" s="6">
        <v>12.835633097069101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86392.104836600003</v>
      </c>
      <c r="E177" s="6">
        <v>32788.395428199998</v>
      </c>
      <c r="F177" s="6">
        <v>72.488456286599401</v>
      </c>
      <c r="G177" s="6">
        <v>27.511543713400599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219902.98325310001</v>
      </c>
      <c r="E178" s="6">
        <v>26000.3628082</v>
      </c>
      <c r="F178" s="6">
        <v>89.426592510978494</v>
      </c>
      <c r="G178" s="6">
        <v>10.5734074890215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19933.630208400002</v>
      </c>
      <c r="E179" s="6">
        <v>5991.8265336000004</v>
      </c>
      <c r="F179" s="6">
        <v>76.888250829181899</v>
      </c>
      <c r="G179" s="6">
        <v>23.111749170818101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113612.3544881</v>
      </c>
      <c r="E180" s="6">
        <v>7239.0893980999999</v>
      </c>
      <c r="F180" s="6">
        <v>94.009927258364698</v>
      </c>
      <c r="G180" s="6">
        <v>5.9900727416353403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52838.1330036</v>
      </c>
      <c r="E181" s="6">
        <v>14255.0934622</v>
      </c>
      <c r="F181" s="6">
        <v>78.753304598540396</v>
      </c>
      <c r="G181" s="6">
        <v>21.246695401459601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211077.38197270001</v>
      </c>
      <c r="E182" s="6">
        <v>19102.794199700002</v>
      </c>
      <c r="F182" s="6">
        <v>91.700938578918993</v>
      </c>
      <c r="G182" s="6">
        <v>8.2990614210810296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75533.206095000001</v>
      </c>
      <c r="E183" s="6">
        <v>23243.867015899999</v>
      </c>
      <c r="F183" s="6">
        <v>76.468358209193497</v>
      </c>
      <c r="G183" s="6">
        <v>23.5316417908065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319681.90304339997</v>
      </c>
      <c r="E184" s="6">
        <v>26645.0432511</v>
      </c>
      <c r="F184" s="6">
        <v>92.306390381636007</v>
      </c>
      <c r="G184" s="6">
        <v>7.6936096183640101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8034.9561401999999</v>
      </c>
      <c r="E185" s="6">
        <v>1993.9454661</v>
      </c>
      <c r="F185" s="6">
        <v>80.118007490995495</v>
      </c>
      <c r="G185" s="6">
        <v>19.881992509004501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42642.673163799998</v>
      </c>
      <c r="E186" s="6">
        <v>3765.9779883000001</v>
      </c>
      <c r="F186" s="6">
        <v>91.885181114276804</v>
      </c>
      <c r="G186" s="6">
        <v>8.1148188857231798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5776.8372528</v>
      </c>
      <c r="E187" s="6">
        <v>1235.7450828999999</v>
      </c>
      <c r="F187" s="6">
        <v>82.378173634995903</v>
      </c>
      <c r="G187" s="6">
        <v>17.6218263650041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67291.981488200006</v>
      </c>
      <c r="E188" s="6">
        <v>3041.5556548</v>
      </c>
      <c r="F188" s="6">
        <v>95.675525818336098</v>
      </c>
      <c r="G188" s="6">
        <v>4.3244741816638603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7043.4911171000003</v>
      </c>
      <c r="E189" s="6">
        <v>4495.8405413</v>
      </c>
      <c r="F189" s="6">
        <v>61.038986707455699</v>
      </c>
      <c r="G189" s="6">
        <v>38.961013292544301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17773.123832900001</v>
      </c>
      <c r="E190" s="6">
        <v>3824.139146</v>
      </c>
      <c r="F190" s="6">
        <v>82.293408429873296</v>
      </c>
      <c r="G190" s="6">
        <v>17.706591570126701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4276.4284459</v>
      </c>
      <c r="E191" s="6">
        <v>1762.4598857000001</v>
      </c>
      <c r="F191" s="6">
        <v>70.814829006234703</v>
      </c>
      <c r="G191" s="6">
        <v>29.185170993765301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19741.014409899999</v>
      </c>
      <c r="E192" s="6">
        <v>2437.7482624999998</v>
      </c>
      <c r="F192" s="6">
        <v>89.008637233250099</v>
      </c>
      <c r="G192" s="6">
        <v>10.9913627667499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18850.2073676</v>
      </c>
      <c r="E193" s="6">
        <v>3698.5620223999999</v>
      </c>
      <c r="F193" s="6">
        <v>83.597499453605394</v>
      </c>
      <c r="G193" s="6">
        <v>16.402500546394599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60872.160042800002</v>
      </c>
      <c r="E194" s="6">
        <v>6517.3075010000002</v>
      </c>
      <c r="F194" s="6">
        <v>90.328893017645399</v>
      </c>
      <c r="G194" s="6">
        <v>9.6711069823545603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1752.9327837000001</v>
      </c>
      <c r="E195" s="6">
        <v>569.5900613</v>
      </c>
      <c r="F195" s="6">
        <v>75.475373147513693</v>
      </c>
      <c r="G195" s="6">
        <v>24.524626852486399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4670.3652932000005</v>
      </c>
      <c r="E196" s="6">
        <v>610.30707580000001</v>
      </c>
      <c r="F196" s="6">
        <v>88.442625613685394</v>
      </c>
      <c r="G196" s="6">
        <v>11.557374386314599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47042.1552906</v>
      </c>
      <c r="E197" s="6">
        <v>15168.7584718</v>
      </c>
      <c r="F197" s="6">
        <v>75.617206765787898</v>
      </c>
      <c r="G197" s="6">
        <v>24.382793234212102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65382.145749199997</v>
      </c>
      <c r="E198" s="6">
        <v>9094.2949332000007</v>
      </c>
      <c r="F198" s="6">
        <v>87.789031202522096</v>
      </c>
      <c r="G198" s="6">
        <v>12.2109687974779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83377.049255899998</v>
      </c>
      <c r="E199" s="6">
        <v>24083.272137299999</v>
      </c>
      <c r="F199" s="6">
        <v>77.588684060250799</v>
      </c>
      <c r="G199" s="6">
        <v>22.411315939749201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86583.378118299996</v>
      </c>
      <c r="E200" s="6">
        <v>11627.0091739</v>
      </c>
      <c r="F200" s="6">
        <v>88.161120738372801</v>
      </c>
      <c r="G200" s="6">
        <v>11.8388792616272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689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7705.6112899</v>
      </c>
      <c r="E211" s="6">
        <v>2588.3337620000002</v>
      </c>
      <c r="F211" s="6">
        <v>74.855764734024305</v>
      </c>
      <c r="G211" s="6">
        <v>25.144235265975698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31757.9124376</v>
      </c>
      <c r="E212" s="6">
        <v>3207.7191409000002</v>
      </c>
      <c r="F212" s="6">
        <v>90.8260797929576</v>
      </c>
      <c r="G212" s="6">
        <v>9.1739202070423698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6733.9254922999999</v>
      </c>
      <c r="E213" s="6">
        <v>2909.8743684999999</v>
      </c>
      <c r="F213" s="6">
        <v>69.826474932064698</v>
      </c>
      <c r="G213" s="6">
        <v>30.173525067935302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13406.520467099999</v>
      </c>
      <c r="E214" s="6">
        <v>2463.6613404</v>
      </c>
      <c r="F214" s="6">
        <v>84.476161834291602</v>
      </c>
      <c r="G214" s="6">
        <v>15.523838165708399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2417.2708051</v>
      </c>
      <c r="E215" s="6">
        <v>271.61325340000002</v>
      </c>
      <c r="F215" s="6">
        <v>89.898662512376205</v>
      </c>
      <c r="G215" s="6">
        <v>10.1013374876238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19070.1145492</v>
      </c>
      <c r="E216" s="6">
        <v>1198.6472255000001</v>
      </c>
      <c r="F216" s="6">
        <v>94.086233590272002</v>
      </c>
      <c r="G216" s="6">
        <v>5.9137664097280096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2764.6327471</v>
      </c>
      <c r="E217" s="6">
        <v>500.4247709</v>
      </c>
      <c r="F217" s="6">
        <v>84.6733244930235</v>
      </c>
      <c r="G217" s="6">
        <v>15.3266755069765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55965.142768500002</v>
      </c>
      <c r="E218" s="6">
        <v>1453.4251280000001</v>
      </c>
      <c r="F218" s="6">
        <v>97.468719298921101</v>
      </c>
      <c r="G218" s="6">
        <v>2.53128070107892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1401.0071023999999</v>
      </c>
      <c r="E219" s="6">
        <v>215.9449414</v>
      </c>
      <c r="F219" s="6">
        <v>86.644938405686602</v>
      </c>
      <c r="G219" s="6">
        <v>13.355061594313399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16587.8960606</v>
      </c>
      <c r="E220" s="6">
        <v>390.06346719999999</v>
      </c>
      <c r="F220" s="6">
        <v>97.702530350827502</v>
      </c>
      <c r="G220" s="6">
        <v>2.2974696491725299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2274.1710106999999</v>
      </c>
      <c r="E221" s="6">
        <v>725.09008749999998</v>
      </c>
      <c r="F221" s="6">
        <v>75.824375945956803</v>
      </c>
      <c r="G221" s="6">
        <v>24.175624054043201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31889.2709058</v>
      </c>
      <c r="E222" s="6">
        <v>2173.1821079000001</v>
      </c>
      <c r="F222" s="6">
        <v>93.6200070293647</v>
      </c>
      <c r="G222" s="6">
        <v>6.3799929706352696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2569.2404216999998</v>
      </c>
      <c r="E223" s="6">
        <v>703.89879350000001</v>
      </c>
      <c r="F223" s="6">
        <v>78.494688211512894</v>
      </c>
      <c r="G223" s="6">
        <v>21.505311788487099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36448.856284300004</v>
      </c>
      <c r="E224" s="6">
        <v>1854.7766402</v>
      </c>
      <c r="F224" s="6">
        <v>95.157700461844101</v>
      </c>
      <c r="G224" s="6">
        <v>4.8422995381559097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960.69500059999996</v>
      </c>
      <c r="E225" s="6">
        <v>75.077896899999999</v>
      </c>
      <c r="F225" s="6">
        <v>92.751509806714196</v>
      </c>
      <c r="G225" s="6">
        <v>7.2484901932858303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17769.9188254</v>
      </c>
      <c r="E226" s="6">
        <v>481.46929219999998</v>
      </c>
      <c r="F226" s="6">
        <v>97.362012746111503</v>
      </c>
      <c r="G226" s="6">
        <v>2.6379872538884599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1258.0463984999999</v>
      </c>
      <c r="E227" s="6">
        <v>400.55956930000002</v>
      </c>
      <c r="F227" s="6">
        <v>75.849624499343406</v>
      </c>
      <c r="G227" s="6">
        <v>24.150375500656601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8983.9989643000008</v>
      </c>
      <c r="E228" s="6">
        <v>1023.3569577</v>
      </c>
      <c r="F228" s="6">
        <v>89.773952623686895</v>
      </c>
      <c r="G228" s="6">
        <v>10.2260473763132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1885.3886775999999</v>
      </c>
      <c r="E229" s="6">
        <v>439.63525270000002</v>
      </c>
      <c r="F229" s="6">
        <v>81.091151494373094</v>
      </c>
      <c r="G229" s="6">
        <v>18.908848505626899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18659.042980099999</v>
      </c>
      <c r="E230" s="6">
        <v>1265.2133193</v>
      </c>
      <c r="F230" s="6">
        <v>93.649884340535706</v>
      </c>
      <c r="G230" s="6">
        <v>6.35011565946429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1841.1061784000001</v>
      </c>
      <c r="E231" s="6">
        <v>727.59689960000003</v>
      </c>
      <c r="F231" s="6">
        <v>71.674542463408898</v>
      </c>
      <c r="G231" s="6">
        <v>28.325457536591198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27457.0469429</v>
      </c>
      <c r="E232" s="6">
        <v>1256.3019135</v>
      </c>
      <c r="F232" s="6">
        <v>95.624676453509593</v>
      </c>
      <c r="G232" s="6">
        <v>4.3753235464904003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892.75110740000002</v>
      </c>
      <c r="E233" s="6">
        <v>209.2447659</v>
      </c>
      <c r="F233" s="6">
        <v>81.012200592602696</v>
      </c>
      <c r="G233" s="6">
        <v>18.987799407397301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15806.5407037</v>
      </c>
      <c r="E234" s="6">
        <v>440.15524110000001</v>
      </c>
      <c r="F234" s="6">
        <v>97.290801510685796</v>
      </c>
      <c r="G234" s="6">
        <v>2.70919848931424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7128.3200924000002</v>
      </c>
      <c r="E235" s="6">
        <v>2200.5152922000002</v>
      </c>
      <c r="F235" s="6">
        <v>76.411682686216096</v>
      </c>
      <c r="G235" s="6">
        <v>23.5883173137839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25465.382160000001</v>
      </c>
      <c r="E236" s="6">
        <v>2405.1218168</v>
      </c>
      <c r="F236" s="6">
        <v>91.3703684052428</v>
      </c>
      <c r="G236" s="6">
        <v>8.6296315947572193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9323.4264889000005</v>
      </c>
      <c r="E237" s="6">
        <v>2727.8036080000002</v>
      </c>
      <c r="F237" s="6">
        <v>77.364936308852904</v>
      </c>
      <c r="G237" s="6">
        <v>22.635063691147099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48186.507212600001</v>
      </c>
      <c r="E238" s="6">
        <v>3675.9668268999999</v>
      </c>
      <c r="F238" s="6">
        <v>92.912087410060195</v>
      </c>
      <c r="G238" s="6">
        <v>7.0879125899398403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25242.744897</v>
      </c>
      <c r="E239" s="6">
        <v>9160.8573288999996</v>
      </c>
      <c r="F239" s="6">
        <v>73.372389121498898</v>
      </c>
      <c r="G239" s="6">
        <v>26.627610878501098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57840.166448999997</v>
      </c>
      <c r="E240" s="6">
        <v>7526.9701885000004</v>
      </c>
      <c r="F240" s="6">
        <v>88.485085050854295</v>
      </c>
      <c r="G240" s="6">
        <v>11.5149149491457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7501.6901676999996</v>
      </c>
      <c r="E241" s="6">
        <v>2660.9117099999999</v>
      </c>
      <c r="F241" s="6">
        <v>73.816629422049004</v>
      </c>
      <c r="G241" s="6">
        <v>26.183370577950999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27406.178726900001</v>
      </c>
      <c r="E242" s="6">
        <v>3240.0063083</v>
      </c>
      <c r="F242" s="6">
        <v>89.427701018646999</v>
      </c>
      <c r="G242" s="6">
        <v>10.572298981353001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8243.9462879000002</v>
      </c>
      <c r="E243" s="6">
        <v>1092.6104310000001</v>
      </c>
      <c r="F243" s="6">
        <v>88.297501274873298</v>
      </c>
      <c r="G243" s="6">
        <v>11.7024987251267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35548.422083700003</v>
      </c>
      <c r="E244" s="6">
        <v>2181.3652877</v>
      </c>
      <c r="F244" s="6">
        <v>94.218453270813995</v>
      </c>
      <c r="G244" s="6">
        <v>5.7815467291859797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14735.1479733</v>
      </c>
      <c r="E245" s="6">
        <v>2301.2008291000002</v>
      </c>
      <c r="F245" s="6">
        <v>86.492405997370597</v>
      </c>
      <c r="G245" s="6">
        <v>13.5075940026294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15390.5271405</v>
      </c>
      <c r="E246" s="6">
        <v>1210.9876420000001</v>
      </c>
      <c r="F246" s="6">
        <v>92.7055593548817</v>
      </c>
      <c r="G246" s="6">
        <v>7.2944406451182804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3206.0136160000002</v>
      </c>
      <c r="E247" s="6">
        <v>899.943759</v>
      </c>
      <c r="F247" s="6">
        <v>78.081999475213706</v>
      </c>
      <c r="G247" s="6">
        <v>21.918000524786301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10680.5813535</v>
      </c>
      <c r="E248" s="6">
        <v>911.42124060000003</v>
      </c>
      <c r="F248" s="6">
        <v>92.137499683929605</v>
      </c>
      <c r="G248" s="6">
        <v>7.8625003160703901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8350.5738208999992</v>
      </c>
      <c r="E249" s="6">
        <v>2492.7719962000001</v>
      </c>
      <c r="F249" s="6">
        <v>77.011044024171099</v>
      </c>
      <c r="G249" s="6">
        <v>22.988955975828901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14469.3146612</v>
      </c>
      <c r="E250" s="6">
        <v>1595.1040918000001</v>
      </c>
      <c r="F250" s="6">
        <v>90.070576991762493</v>
      </c>
      <c r="G250" s="6">
        <v>9.9294230082374906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1662.2325404000001</v>
      </c>
      <c r="E251" s="6">
        <v>566.0552745</v>
      </c>
      <c r="F251" s="6">
        <v>74.596850967144803</v>
      </c>
      <c r="G251" s="6">
        <v>25.4031490328552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6630.9662279000004</v>
      </c>
      <c r="E252" s="6">
        <v>526.44287759999997</v>
      </c>
      <c r="F252" s="6">
        <v>92.644784308955295</v>
      </c>
      <c r="G252" s="6">
        <v>7.3552156910447302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4800.5197285000004</v>
      </c>
      <c r="E253" s="6">
        <v>889.87292869999999</v>
      </c>
      <c r="F253" s="6">
        <v>84.361836127880395</v>
      </c>
      <c r="G253" s="6">
        <v>15.6381638721197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11816.7151546</v>
      </c>
      <c r="E254" s="6">
        <v>996.0271765</v>
      </c>
      <c r="F254" s="6">
        <v>92.226276383609402</v>
      </c>
      <c r="G254" s="6">
        <v>7.7737236163906296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4194.6107662000004</v>
      </c>
      <c r="E255" s="6">
        <v>1608.6158425000001</v>
      </c>
      <c r="F255" s="6">
        <v>72.2806646893916</v>
      </c>
      <c r="G255" s="6">
        <v>27.7193353106084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10131.337251499999</v>
      </c>
      <c r="E256" s="6">
        <v>1784.2096876000001</v>
      </c>
      <c r="F256" s="6">
        <v>85.026204028073195</v>
      </c>
      <c r="G256" s="6">
        <v>14.973795971926799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2614.1959055000002</v>
      </c>
      <c r="E257" s="6">
        <v>1196.4046112000001</v>
      </c>
      <c r="F257" s="6">
        <v>68.603252795543796</v>
      </c>
      <c r="G257" s="6">
        <v>31.396747204456201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13110.048182</v>
      </c>
      <c r="E258" s="6">
        <v>1911.3053849</v>
      </c>
      <c r="F258" s="6">
        <v>87.276077509342301</v>
      </c>
      <c r="G258" s="6">
        <v>12.723922490657699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9686.5653012999992</v>
      </c>
      <c r="E259" s="6">
        <v>4580.017938</v>
      </c>
      <c r="F259" s="6">
        <v>67.896882798233904</v>
      </c>
      <c r="G259" s="6">
        <v>32.103117201766104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17678.721953600001</v>
      </c>
      <c r="E260" s="6">
        <v>2744.912499</v>
      </c>
      <c r="F260" s="6">
        <v>86.560117371026607</v>
      </c>
      <c r="G260" s="6">
        <v>13.439882628973301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8101.8474583999996</v>
      </c>
      <c r="E261" s="6">
        <v>1617.6884417000001</v>
      </c>
      <c r="F261" s="6">
        <v>83.356320113151099</v>
      </c>
      <c r="G261" s="6">
        <v>16.643679886848901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25092.528256599999</v>
      </c>
      <c r="E262" s="6">
        <v>2257.1885447999998</v>
      </c>
      <c r="F262" s="6">
        <v>91.746939973124498</v>
      </c>
      <c r="G262" s="6">
        <v>8.2530600268755094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3974.1240028000002</v>
      </c>
      <c r="E263" s="6">
        <v>551.09860300000003</v>
      </c>
      <c r="F263" s="6">
        <v>87.821624459012199</v>
      </c>
      <c r="G263" s="6">
        <v>12.178375540987799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14718.6044926</v>
      </c>
      <c r="E264" s="6">
        <v>1566.7410781999999</v>
      </c>
      <c r="F264" s="6">
        <v>90.379442232965502</v>
      </c>
      <c r="G264" s="6">
        <v>9.62055776703445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14508.6070435</v>
      </c>
      <c r="E265" s="6">
        <v>3770.5248188999999</v>
      </c>
      <c r="F265" s="6">
        <v>79.372516992144796</v>
      </c>
      <c r="G265" s="6">
        <v>20.627483007855201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32199.799969600001</v>
      </c>
      <c r="E266" s="6">
        <v>5002.5563622</v>
      </c>
      <c r="F266" s="6">
        <v>86.553119599244596</v>
      </c>
      <c r="G266" s="6">
        <v>13.446880400755401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4763.7491456999996</v>
      </c>
      <c r="E267" s="6">
        <v>1001.1214792</v>
      </c>
      <c r="F267" s="6">
        <v>82.634103272397994</v>
      </c>
      <c r="G267" s="6">
        <v>17.365896727601999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17305.4668547</v>
      </c>
      <c r="E268" s="6">
        <v>2158.4171372999999</v>
      </c>
      <c r="F268" s="6">
        <v>88.910655559871103</v>
      </c>
      <c r="G268" s="6">
        <v>11.089344440128899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4068.3969305000001</v>
      </c>
      <c r="E269" s="6">
        <v>1017.2867896</v>
      </c>
      <c r="F269" s="6">
        <v>79.997049647829897</v>
      </c>
      <c r="G269" s="6">
        <v>20.0029503521701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24283.3251126</v>
      </c>
      <c r="E270" s="6">
        <v>1628.8722711999999</v>
      </c>
      <c r="F270" s="6">
        <v>93.713878267157895</v>
      </c>
      <c r="G270" s="6">
        <v>6.2861217328421199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6125.2214145999997</v>
      </c>
      <c r="E271" s="6">
        <v>3006.4130663999999</v>
      </c>
      <c r="F271" s="6">
        <v>67.076944739133197</v>
      </c>
      <c r="G271" s="6">
        <v>32.923055260866803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19091.748623300002</v>
      </c>
      <c r="E272" s="6">
        <v>2667.2296430000001</v>
      </c>
      <c r="F272" s="6">
        <v>87.7419352583712</v>
      </c>
      <c r="G272" s="6">
        <v>12.2580647416288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5605.4797329000003</v>
      </c>
      <c r="E273" s="6">
        <v>1900.1239264999999</v>
      </c>
      <c r="F273" s="6">
        <v>74.683929331649594</v>
      </c>
      <c r="G273" s="6">
        <v>25.316070668350399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22811.972188</v>
      </c>
      <c r="E274" s="6">
        <v>3578.3716092999998</v>
      </c>
      <c r="F274" s="6">
        <v>86.440602529527894</v>
      </c>
      <c r="G274" s="6">
        <v>13.559397470472099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12642.9951855</v>
      </c>
      <c r="E275" s="6">
        <v>2767.5578230000001</v>
      </c>
      <c r="F275" s="6">
        <v>82.041151790766406</v>
      </c>
      <c r="G275" s="6">
        <v>17.958848209233601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29344.028491699999</v>
      </c>
      <c r="E276" s="6">
        <v>3377.6524009999998</v>
      </c>
      <c r="F276" s="6">
        <v>89.677631744909704</v>
      </c>
      <c r="G276" s="6">
        <v>10.3223682550903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2758.9951833999999</v>
      </c>
      <c r="E277" s="6">
        <v>1061.4333695</v>
      </c>
      <c r="F277" s="6">
        <v>72.216903030569995</v>
      </c>
      <c r="G277" s="6">
        <v>27.783096969430002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6747.4006673000004</v>
      </c>
      <c r="E278" s="6">
        <v>923.86514599999998</v>
      </c>
      <c r="F278" s="6">
        <v>87.956809625886606</v>
      </c>
      <c r="G278" s="6">
        <v>12.043190374113401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12722.6314674</v>
      </c>
      <c r="E279" s="6">
        <v>2379.5005922999999</v>
      </c>
      <c r="F279" s="6">
        <v>84.243942624169605</v>
      </c>
      <c r="G279" s="6">
        <v>15.7560573758303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16256.350856200001</v>
      </c>
      <c r="E280" s="6">
        <v>1657.8252302000001</v>
      </c>
      <c r="F280" s="6">
        <v>90.745735543715099</v>
      </c>
      <c r="G280" s="6">
        <v>9.2542644562848704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10906.1692394</v>
      </c>
      <c r="E281" s="6">
        <v>1435.0124842</v>
      </c>
      <c r="F281" s="6">
        <v>88.372163085032398</v>
      </c>
      <c r="G281" s="6">
        <v>11.627836914967601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12915.542368099999</v>
      </c>
      <c r="E282" s="6">
        <v>1137.0355730000001</v>
      </c>
      <c r="F282" s="6">
        <v>91.908704738975501</v>
      </c>
      <c r="G282" s="6">
        <v>8.0912952610245092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3850.2664948000001</v>
      </c>
      <c r="E283" s="6">
        <v>785.25577069999997</v>
      </c>
      <c r="F283" s="6">
        <v>83.060036696527405</v>
      </c>
      <c r="G283" s="6">
        <v>16.939963303472599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1885.2614802999999</v>
      </c>
      <c r="E284" s="6">
        <v>241.4509079</v>
      </c>
      <c r="F284" s="6">
        <v>88.646753118114006</v>
      </c>
      <c r="G284" s="6">
        <v>11.353246881885999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7882.6919760000001</v>
      </c>
      <c r="E285" s="6">
        <v>1900.1610307999999</v>
      </c>
      <c r="F285" s="6">
        <v>80.576616765280903</v>
      </c>
      <c r="G285" s="6">
        <v>19.4233832347191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7455.5698333999999</v>
      </c>
      <c r="E286" s="6">
        <v>1089.7569464000001</v>
      </c>
      <c r="F286" s="6">
        <v>87.247334426390395</v>
      </c>
      <c r="G286" s="6">
        <v>12.752665573609599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12804.700188700001</v>
      </c>
      <c r="E287" s="6">
        <v>4600.7137247000001</v>
      </c>
      <c r="F287" s="6">
        <v>73.567340899844794</v>
      </c>
      <c r="G287" s="6">
        <v>26.432659100155199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18494.905275100002</v>
      </c>
      <c r="E288" s="6">
        <v>2795.756022</v>
      </c>
      <c r="F288" s="6">
        <v>86.868627596922906</v>
      </c>
      <c r="G288" s="6">
        <v>13.1313724030771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11867.6780961</v>
      </c>
      <c r="E289" s="6">
        <v>3197.9928496000002</v>
      </c>
      <c r="F289" s="6">
        <v>78.772980897257895</v>
      </c>
      <c r="G289" s="6">
        <v>21.227019102742101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9936.2335325000004</v>
      </c>
      <c r="E290" s="6">
        <v>1467.8422892999999</v>
      </c>
      <c r="F290" s="6">
        <v>87.128792264831503</v>
      </c>
      <c r="G290" s="6">
        <v>12.8712077351685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16203.702066899999</v>
      </c>
      <c r="E291" s="6">
        <v>5049.6097638000001</v>
      </c>
      <c r="F291" s="6">
        <v>76.240833409756206</v>
      </c>
      <c r="G291" s="6">
        <v>23.759166590243801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20009.501522999999</v>
      </c>
      <c r="E292" s="6">
        <v>1529.9307577</v>
      </c>
      <c r="F292" s="6">
        <v>92.897070183828106</v>
      </c>
      <c r="G292" s="6">
        <v>7.1029298161719199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12288.6581902</v>
      </c>
      <c r="E293" s="6">
        <v>3541.3990699000001</v>
      </c>
      <c r="F293" s="6">
        <v>77.628640176645604</v>
      </c>
      <c r="G293" s="6">
        <v>22.3713598233544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14227.932941900001</v>
      </c>
      <c r="E294" s="6">
        <v>2092.9244497999998</v>
      </c>
      <c r="F294" s="6">
        <v>87.176381733080007</v>
      </c>
      <c r="G294" s="6">
        <v>12.823618266920001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6360.2865020999998</v>
      </c>
      <c r="E295" s="6">
        <v>1900.4159770000001</v>
      </c>
      <c r="F295" s="6">
        <v>76.994499174759696</v>
      </c>
      <c r="G295" s="6">
        <v>23.005500825240301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5745.0342388999998</v>
      </c>
      <c r="E296" s="6">
        <v>944.63138760000004</v>
      </c>
      <c r="F296" s="6">
        <v>85.879243592415193</v>
      </c>
      <c r="G296" s="6">
        <v>14.120756407584899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5229.6478427000002</v>
      </c>
      <c r="E297" s="6">
        <v>1592.4949144</v>
      </c>
      <c r="F297" s="6">
        <v>76.656968769194293</v>
      </c>
      <c r="G297" s="6">
        <v>23.3430312308057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18918.617676999998</v>
      </c>
      <c r="E298" s="6">
        <v>1373.6060969</v>
      </c>
      <c r="F298" s="6">
        <v>93.230874485689696</v>
      </c>
      <c r="G298" s="6">
        <v>6.7691255143102804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8543.7258354000005</v>
      </c>
      <c r="E299" s="6">
        <v>2469.7628496000002</v>
      </c>
      <c r="F299" s="6">
        <v>77.575108848445694</v>
      </c>
      <c r="G299" s="6">
        <v>22.424891151554299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9875.8740851000002</v>
      </c>
      <c r="E300" s="6">
        <v>1507.3394355999999</v>
      </c>
      <c r="F300" s="6">
        <v>86.758225760599601</v>
      </c>
      <c r="G300" s="6">
        <v>13.241774239400399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27734.804314000001</v>
      </c>
      <c r="E301" s="6">
        <v>7325.4848003999996</v>
      </c>
      <c r="F301" s="6">
        <v>79.106034247186898</v>
      </c>
      <c r="G301" s="6">
        <v>20.893965752813099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17083.392469499999</v>
      </c>
      <c r="E302" s="6">
        <v>2100.4629289999998</v>
      </c>
      <c r="F302" s="6">
        <v>89.050882185213695</v>
      </c>
      <c r="G302" s="6">
        <v>10.9491178147863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18292.865790399999</v>
      </c>
      <c r="E303" s="6">
        <v>6398.3572486000003</v>
      </c>
      <c r="F303" s="6">
        <v>74.086511476188406</v>
      </c>
      <c r="G303" s="6">
        <v>25.913488523811601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23935.131516199999</v>
      </c>
      <c r="E304" s="6">
        <v>4385.4972535999996</v>
      </c>
      <c r="F304" s="6">
        <v>84.514830905602906</v>
      </c>
      <c r="G304" s="6">
        <v>15.485169094397101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13228.4437242</v>
      </c>
      <c r="E305" s="6">
        <v>4056.0387003000001</v>
      </c>
      <c r="F305" s="6">
        <v>76.533640981052798</v>
      </c>
      <c r="G305" s="6">
        <v>23.466359018947202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11064.5317027</v>
      </c>
      <c r="E306" s="6">
        <v>1694.9567257000001</v>
      </c>
      <c r="F306" s="6">
        <v>86.716107505318405</v>
      </c>
      <c r="G306" s="6">
        <v>13.2838924946816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29073.809069999999</v>
      </c>
      <c r="E307" s="6">
        <v>8092.5731555000002</v>
      </c>
      <c r="F307" s="6">
        <v>78.2260939297243</v>
      </c>
      <c r="G307" s="6">
        <v>21.7739060702757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47611.786551700003</v>
      </c>
      <c r="E308" s="6">
        <v>6879.7007897000003</v>
      </c>
      <c r="F308" s="6">
        <v>87.374723786492893</v>
      </c>
      <c r="G308" s="6">
        <v>12.625276213507099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2821.7158625000002</v>
      </c>
      <c r="E309" s="6">
        <v>801.62432820000004</v>
      </c>
      <c r="F309" s="6">
        <v>77.876095370301599</v>
      </c>
      <c r="G309" s="6">
        <v>22.123904629698401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26356.637880300001</v>
      </c>
      <c r="E310" s="6">
        <v>1695.9896561999999</v>
      </c>
      <c r="F310" s="6">
        <v>93.954257389995604</v>
      </c>
      <c r="G310" s="6">
        <v>6.0457426100043703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9805.7399282999995</v>
      </c>
      <c r="E311" s="6">
        <v>2559.0627195000002</v>
      </c>
      <c r="F311" s="6">
        <v>79.303650916294103</v>
      </c>
      <c r="G311" s="6">
        <v>20.696349083705901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42045.645858700002</v>
      </c>
      <c r="E312" s="6">
        <v>4812.1833152999998</v>
      </c>
      <c r="F312" s="6">
        <v>89.730247004335993</v>
      </c>
      <c r="G312" s="6">
        <v>10.269752995664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13288.362855900001</v>
      </c>
      <c r="E313" s="6">
        <v>4193.1832383000001</v>
      </c>
      <c r="F313" s="6">
        <v>76.013659113988695</v>
      </c>
      <c r="G313" s="6">
        <v>23.986340886011298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27765.864659700001</v>
      </c>
      <c r="E314" s="6">
        <v>2972.8417186000001</v>
      </c>
      <c r="F314" s="6">
        <v>90.328670042215293</v>
      </c>
      <c r="G314" s="6">
        <v>9.6713299577846907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8589.2888485999993</v>
      </c>
      <c r="E315" s="6">
        <v>3283.3288898999999</v>
      </c>
      <c r="F315" s="6">
        <v>72.345366774060594</v>
      </c>
      <c r="G315" s="6">
        <v>27.654633225939399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34958.652571500003</v>
      </c>
      <c r="E316" s="6">
        <v>2831.3378781000001</v>
      </c>
      <c r="F316" s="6">
        <v>92.507704171356906</v>
      </c>
      <c r="G316" s="6">
        <v>7.4922958286430799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2728.8273743999998</v>
      </c>
      <c r="E317" s="6">
        <v>1280.3472945999999</v>
      </c>
      <c r="F317" s="6">
        <v>68.064566892034307</v>
      </c>
      <c r="G317" s="6">
        <v>31.9354331079657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6533.0446605999996</v>
      </c>
      <c r="E318" s="6">
        <v>1014.764625</v>
      </c>
      <c r="F318" s="6">
        <v>86.555507875165802</v>
      </c>
      <c r="G318" s="6">
        <v>13.4444921248342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3789.0102216</v>
      </c>
      <c r="E319" s="6">
        <v>846.07025580000004</v>
      </c>
      <c r="F319" s="6">
        <v>81.746373985838702</v>
      </c>
      <c r="G319" s="6">
        <v>18.253626014161298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16268.431345999999</v>
      </c>
      <c r="E320" s="6">
        <v>1386.2228821000001</v>
      </c>
      <c r="F320" s="6">
        <v>92.148116501236103</v>
      </c>
      <c r="G320" s="6">
        <v>7.8518834987638604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1349.7950225</v>
      </c>
      <c r="E321" s="6">
        <v>461.43489099999999</v>
      </c>
      <c r="F321" s="6">
        <v>74.523671039182005</v>
      </c>
      <c r="G321" s="6">
        <v>25.476328960818002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7674.7716410000003</v>
      </c>
      <c r="E322" s="6">
        <v>601.89165890000004</v>
      </c>
      <c r="F322" s="6">
        <v>92.727846511440504</v>
      </c>
      <c r="G322" s="6">
        <v>7.2721534885594803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10348.643645800001</v>
      </c>
      <c r="E323" s="6">
        <v>5237.3463597</v>
      </c>
      <c r="F323" s="6">
        <v>66.397088937874102</v>
      </c>
      <c r="G323" s="6">
        <v>33.602911062125898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23762.140198000001</v>
      </c>
      <c r="E324" s="6">
        <v>3320.2767945000001</v>
      </c>
      <c r="F324" s="6">
        <v>87.740101648167197</v>
      </c>
      <c r="G324" s="6">
        <v>12.259898351832801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6717.0413657999998</v>
      </c>
      <c r="E325" s="6">
        <v>3295.2784643999998</v>
      </c>
      <c r="F325" s="6">
        <v>67.087762673536403</v>
      </c>
      <c r="G325" s="6">
        <v>32.912237326463597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7487.3788919999997</v>
      </c>
      <c r="E326" s="6">
        <v>1696.3887248999999</v>
      </c>
      <c r="F326" s="6">
        <v>81.528401025976507</v>
      </c>
      <c r="G326" s="6">
        <v>18.4715989740235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6313.5178986999999</v>
      </c>
      <c r="E327" s="6">
        <v>1635.0433708</v>
      </c>
      <c r="F327" s="6">
        <v>79.429694062069501</v>
      </c>
      <c r="G327" s="6">
        <v>20.570305937930499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12055.8835963</v>
      </c>
      <c r="E328" s="6">
        <v>1363.0743953000001</v>
      </c>
      <c r="F328" s="6">
        <v>89.842174063341901</v>
      </c>
      <c r="G328" s="6">
        <v>10.157825936658099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17431.904418400001</v>
      </c>
      <c r="E329" s="6">
        <v>9382.3907665000006</v>
      </c>
      <c r="F329" s="6">
        <v>65.009743117232802</v>
      </c>
      <c r="G329" s="6">
        <v>34.990256882767198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15470.9403625</v>
      </c>
      <c r="E330" s="6">
        <v>2866.3951953999999</v>
      </c>
      <c r="F330" s="6">
        <v>84.368529515373794</v>
      </c>
      <c r="G330" s="6">
        <v>15.631470484626201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2836.9938827000001</v>
      </c>
      <c r="E331" s="6">
        <v>841.79740619999995</v>
      </c>
      <c r="F331" s="6">
        <v>77.117554650627994</v>
      </c>
      <c r="G331" s="6">
        <v>22.882445349371999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4936.7017650999996</v>
      </c>
      <c r="E332" s="6">
        <v>667.90104510000003</v>
      </c>
      <c r="F332" s="6">
        <v>88.0829905754523</v>
      </c>
      <c r="G332" s="6">
        <v>11.9170094245477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23285.3143117</v>
      </c>
      <c r="E333" s="6">
        <v>9475.1347413999993</v>
      </c>
      <c r="F333" s="6">
        <v>71.077518729849601</v>
      </c>
      <c r="G333" s="6">
        <v>28.922481270150399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25217.870859499999</v>
      </c>
      <c r="E334" s="6">
        <v>4975.6000701000003</v>
      </c>
      <c r="F334" s="6">
        <v>83.520940398997993</v>
      </c>
      <c r="G334" s="6">
        <v>16.479059601002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33119.073834900002</v>
      </c>
      <c r="E335" s="6">
        <v>8601.9039952999992</v>
      </c>
      <c r="F335" s="6">
        <v>79.382304915505898</v>
      </c>
      <c r="G335" s="6">
        <v>20.617695084494098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32975.509147700002</v>
      </c>
      <c r="E336" s="6">
        <v>4130.5464314999999</v>
      </c>
      <c r="F336" s="6">
        <v>88.868268623476695</v>
      </c>
      <c r="G336" s="6">
        <v>11.131731376523399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15819.8959866</v>
      </c>
      <c r="E337" s="6">
        <v>5831.7781568999999</v>
      </c>
      <c r="F337" s="6">
        <v>73.065463121932595</v>
      </c>
      <c r="G337" s="6">
        <v>26.934536878067401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20923.755115200001</v>
      </c>
      <c r="E338" s="6">
        <v>3183.8905513999998</v>
      </c>
      <c r="F338" s="6">
        <v>86.793025766878898</v>
      </c>
      <c r="G338" s="6">
        <v>13.2069742331211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10031.469480899999</v>
      </c>
      <c r="E339" s="6">
        <v>4154.8304120000003</v>
      </c>
      <c r="F339" s="6">
        <v>70.712374309248702</v>
      </c>
      <c r="G339" s="6">
        <v>29.287625690751302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18342.797491000001</v>
      </c>
      <c r="E340" s="6">
        <v>2131.4406691999998</v>
      </c>
      <c r="F340" s="6">
        <v>89.589646010158603</v>
      </c>
      <c r="G340" s="6">
        <v>10.410353989841299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2072.680147</v>
      </c>
      <c r="E341" s="6">
        <v>725.96854900000005</v>
      </c>
      <c r="F341" s="6">
        <v>74.060032970997796</v>
      </c>
      <c r="G341" s="6">
        <v>25.939967029002201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2384.0837663000002</v>
      </c>
      <c r="E342" s="6">
        <v>563.75515289999998</v>
      </c>
      <c r="F342" s="6">
        <v>80.875645910360802</v>
      </c>
      <c r="G342" s="6">
        <v>19.124354089639201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1005.4521204</v>
      </c>
      <c r="E343" s="6">
        <v>282.12528129999998</v>
      </c>
      <c r="F343" s="6">
        <v>78.088674053497101</v>
      </c>
      <c r="G343" s="6">
        <v>21.911325946502899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3370.1513602999999</v>
      </c>
      <c r="E344" s="6">
        <v>238.04776330000001</v>
      </c>
      <c r="F344" s="6">
        <v>93.402587962981002</v>
      </c>
      <c r="G344" s="6">
        <v>6.5974120370189899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1752.9327837000001</v>
      </c>
      <c r="E345" s="6">
        <v>569.5900613</v>
      </c>
      <c r="F345" s="6">
        <v>75.475373147513693</v>
      </c>
      <c r="G345" s="6">
        <v>24.524626852486399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4670.3652932000005</v>
      </c>
      <c r="E346" s="6">
        <v>610.30707580000001</v>
      </c>
      <c r="F346" s="6">
        <v>88.442625613685394</v>
      </c>
      <c r="G346" s="6">
        <v>11.557374386314599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2548.3242679</v>
      </c>
      <c r="E347" s="6">
        <v>1020.1504471</v>
      </c>
      <c r="F347" s="6">
        <v>71.412143042184894</v>
      </c>
      <c r="G347" s="6">
        <v>28.587856957815099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3433.8937544</v>
      </c>
      <c r="E348" s="6">
        <v>605.26513</v>
      </c>
      <c r="F348" s="6">
        <v>85.015070035059793</v>
      </c>
      <c r="G348" s="6">
        <v>14.9849299649402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6555.8109099000003</v>
      </c>
      <c r="E349" s="6">
        <v>2416.8392328999998</v>
      </c>
      <c r="F349" s="6">
        <v>73.0643768068973</v>
      </c>
      <c r="G349" s="6">
        <v>26.9356231931027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3963.8174269000001</v>
      </c>
      <c r="E350" s="6">
        <v>818.97568639999997</v>
      </c>
      <c r="F350" s="6">
        <v>82.876623199055103</v>
      </c>
      <c r="G350" s="6">
        <v>17.123376800944801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2231.5088909999999</v>
      </c>
      <c r="E351" s="6">
        <v>699.11755489999996</v>
      </c>
      <c r="F351" s="6">
        <v>76.144433014378905</v>
      </c>
      <c r="G351" s="6">
        <v>23.855566985621099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13651.833804399999</v>
      </c>
      <c r="E352" s="6">
        <v>1427.4029482000001</v>
      </c>
      <c r="F352" s="6">
        <v>90.533984102651104</v>
      </c>
      <c r="G352" s="6">
        <v>9.4660158973489406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1959.7763769999999</v>
      </c>
      <c r="E353" s="6">
        <v>595.90346629999999</v>
      </c>
      <c r="F353" s="6">
        <v>76.6831722736231</v>
      </c>
      <c r="G353" s="6">
        <v>23.3168277263769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15683.3875837</v>
      </c>
      <c r="E354" s="6">
        <v>1463.3382039000001</v>
      </c>
      <c r="F354" s="6">
        <v>91.465786401283395</v>
      </c>
      <c r="G354" s="6">
        <v>8.5342135987165708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1418.2695248</v>
      </c>
      <c r="E355" s="6">
        <v>204.51853800000001</v>
      </c>
      <c r="F355" s="6">
        <v>87.397088831974898</v>
      </c>
      <c r="G355" s="6">
        <v>12.6029111680251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13315.618934599999</v>
      </c>
      <c r="E356" s="6">
        <v>639.51779269999997</v>
      </c>
      <c r="F356" s="6">
        <v>95.417330512793001</v>
      </c>
      <c r="G356" s="6">
        <v>4.5826694872070401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2848.8803508999999</v>
      </c>
      <c r="E357" s="6">
        <v>2887.2246988000002</v>
      </c>
      <c r="F357" s="6">
        <v>49.665763200222401</v>
      </c>
      <c r="G357" s="6">
        <v>50.334236799777599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7641.7865813999997</v>
      </c>
      <c r="E358" s="6">
        <v>2039.9294583999999</v>
      </c>
      <c r="F358" s="6">
        <v>78.930083778390397</v>
      </c>
      <c r="G358" s="6">
        <v>21.069916221609599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833.29773390000003</v>
      </c>
      <c r="E359" s="6">
        <v>58.386163400000001</v>
      </c>
      <c r="F359" s="6">
        <v>93.452145589172105</v>
      </c>
      <c r="G359" s="6">
        <v>6.5478544108278802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12301.0922909</v>
      </c>
      <c r="E360" s="6">
        <v>289.49364170000001</v>
      </c>
      <c r="F360" s="6">
        <v>97.700713507300506</v>
      </c>
      <c r="G360" s="6">
        <v>2.2992864926995402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457.55989310000001</v>
      </c>
      <c r="E361" s="6">
        <v>85.606489999999994</v>
      </c>
      <c r="F361" s="6">
        <v>84.239361517290504</v>
      </c>
      <c r="G361" s="6">
        <v>15.760638482709499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10144.013542999999</v>
      </c>
      <c r="E362" s="6">
        <v>177.4630172</v>
      </c>
      <c r="F362" s="6">
        <v>98.280643121505506</v>
      </c>
      <c r="G362" s="6">
        <v>1.7193568784945401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1468.5125274</v>
      </c>
      <c r="E363" s="6">
        <v>145.80712689999999</v>
      </c>
      <c r="F363" s="6">
        <v>90.967890001734204</v>
      </c>
      <c r="G363" s="6">
        <v>9.0321099982657902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16891.972505999998</v>
      </c>
      <c r="E364" s="6">
        <v>591.86106129999996</v>
      </c>
      <c r="F364" s="6">
        <v>96.614809566667603</v>
      </c>
      <c r="G364" s="6">
        <v>3.3851904333324101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1481.3543284</v>
      </c>
      <c r="E365" s="6">
        <v>170.28579780000001</v>
      </c>
      <c r="F365" s="6">
        <v>89.689897024251593</v>
      </c>
      <c r="G365" s="6">
        <v>10.3101029757484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17718.7451029</v>
      </c>
      <c r="E366" s="6">
        <v>589.58111340000005</v>
      </c>
      <c r="F366" s="6">
        <v>96.779710463782905</v>
      </c>
      <c r="G366" s="6">
        <v>3.22028953621709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1121.4097741999999</v>
      </c>
      <c r="E367" s="6">
        <v>129.70494120000001</v>
      </c>
      <c r="F367" s="6">
        <v>89.632849841548605</v>
      </c>
      <c r="G367" s="6">
        <v>10.3671501584514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15538.347676699999</v>
      </c>
      <c r="E368" s="6">
        <v>604.2761587</v>
      </c>
      <c r="F368" s="6">
        <v>96.256642260505103</v>
      </c>
      <c r="G368" s="6">
        <v>3.74335773949494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443.25340490000002</v>
      </c>
      <c r="E369" s="6">
        <v>123.37741939999999</v>
      </c>
      <c r="F369" s="6">
        <v>78.226136999797504</v>
      </c>
      <c r="G369" s="6">
        <v>21.7738630002025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3796.7826719</v>
      </c>
      <c r="E370" s="6">
        <v>258.4273847</v>
      </c>
      <c r="F370" s="6">
        <v>93.627275009357405</v>
      </c>
      <c r="G370" s="6">
        <v>6.3727249906425998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12952.1153392</v>
      </c>
      <c r="E371" s="6">
        <v>3243.7225641</v>
      </c>
      <c r="F371" s="6">
        <v>79.971875592561503</v>
      </c>
      <c r="G371" s="6">
        <v>20.028124407438501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52984.0923826</v>
      </c>
      <c r="E372" s="6">
        <v>4232.3090695999999</v>
      </c>
      <c r="F372" s="6">
        <v>92.602979281848405</v>
      </c>
      <c r="G372" s="6">
        <v>7.3970207181515502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1657.6284040999999</v>
      </c>
      <c r="E373" s="6">
        <v>148.69028119999999</v>
      </c>
      <c r="F373" s="6">
        <v>91.768325134980003</v>
      </c>
      <c r="G373" s="6">
        <v>8.2316748650200093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40121.024379900002</v>
      </c>
      <c r="E374" s="6">
        <v>1110.0732654999999</v>
      </c>
      <c r="F374" s="6">
        <v>97.307679569806794</v>
      </c>
      <c r="G374" s="6">
        <v>2.69232043019317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1219.2218217</v>
      </c>
      <c r="E375" s="6">
        <v>111.31373170000001</v>
      </c>
      <c r="F375" s="6">
        <v>91.633915274525904</v>
      </c>
      <c r="G375" s="6">
        <v>8.3660847254741206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11844.7073167</v>
      </c>
      <c r="E376" s="6">
        <v>708.10756839999999</v>
      </c>
      <c r="F376" s="6">
        <v>94.358973864575105</v>
      </c>
      <c r="G376" s="6">
        <v>5.6410261354249096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1469.8732427</v>
      </c>
      <c r="E377" s="6">
        <v>382.08922740000003</v>
      </c>
      <c r="F377" s="6">
        <v>79.368414124538504</v>
      </c>
      <c r="G377" s="6">
        <v>20.6315858754615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18012.766187900001</v>
      </c>
      <c r="E378" s="6">
        <v>1091.3069318</v>
      </c>
      <c r="F378" s="6">
        <v>94.287569331617306</v>
      </c>
      <c r="G378" s="6">
        <v>5.7124306683827104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4545.4008506999999</v>
      </c>
      <c r="E379" s="6">
        <v>894.2683419</v>
      </c>
      <c r="F379" s="6">
        <v>83.560244010489797</v>
      </c>
      <c r="G379" s="6">
        <v>16.4397559895102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20006.8403951</v>
      </c>
      <c r="E380" s="6">
        <v>1315.2180824</v>
      </c>
      <c r="F380" s="6">
        <v>93.831655213834694</v>
      </c>
      <c r="G380" s="6">
        <v>6.1683447861653597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1107.933724</v>
      </c>
      <c r="E381" s="6">
        <v>291.33042519999998</v>
      </c>
      <c r="F381" s="6">
        <v>79.179740625345005</v>
      </c>
      <c r="G381" s="6">
        <v>20.820259374654999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15847.869135999999</v>
      </c>
      <c r="E382" s="6">
        <v>471.74299930000001</v>
      </c>
      <c r="F382" s="6">
        <v>97.109349196604995</v>
      </c>
      <c r="G382" s="6">
        <v>2.8906508033950198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2010.4867607000001</v>
      </c>
      <c r="E383" s="6">
        <v>528.65349849999996</v>
      </c>
      <c r="F383" s="6">
        <v>79.179822911139198</v>
      </c>
      <c r="G383" s="6">
        <v>20.820177088860799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3755.5604389</v>
      </c>
      <c r="E384" s="6">
        <v>534.96074069999997</v>
      </c>
      <c r="F384" s="6">
        <v>87.531567417880098</v>
      </c>
      <c r="G384" s="6">
        <v>12.468432582119901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3605.1044040000002</v>
      </c>
      <c r="E385" s="6">
        <v>623.80832359999999</v>
      </c>
      <c r="F385" s="6">
        <v>85.248966725448994</v>
      </c>
      <c r="G385" s="6">
        <v>14.751033274551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22692.467931499999</v>
      </c>
      <c r="E386" s="6">
        <v>1536.8587121</v>
      </c>
      <c r="F386" s="6">
        <v>93.657030858899503</v>
      </c>
      <c r="G386" s="6">
        <v>6.3429691411005402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11061.5835976</v>
      </c>
      <c r="E387" s="6">
        <v>3709.2425841999998</v>
      </c>
      <c r="F387" s="6">
        <v>74.888049330846698</v>
      </c>
      <c r="G387" s="6">
        <v>25.111950669153298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9263.0416628000003</v>
      </c>
      <c r="E388" s="6">
        <v>1114.9145804</v>
      </c>
      <c r="F388" s="6">
        <v>89.256896499919904</v>
      </c>
      <c r="G388" s="6">
        <v>10.7431035000801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5940.9552714000001</v>
      </c>
      <c r="E389" s="6">
        <v>2937.0842542999999</v>
      </c>
      <c r="F389" s="6">
        <v>66.917423088759904</v>
      </c>
      <c r="G389" s="6">
        <v>33.082576911240103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8768.0030944999999</v>
      </c>
      <c r="E390" s="6">
        <v>1259.3923345000001</v>
      </c>
      <c r="F390" s="6">
        <v>87.440483987918299</v>
      </c>
      <c r="G390" s="6">
        <v>12.5595160120817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755.22713380000005</v>
      </c>
      <c r="E391" s="6">
        <v>136.28222740000001</v>
      </c>
      <c r="F391" s="6">
        <v>84.713315043987905</v>
      </c>
      <c r="G391" s="6">
        <v>15.286684956012101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5703.1606244000004</v>
      </c>
      <c r="E392" s="6">
        <v>221.04567950000001</v>
      </c>
      <c r="F392" s="6">
        <v>96.268771407327904</v>
      </c>
      <c r="G392" s="6">
        <v>3.7312285926721001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1266.9948919000001</v>
      </c>
      <c r="E393" s="6">
        <v>685.38333030000001</v>
      </c>
      <c r="F393" s="6">
        <v>64.894951064979196</v>
      </c>
      <c r="G393" s="6">
        <v>35.105048935020797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9647.2071878000006</v>
      </c>
      <c r="E394" s="6">
        <v>870.15694559999997</v>
      </c>
      <c r="F394" s="6">
        <v>91.726473148945701</v>
      </c>
      <c r="G394" s="6">
        <v>8.2735268510542692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10347.5617492</v>
      </c>
      <c r="E395" s="6">
        <v>2241.1336240000001</v>
      </c>
      <c r="F395" s="6">
        <v>82.197252713167302</v>
      </c>
      <c r="G395" s="6">
        <v>17.802747286832702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5705.8306677999999</v>
      </c>
      <c r="E396" s="6">
        <v>565.14673310000001</v>
      </c>
      <c r="F396" s="6">
        <v>90.987900338806995</v>
      </c>
      <c r="G396" s="6">
        <v>9.0120996611930195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2980.9731609999999</v>
      </c>
      <c r="E397" s="6">
        <v>695.34227529999998</v>
      </c>
      <c r="F397" s="6">
        <v>81.085891911391002</v>
      </c>
      <c r="G397" s="6">
        <v>18.914108088609002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31895.4466459</v>
      </c>
      <c r="E398" s="6">
        <v>2113.4722714999998</v>
      </c>
      <c r="F398" s="6">
        <v>93.785535269047699</v>
      </c>
      <c r="G398" s="6">
        <v>6.21446473095234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2209.3427351999999</v>
      </c>
      <c r="E399" s="6">
        <v>189.7117303</v>
      </c>
      <c r="F399" s="6">
        <v>92.092229124924799</v>
      </c>
      <c r="G399" s="6">
        <v>7.9077708750752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30613.258219899999</v>
      </c>
      <c r="E400" s="6">
        <v>1207.8493149000001</v>
      </c>
      <c r="F400" s="6">
        <v>96.204251176427206</v>
      </c>
      <c r="G400" s="6">
        <v>3.7957488235727799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690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103.6748991</v>
      </c>
      <c r="E412" s="6">
        <v>17.125514800000001</v>
      </c>
      <c r="F412" s="6">
        <v>85.823297911730094</v>
      </c>
      <c r="G412" s="6">
        <v>14.1767020882699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81.527640000000005</v>
      </c>
      <c r="E413" s="6">
        <v>3.3969849999999999</v>
      </c>
      <c r="F413" s="6">
        <v>96</v>
      </c>
      <c r="G413" s="6">
        <v>4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247.979905</v>
      </c>
      <c r="E414" s="6">
        <v>37.366835000000002</v>
      </c>
      <c r="F414" s="6">
        <v>86.904761904761898</v>
      </c>
      <c r="G414" s="6">
        <v>13.0952380952381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84.171233999999998</v>
      </c>
      <c r="E415" s="6">
        <v>11.1525493</v>
      </c>
      <c r="F415" s="6">
        <v>88.300349698772393</v>
      </c>
      <c r="G415" s="6">
        <v>11.699650301227599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212.61152759999999</v>
      </c>
      <c r="E416" s="6">
        <v>27.823271600000002</v>
      </c>
      <c r="F416" s="6">
        <v>88.427934852784801</v>
      </c>
      <c r="G416" s="6">
        <v>11.5720651472152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3.1707318</v>
      </c>
      <c r="E417" s="6">
        <v>7.9268295000000002</v>
      </c>
      <c r="F417" s="6">
        <v>28.571428571428601</v>
      </c>
      <c r="G417" s="6">
        <v>71.428571428571402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1259.4385701000001</v>
      </c>
      <c r="E419" s="6">
        <v>116.770492</v>
      </c>
      <c r="F419" s="6">
        <v>91.515061540009299</v>
      </c>
      <c r="G419" s="6">
        <v>8.4849384599906799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1393.7042908000001</v>
      </c>
      <c r="E420" s="6">
        <v>158.89699590000001</v>
      </c>
      <c r="F420" s="6">
        <v>89.765756523509594</v>
      </c>
      <c r="G420" s="6">
        <v>10.2342434764904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111.8387668</v>
      </c>
      <c r="E421" s="6">
        <v>37.292550499999997</v>
      </c>
      <c r="F421" s="6">
        <v>74.993481466417606</v>
      </c>
      <c r="G421" s="6">
        <v>25.006518533582302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983.66237639999997</v>
      </c>
      <c r="E422" s="6">
        <v>114.966526</v>
      </c>
      <c r="F422" s="6">
        <v>89.535454078365206</v>
      </c>
      <c r="G422" s="6">
        <v>10.4645459216348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925.34689360000004</v>
      </c>
      <c r="E423" s="6">
        <v>195.52718400000001</v>
      </c>
      <c r="F423" s="6">
        <v>82.555829605885805</v>
      </c>
      <c r="G423" s="6">
        <v>17.444170394114199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1706.7024228</v>
      </c>
      <c r="E424" s="6">
        <v>203.80056189999999</v>
      </c>
      <c r="F424" s="6">
        <v>89.332622689830401</v>
      </c>
      <c r="G424" s="6">
        <v>10.6673773101696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400.62839279999997</v>
      </c>
      <c r="E425" s="6">
        <v>48.725074800000002</v>
      </c>
      <c r="F425" s="6">
        <v>89.156626506024097</v>
      </c>
      <c r="G425" s="6">
        <v>10.8433734939759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629.81670759999997</v>
      </c>
      <c r="E426" s="6">
        <v>55.943604399999998</v>
      </c>
      <c r="F426" s="6">
        <v>91.842105263157904</v>
      </c>
      <c r="G426" s="6">
        <v>8.1578947368421009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691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2903.6057685000001</v>
      </c>
      <c r="E437" s="6">
        <v>420.79166509999999</v>
      </c>
      <c r="F437" s="6">
        <v>87.342317713068297</v>
      </c>
      <c r="G437" s="6">
        <v>12.657682286931699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5284.4935929000003</v>
      </c>
      <c r="E438" s="6">
        <v>615.92330960000004</v>
      </c>
      <c r="F438" s="6">
        <v>89.561359480564306</v>
      </c>
      <c r="G438" s="6">
        <v>10.438640519435699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448.7754961</v>
      </c>
      <c r="E439" s="6">
        <v>224.8317088</v>
      </c>
      <c r="F439" s="6">
        <v>66.622728028365302</v>
      </c>
      <c r="G439" s="6">
        <v>33.377271971634798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6292.3834243000001</v>
      </c>
      <c r="E440" s="6">
        <v>1095.2846323000001</v>
      </c>
      <c r="F440" s="6">
        <v>85.174149353915595</v>
      </c>
      <c r="G440" s="6">
        <v>14.825850646084399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342.03066050000001</v>
      </c>
      <c r="E441" s="6">
        <v>47.391151899999997</v>
      </c>
      <c r="F441" s="6">
        <v>87.830380736012401</v>
      </c>
      <c r="G441" s="6">
        <v>12.169619263987601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3139.1875776000002</v>
      </c>
      <c r="E442" s="6">
        <v>246.36295709999999</v>
      </c>
      <c r="F442" s="6">
        <v>92.723105014238698</v>
      </c>
      <c r="G442" s="6">
        <v>7.2768949857613201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71.295651000000007</v>
      </c>
      <c r="E443" s="6">
        <v>11.31677</v>
      </c>
      <c r="F443" s="6">
        <v>86.301369863013704</v>
      </c>
      <c r="G443" s="6">
        <v>13.698630136986299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441.35403000000002</v>
      </c>
      <c r="E444" s="6">
        <v>100.71925299999999</v>
      </c>
      <c r="F444" s="6">
        <v>81.419624217118994</v>
      </c>
      <c r="G444" s="6">
        <v>18.580375782880999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992.51657220000004</v>
      </c>
      <c r="E445" s="6">
        <v>158.24644380000001</v>
      </c>
      <c r="F445" s="6">
        <v>86.2485636399702</v>
      </c>
      <c r="G445" s="6">
        <v>13.7514363600298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5248.5912311000002</v>
      </c>
      <c r="E446" s="6">
        <v>510.17864029999998</v>
      </c>
      <c r="F446" s="6">
        <v>91.140839941638902</v>
      </c>
      <c r="G446" s="6">
        <v>8.8591600583610699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97.483092299999996</v>
      </c>
      <c r="E447" s="6">
        <v>31.158132699999999</v>
      </c>
      <c r="F447" s="6">
        <v>75.779045403213502</v>
      </c>
      <c r="G447" s="6">
        <v>24.220954596786498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484.25898519999998</v>
      </c>
      <c r="E448" s="6">
        <v>84.575190300000003</v>
      </c>
      <c r="F448" s="6">
        <v>85.131837371469601</v>
      </c>
      <c r="G448" s="6">
        <v>14.868162628530399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246.6036637</v>
      </c>
      <c r="E449" s="6">
        <v>57.9259877</v>
      </c>
      <c r="F449" s="6">
        <v>80.978539385672406</v>
      </c>
      <c r="G449" s="6">
        <v>19.021460614327601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1120.7697235000001</v>
      </c>
      <c r="E450" s="6">
        <v>245.82111399999999</v>
      </c>
      <c r="F450" s="6">
        <v>82.0120911647778</v>
      </c>
      <c r="G450" s="6">
        <v>17.9879088352222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362.8482692</v>
      </c>
      <c r="E451" s="6">
        <v>55.3593063</v>
      </c>
      <c r="F451" s="6">
        <v>86.762720346752801</v>
      </c>
      <c r="G451" s="6">
        <v>13.237279653247199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2394.6694025000002</v>
      </c>
      <c r="E452" s="6">
        <v>161.31479730000001</v>
      </c>
      <c r="F452" s="6">
        <v>93.688740434599595</v>
      </c>
      <c r="G452" s="6">
        <v>6.3112595654003902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692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994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693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839833.69886250002</v>
      </c>
      <c r="E17" s="6">
        <v>24406.1649841</v>
      </c>
      <c r="F17" s="6">
        <v>97.175996386527203</v>
      </c>
      <c r="G17" s="6">
        <v>2.8240036134727502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1913481.3818673</v>
      </c>
      <c r="E18" s="6">
        <v>32628.267022100001</v>
      </c>
      <c r="F18" s="6">
        <v>98.323410654650402</v>
      </c>
      <c r="G18" s="6">
        <v>1.6765893453495899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3258.8879852</v>
      </c>
      <c r="E19" s="6">
        <v>65.509448399999997</v>
      </c>
      <c r="F19" s="6">
        <v>98.029433913710506</v>
      </c>
      <c r="G19" s="6">
        <v>1.9705660862895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5816.0638347000004</v>
      </c>
      <c r="E20" s="6">
        <v>84.353067800000005</v>
      </c>
      <c r="F20" s="6">
        <v>98.570388004883895</v>
      </c>
      <c r="G20" s="6">
        <v>1.4296119951161399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836574.81087729998</v>
      </c>
      <c r="E21" s="6">
        <v>24340.6555357</v>
      </c>
      <c r="F21" s="6">
        <v>97.172700864915896</v>
      </c>
      <c r="G21" s="6">
        <v>2.8272991350840999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1907665.3180326</v>
      </c>
      <c r="E22" s="6">
        <v>32543.913954299998</v>
      </c>
      <c r="F22" s="6">
        <v>98.322659565897794</v>
      </c>
      <c r="G22" s="6">
        <v>1.6773404341022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694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839833.69886250002</v>
      </c>
      <c r="E33" s="6">
        <v>24406.1649841</v>
      </c>
      <c r="F33" s="6">
        <v>97.175996386527203</v>
      </c>
      <c r="G33" s="6">
        <v>2.8240036134727502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1913481.3818673</v>
      </c>
      <c r="E34" s="6">
        <v>32628.267022100001</v>
      </c>
      <c r="F34" s="6">
        <v>98.323410654650402</v>
      </c>
      <c r="G34" s="6">
        <v>1.6765893453495899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5503.8990981999996</v>
      </c>
      <c r="E35" s="6">
        <v>149.46235060000001</v>
      </c>
      <c r="F35" s="6">
        <v>97.356221569174096</v>
      </c>
      <c r="G35" s="6">
        <v>2.64377843082588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46503.121656000003</v>
      </c>
      <c r="E36" s="6">
        <v>1020.2622269</v>
      </c>
      <c r="F36" s="6">
        <v>97.853136406670899</v>
      </c>
      <c r="G36" s="6">
        <v>2.1468635933290798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1365.6836708000001</v>
      </c>
      <c r="E37" s="6">
        <v>0</v>
      </c>
      <c r="F37" s="6">
        <v>100</v>
      </c>
      <c r="G37" s="6">
        <v>0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10668.9026495</v>
      </c>
      <c r="E38" s="6">
        <v>38.967506899999997</v>
      </c>
      <c r="F38" s="6">
        <v>99.636085362160401</v>
      </c>
      <c r="G38" s="6">
        <v>0.36391463783962202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5023.2697795000004</v>
      </c>
      <c r="E39" s="6">
        <v>0</v>
      </c>
      <c r="F39" s="6">
        <v>100</v>
      </c>
      <c r="G39" s="6">
        <v>0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35201.783348700003</v>
      </c>
      <c r="E40" s="6">
        <v>107.43969629999999</v>
      </c>
      <c r="F40" s="6">
        <v>99.695717755774297</v>
      </c>
      <c r="G40" s="6">
        <v>0.30428224422574501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2153.4570727999999</v>
      </c>
      <c r="E41" s="6">
        <v>12.900609899999999</v>
      </c>
      <c r="F41" s="6">
        <v>99.404502312659602</v>
      </c>
      <c r="G41" s="6">
        <v>0.59549768734041897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11039.0829424</v>
      </c>
      <c r="E42" s="6">
        <v>38.637594800000002</v>
      </c>
      <c r="F42" s="6">
        <v>99.651213490444604</v>
      </c>
      <c r="G42" s="6">
        <v>0.34878650955538598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7190.8671793000003</v>
      </c>
      <c r="E43" s="6">
        <v>460.27945110000002</v>
      </c>
      <c r="F43" s="6">
        <v>93.984176838655898</v>
      </c>
      <c r="G43" s="6">
        <v>6.0158231613440796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41809.127850800003</v>
      </c>
      <c r="E44" s="6">
        <v>1139.2252450000001</v>
      </c>
      <c r="F44" s="6">
        <v>97.347453015348805</v>
      </c>
      <c r="G44" s="6">
        <v>2.6525469846512202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62341.689634399998</v>
      </c>
      <c r="E45" s="6">
        <v>0</v>
      </c>
      <c r="F45" s="6">
        <v>100</v>
      </c>
      <c r="G45" s="6">
        <v>0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196136.51719350001</v>
      </c>
      <c r="E46" s="6">
        <v>474.96950850000002</v>
      </c>
      <c r="F46" s="6">
        <v>99.758422299496701</v>
      </c>
      <c r="G46" s="6">
        <v>0.24157770050327801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1222.6723118</v>
      </c>
      <c r="E47" s="6">
        <v>21.593629</v>
      </c>
      <c r="F47" s="6">
        <v>98.264548735769793</v>
      </c>
      <c r="G47" s="6">
        <v>1.73545126423025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8467.8884620000008</v>
      </c>
      <c r="E48" s="6">
        <v>52.0141955</v>
      </c>
      <c r="F48" s="6">
        <v>99.389497772557107</v>
      </c>
      <c r="G48" s="6">
        <v>0.61050222744284899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695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836574.81087729998</v>
      </c>
      <c r="E59" s="6">
        <v>24340.6555357</v>
      </c>
      <c r="F59" s="6">
        <v>97.172700864915896</v>
      </c>
      <c r="G59" s="6">
        <v>2.8272991350840999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1907665.3180326</v>
      </c>
      <c r="E60" s="6">
        <v>32543.913954299998</v>
      </c>
      <c r="F60" s="6">
        <v>98.322659565897794</v>
      </c>
      <c r="G60" s="6">
        <v>1.6773404341022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2827.555758</v>
      </c>
      <c r="E62" s="6">
        <v>0</v>
      </c>
      <c r="F62" s="6">
        <v>100</v>
      </c>
      <c r="G62" s="6">
        <v>0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2662.1510066999999</v>
      </c>
      <c r="E63" s="6">
        <v>120.12081120000001</v>
      </c>
      <c r="F63" s="6">
        <v>95.682635663877605</v>
      </c>
      <c r="G63" s="6">
        <v>4.3173643361224396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20915.116820800002</v>
      </c>
      <c r="E64" s="6">
        <v>148.4388706</v>
      </c>
      <c r="F64" s="6">
        <v>99.295281040035405</v>
      </c>
      <c r="G64" s="6">
        <v>0.70471895996460798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4830.2918933000001</v>
      </c>
      <c r="E65" s="6">
        <v>149.46235060000001</v>
      </c>
      <c r="F65" s="6">
        <v>96.9985998649816</v>
      </c>
      <c r="G65" s="6">
        <v>3.0014001350184198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39150.356170999999</v>
      </c>
      <c r="E66" s="6">
        <v>985.35965529999999</v>
      </c>
      <c r="F66" s="6">
        <v>97.544930655866594</v>
      </c>
      <c r="G66" s="6">
        <v>2.4550693441334301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976.26185840000005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7322.3196217000004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1938.7716166</v>
      </c>
      <c r="E69" s="6">
        <v>150.9166237</v>
      </c>
      <c r="F69" s="6">
        <v>92.7780316322049</v>
      </c>
      <c r="G69" s="6">
        <v>7.2219683677950997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5238.9141368999999</v>
      </c>
      <c r="E70" s="6">
        <v>165.11123889999999</v>
      </c>
      <c r="F70" s="6">
        <v>96.944662035833701</v>
      </c>
      <c r="G70" s="6">
        <v>3.0553379641663398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9207.1535320000003</v>
      </c>
      <c r="E71" s="6">
        <v>167.1951674</v>
      </c>
      <c r="F71" s="6">
        <v>98.216460974929404</v>
      </c>
      <c r="G71" s="6">
        <v>1.78353902507063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39377.823971500002</v>
      </c>
      <c r="E72" s="6">
        <v>356.58629480000002</v>
      </c>
      <c r="F72" s="6">
        <v>99.102575595283398</v>
      </c>
      <c r="G72" s="6">
        <v>0.897424404716614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34661.9734197</v>
      </c>
      <c r="E74" s="6">
        <v>105.1763423</v>
      </c>
      <c r="F74" s="6">
        <v>99.697483564169104</v>
      </c>
      <c r="G74" s="6">
        <v>0.30251643583091797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12498.5601585</v>
      </c>
      <c r="E75" s="6">
        <v>231.73473730000001</v>
      </c>
      <c r="F75" s="6">
        <v>98.179659315068506</v>
      </c>
      <c r="G75" s="6">
        <v>1.8203406849314601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42536.206890200003</v>
      </c>
      <c r="E76" s="6">
        <v>1153.2505263999999</v>
      </c>
      <c r="F76" s="6">
        <v>97.360345963093096</v>
      </c>
      <c r="G76" s="6">
        <v>2.6396540369068902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605.67915630000005</v>
      </c>
      <c r="E77" s="6">
        <v>8.1877846000000005</v>
      </c>
      <c r="F77" s="6">
        <v>98.666195545895405</v>
      </c>
      <c r="G77" s="6">
        <v>1.3338044541046199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4082.7986288000002</v>
      </c>
      <c r="E78" s="6">
        <v>52.276673099999996</v>
      </c>
      <c r="F78" s="6">
        <v>98.735774580066803</v>
      </c>
      <c r="G78" s="6">
        <v>1.2642254199332199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1009.6481465000001</v>
      </c>
      <c r="E79" s="6">
        <v>5.9465202000000001</v>
      </c>
      <c r="F79" s="6">
        <v>99.4144789850736</v>
      </c>
      <c r="G79" s="6">
        <v>0.58552101492637698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5298.5817116999997</v>
      </c>
      <c r="E80" s="6">
        <v>20.3689541</v>
      </c>
      <c r="F80" s="6">
        <v>99.617049388501201</v>
      </c>
      <c r="G80" s="6">
        <v>0.38295061149878901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9282.2514365000006</v>
      </c>
      <c r="E81" s="6">
        <v>274.44198460000001</v>
      </c>
      <c r="F81" s="6">
        <v>97.128274681344607</v>
      </c>
      <c r="G81" s="6">
        <v>2.87172531865536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33901.943323300002</v>
      </c>
      <c r="E82" s="6">
        <v>557.73348739999994</v>
      </c>
      <c r="F82" s="6">
        <v>98.381489500137107</v>
      </c>
      <c r="G82" s="6">
        <v>1.6185104998629001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7063.665532</v>
      </c>
      <c r="E83" s="6">
        <v>458.83987339999999</v>
      </c>
      <c r="F83" s="6">
        <v>93.900438103100299</v>
      </c>
      <c r="G83" s="6">
        <v>6.0995618968997203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41247.120763500003</v>
      </c>
      <c r="E84" s="6">
        <v>1132.3981567999999</v>
      </c>
      <c r="F84" s="6">
        <v>97.327958915886697</v>
      </c>
      <c r="G84" s="6">
        <v>2.6720410841133302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2214.4222885999998</v>
      </c>
      <c r="E85" s="6">
        <v>28.8140389</v>
      </c>
      <c r="F85" s="6">
        <v>98.715514787863995</v>
      </c>
      <c r="G85" s="6">
        <v>1.28448521213599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7035.6549113999999</v>
      </c>
      <c r="E86" s="6">
        <v>47.9582026</v>
      </c>
      <c r="F86" s="6">
        <v>99.322969763760597</v>
      </c>
      <c r="G86" s="6">
        <v>0.67703023623941005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62037.159982999998</v>
      </c>
      <c r="E87" s="6">
        <v>0</v>
      </c>
      <c r="F87" s="6">
        <v>100</v>
      </c>
      <c r="G87" s="6">
        <v>0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194769.92635600001</v>
      </c>
      <c r="E88" s="6">
        <v>474.96950850000002</v>
      </c>
      <c r="F88" s="6">
        <v>99.756731408318302</v>
      </c>
      <c r="G88" s="6">
        <v>0.243268591681715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804.46473630000003</v>
      </c>
      <c r="E89" s="6">
        <v>21.593629</v>
      </c>
      <c r="F89" s="6">
        <v>97.385943910614898</v>
      </c>
      <c r="G89" s="6">
        <v>2.6140560893851399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5924.2495060000001</v>
      </c>
      <c r="E90" s="6">
        <v>39.668951700000001</v>
      </c>
      <c r="F90" s="6">
        <v>99.334850870591893</v>
      </c>
      <c r="G90" s="6">
        <v>0.66514912940809101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652.19392870000001</v>
      </c>
      <c r="E91" s="6">
        <v>8.5477708999999997</v>
      </c>
      <c r="F91" s="6">
        <v>98.706336998985407</v>
      </c>
      <c r="G91" s="6">
        <v>1.29366300101456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2418.3580655999999</v>
      </c>
      <c r="E92" s="6">
        <v>28.3510022</v>
      </c>
      <c r="F92" s="6">
        <v>98.8412597732557</v>
      </c>
      <c r="G92" s="6">
        <v>1.1587402267443401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352.55869059999998</v>
      </c>
      <c r="E93" s="6">
        <v>42.402624500000002</v>
      </c>
      <c r="F93" s="6">
        <v>89.264106919113303</v>
      </c>
      <c r="G93" s="6">
        <v>10.735893080886701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2349.1775723999999</v>
      </c>
      <c r="E94" s="6">
        <v>138.62983819999999</v>
      </c>
      <c r="F94" s="6">
        <v>94.427629823380698</v>
      </c>
      <c r="G94" s="6">
        <v>5.5723701766193301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564.32460800000001</v>
      </c>
      <c r="E95" s="6">
        <v>0</v>
      </c>
      <c r="F95" s="6">
        <v>100</v>
      </c>
      <c r="G95" s="6">
        <v>0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3267.4662383999998</v>
      </c>
      <c r="E96" s="6">
        <v>6.1885615999999999</v>
      </c>
      <c r="F96" s="6">
        <v>99.810958638644493</v>
      </c>
      <c r="G96" s="6">
        <v>0.18904136135551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808.43222370000001</v>
      </c>
      <c r="E97" s="6">
        <v>28.1076911</v>
      </c>
      <c r="F97" s="6">
        <v>96.640005981457605</v>
      </c>
      <c r="G97" s="6">
        <v>3.35999401854244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6074.2066910000003</v>
      </c>
      <c r="E98" s="6">
        <v>83.416537099999999</v>
      </c>
      <c r="F98" s="6">
        <v>98.645312744707496</v>
      </c>
      <c r="G98" s="6">
        <v>1.35468725529248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162.35963580000001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412.50482979999998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4450.7654266</v>
      </c>
      <c r="E101" s="6">
        <v>93.854428900000002</v>
      </c>
      <c r="F101" s="6">
        <v>97.934823332111804</v>
      </c>
      <c r="G101" s="6">
        <v>2.0651766678881902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37603.069553900001</v>
      </c>
      <c r="E102" s="6">
        <v>533.85398459999999</v>
      </c>
      <c r="F102" s="6">
        <v>98.600165049860294</v>
      </c>
      <c r="G102" s="6">
        <v>1.39983495013976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696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30213.1781133</v>
      </c>
      <c r="E113" s="6">
        <v>469.79819780000003</v>
      </c>
      <c r="F113" s="6">
        <v>98.468863668776393</v>
      </c>
      <c r="G113" s="6">
        <v>1.5311363312236601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197866.61736800001</v>
      </c>
      <c r="E114" s="6">
        <v>1539.1981613999999</v>
      </c>
      <c r="F114" s="6">
        <v>99.228107687173704</v>
      </c>
      <c r="G114" s="6">
        <v>0.77189231282628401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8760.3086377</v>
      </c>
      <c r="E115" s="6">
        <v>198.63458510000001</v>
      </c>
      <c r="F115" s="6">
        <v>97.782834647344501</v>
      </c>
      <c r="G115" s="6">
        <v>2.2171653526555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68541.682844499999</v>
      </c>
      <c r="E116" s="6">
        <v>521.52926690000004</v>
      </c>
      <c r="F116" s="6">
        <v>99.244852286831403</v>
      </c>
      <c r="G116" s="6">
        <v>0.75514771316857598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15636.4013989</v>
      </c>
      <c r="E117" s="6">
        <v>240.00286610000001</v>
      </c>
      <c r="F117" s="6">
        <v>98.488304643205097</v>
      </c>
      <c r="G117" s="6">
        <v>1.51169535679495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22796.163997899999</v>
      </c>
      <c r="E118" s="6">
        <v>391.78605599999997</v>
      </c>
      <c r="F118" s="6">
        <v>98.310389426019498</v>
      </c>
      <c r="G118" s="6">
        <v>1.6896105739804499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57654.925290500003</v>
      </c>
      <c r="E119" s="6">
        <v>1785.1380486</v>
      </c>
      <c r="F119" s="6">
        <v>96.996742687813196</v>
      </c>
      <c r="G119" s="6">
        <v>3.00325731218682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73752.761579500002</v>
      </c>
      <c r="E120" s="6">
        <v>2478.2700411999999</v>
      </c>
      <c r="F120" s="6">
        <v>96.749001045229093</v>
      </c>
      <c r="G120" s="6">
        <v>3.2509989547708602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61520.454121700001</v>
      </c>
      <c r="E121" s="6">
        <v>5223.5120041999999</v>
      </c>
      <c r="F121" s="6">
        <v>92.173806401695103</v>
      </c>
      <c r="G121" s="6">
        <v>7.8261935983049398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59203.763429400002</v>
      </c>
      <c r="E122" s="6">
        <v>2741.1915901000002</v>
      </c>
      <c r="F122" s="6">
        <v>95.574794445750896</v>
      </c>
      <c r="G122" s="6">
        <v>4.4252055542490698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25711.937064599999</v>
      </c>
      <c r="E123" s="6">
        <v>827.89727689999995</v>
      </c>
      <c r="F123" s="6">
        <v>96.880548438068303</v>
      </c>
      <c r="G123" s="6">
        <v>3.1194515619316698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42978.142132499997</v>
      </c>
      <c r="E124" s="6">
        <v>913.87982580000005</v>
      </c>
      <c r="F124" s="6">
        <v>97.917890803325903</v>
      </c>
      <c r="G124" s="6">
        <v>2.0821091966741498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111885.5405306</v>
      </c>
      <c r="E125" s="6">
        <v>2254.2889420000001</v>
      </c>
      <c r="F125" s="6">
        <v>98.024976073281096</v>
      </c>
      <c r="G125" s="6">
        <v>1.9750239267189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117711.5366682</v>
      </c>
      <c r="E126" s="6">
        <v>1841.1394806999999</v>
      </c>
      <c r="F126" s="6">
        <v>98.459976355186797</v>
      </c>
      <c r="G126" s="6">
        <v>1.5400236448131901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116982.14576270001</v>
      </c>
      <c r="E127" s="6">
        <v>2198.3545021</v>
      </c>
      <c r="F127" s="6">
        <v>98.155441118961903</v>
      </c>
      <c r="G127" s="6">
        <v>1.8445588810381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240324.82294089999</v>
      </c>
      <c r="E128" s="6">
        <v>5578.5231204000002</v>
      </c>
      <c r="F128" s="6">
        <v>97.731416343147501</v>
      </c>
      <c r="G128" s="6">
        <v>2.26858365685246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25175.0246663</v>
      </c>
      <c r="E129" s="6">
        <v>750.43207570000004</v>
      </c>
      <c r="F129" s="6">
        <v>97.105423896026196</v>
      </c>
      <c r="G129" s="6">
        <v>2.8945761039738098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118911.0305276</v>
      </c>
      <c r="E130" s="6">
        <v>1940.4133586</v>
      </c>
      <c r="F130" s="6">
        <v>98.394381319575103</v>
      </c>
      <c r="G130" s="6">
        <v>1.60561868042486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66441.117102400007</v>
      </c>
      <c r="E131" s="6">
        <v>652.10936340000001</v>
      </c>
      <c r="F131" s="6">
        <v>99.028054845845901</v>
      </c>
      <c r="G131" s="6">
        <v>0.97194515415413096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228304.3514897</v>
      </c>
      <c r="E132" s="6">
        <v>1875.8246827</v>
      </c>
      <c r="F132" s="6">
        <v>99.185062452426394</v>
      </c>
      <c r="G132" s="6">
        <v>0.81493754757362202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96726.773636400001</v>
      </c>
      <c r="E133" s="6">
        <v>2199.4307918</v>
      </c>
      <c r="F133" s="6">
        <v>97.776695462529005</v>
      </c>
      <c r="G133" s="6">
        <v>2.2233045374709901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343213.43822349998</v>
      </c>
      <c r="E134" s="6">
        <v>4212.1369734</v>
      </c>
      <c r="F134" s="6">
        <v>98.787614593136098</v>
      </c>
      <c r="G134" s="6">
        <v>1.21238540686385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9939.0313753999999</v>
      </c>
      <c r="E135" s="6">
        <v>89.870230899999996</v>
      </c>
      <c r="F135" s="6">
        <v>99.103887599779199</v>
      </c>
      <c r="G135" s="6">
        <v>0.89611240022082705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46019.146566800002</v>
      </c>
      <c r="E136" s="6">
        <v>389.50458529999997</v>
      </c>
      <c r="F136" s="6">
        <v>99.160706946591802</v>
      </c>
      <c r="G136" s="6">
        <v>0.83929305340815696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6957.8619642000003</v>
      </c>
      <c r="E137" s="6">
        <v>54.720371499999999</v>
      </c>
      <c r="F137" s="6">
        <v>99.219683008619697</v>
      </c>
      <c r="G137" s="6">
        <v>0.78031699138029098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69857.796365899994</v>
      </c>
      <c r="E138" s="6">
        <v>475.7407771</v>
      </c>
      <c r="F138" s="6">
        <v>99.323593272249695</v>
      </c>
      <c r="G138" s="6">
        <v>0.67640672775028798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11464.865299700001</v>
      </c>
      <c r="E139" s="6">
        <v>74.466358700000001</v>
      </c>
      <c r="F139" s="6">
        <v>99.354673555588505</v>
      </c>
      <c r="G139" s="6">
        <v>0.64532644441147102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21531.5095631</v>
      </c>
      <c r="E140" s="6">
        <v>65.753415799999999</v>
      </c>
      <c r="F140" s="6">
        <v>99.695547459582102</v>
      </c>
      <c r="G140" s="6">
        <v>0.30445254041792003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5644.8100783999998</v>
      </c>
      <c r="E141" s="6">
        <v>394.07825320000001</v>
      </c>
      <c r="F141" s="6">
        <v>93.474324551790602</v>
      </c>
      <c r="G141" s="6">
        <v>6.5256754482093404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21473.315930100001</v>
      </c>
      <c r="E142" s="6">
        <v>705.44674229999998</v>
      </c>
      <c r="F142" s="6">
        <v>96.819269168798698</v>
      </c>
      <c r="G142" s="6">
        <v>3.1807308312013398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22406.652925800001</v>
      </c>
      <c r="E143" s="6">
        <v>142.1164642</v>
      </c>
      <c r="F143" s="6">
        <v>99.369737382373401</v>
      </c>
      <c r="G143" s="6">
        <v>0.63026261762660196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67057.181179899999</v>
      </c>
      <c r="E144" s="6">
        <v>332.28636390000003</v>
      </c>
      <c r="F144" s="6">
        <v>99.506916472245393</v>
      </c>
      <c r="G144" s="6">
        <v>0.49308352775458503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2180.2574829999999</v>
      </c>
      <c r="E145" s="6">
        <v>142.26536200000001</v>
      </c>
      <c r="F145" s="6">
        <v>93.874533363309098</v>
      </c>
      <c r="G145" s="6">
        <v>6.1254666366909296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5057.6195637000001</v>
      </c>
      <c r="E146" s="6">
        <v>223.05280529999999</v>
      </c>
      <c r="F146" s="6">
        <v>95.776052939594905</v>
      </c>
      <c r="G146" s="6">
        <v>4.2239470604051004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59768.913359099999</v>
      </c>
      <c r="E147" s="6">
        <v>2442.0004033</v>
      </c>
      <c r="F147" s="6">
        <v>96.074643088145805</v>
      </c>
      <c r="G147" s="6">
        <v>3.92535691185416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72374.221942899996</v>
      </c>
      <c r="E148" s="6">
        <v>2102.2187395000001</v>
      </c>
      <c r="F148" s="6">
        <v>97.177337262309905</v>
      </c>
      <c r="G148" s="6">
        <v>2.8226627376901301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104328.58364339999</v>
      </c>
      <c r="E149" s="6">
        <v>4252.6118274</v>
      </c>
      <c r="F149" s="6">
        <v>96.083473009335606</v>
      </c>
      <c r="G149" s="6">
        <v>3.91652699066444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95836.760932799996</v>
      </c>
      <c r="E150" s="6">
        <v>4284.1293440999998</v>
      </c>
      <c r="F150" s="6">
        <v>95.721043498263398</v>
      </c>
      <c r="G150" s="6">
        <v>4.2789565017366202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434.91640840000002</v>
      </c>
      <c r="E151" s="6">
        <v>14.4370592</v>
      </c>
      <c r="F151" s="6">
        <v>96.787148594377499</v>
      </c>
      <c r="G151" s="6">
        <v>3.2128514056224899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669.51862040000003</v>
      </c>
      <c r="E152" s="6">
        <v>16.241691599999999</v>
      </c>
      <c r="F152" s="6">
        <v>97.631578947368396</v>
      </c>
      <c r="G152" s="6">
        <v>2.3684210526315801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697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30175.6945739</v>
      </c>
      <c r="E163" s="6">
        <v>469.79819780000003</v>
      </c>
      <c r="F163" s="6">
        <v>98.466990884108597</v>
      </c>
      <c r="G163" s="6">
        <v>1.5330091158914001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197748.5128846</v>
      </c>
      <c r="E164" s="6">
        <v>1536.5022309000001</v>
      </c>
      <c r="F164" s="6">
        <v>99.228992591334801</v>
      </c>
      <c r="G164" s="6">
        <v>0.77100740866516604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8677.0825052</v>
      </c>
      <c r="E165" s="6">
        <v>196.93609259999999</v>
      </c>
      <c r="F165" s="6">
        <v>97.780756368385099</v>
      </c>
      <c r="G165" s="6">
        <v>2.21924363161492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68258.034597000005</v>
      </c>
      <c r="E166" s="6">
        <v>519.8307744</v>
      </c>
      <c r="F166" s="6">
        <v>99.244188851176304</v>
      </c>
      <c r="G166" s="6">
        <v>0.75581114882370604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15543.1072599</v>
      </c>
      <c r="E167" s="6">
        <v>237.9732218</v>
      </c>
      <c r="F167" s="6">
        <v>98.492034673570302</v>
      </c>
      <c r="G167" s="6">
        <v>1.5079653264296899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22555.729198699999</v>
      </c>
      <c r="E168" s="6">
        <v>391.78605599999997</v>
      </c>
      <c r="F168" s="6">
        <v>98.292686368648305</v>
      </c>
      <c r="G168" s="6">
        <v>1.7073136313516799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57645.413095099997</v>
      </c>
      <c r="E169" s="6">
        <v>1783.5526827000001</v>
      </c>
      <c r="F169" s="6">
        <v>96.998849535143293</v>
      </c>
      <c r="G169" s="6">
        <v>3.0011504648567402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73746.420115899993</v>
      </c>
      <c r="E170" s="6">
        <v>2478.2700411999999</v>
      </c>
      <c r="F170" s="6">
        <v>96.748730580482203</v>
      </c>
      <c r="G170" s="6">
        <v>3.2512694195178198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60166.565220800003</v>
      </c>
      <c r="E171" s="6">
        <v>5201.1918429999996</v>
      </c>
      <c r="F171" s="6">
        <v>92.043184474077094</v>
      </c>
      <c r="G171" s="6">
        <v>7.9568155259228996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57673.894085300002</v>
      </c>
      <c r="E172" s="6">
        <v>2718.4596474999998</v>
      </c>
      <c r="F172" s="6">
        <v>95.498669153503201</v>
      </c>
      <c r="G172" s="6">
        <v>4.5013308464968196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25711.937064599999</v>
      </c>
      <c r="E173" s="6">
        <v>827.89727689999995</v>
      </c>
      <c r="F173" s="6">
        <v>96.880548438068303</v>
      </c>
      <c r="G173" s="6">
        <v>3.1194515619316698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42978.142132499997</v>
      </c>
      <c r="E174" s="6">
        <v>913.87982580000005</v>
      </c>
      <c r="F174" s="6">
        <v>97.917890803325903</v>
      </c>
      <c r="G174" s="6">
        <v>2.0821091966741498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111885.5405306</v>
      </c>
      <c r="E175" s="6">
        <v>2254.2889420000001</v>
      </c>
      <c r="F175" s="6">
        <v>98.024976073281096</v>
      </c>
      <c r="G175" s="6">
        <v>1.9750239267189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117711.5366682</v>
      </c>
      <c r="E176" s="6">
        <v>1841.1394806999999</v>
      </c>
      <c r="F176" s="6">
        <v>98.459976355186797</v>
      </c>
      <c r="G176" s="6">
        <v>1.5400236448131901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116982.14576270001</v>
      </c>
      <c r="E177" s="6">
        <v>2198.3545021</v>
      </c>
      <c r="F177" s="6">
        <v>98.155441118961903</v>
      </c>
      <c r="G177" s="6">
        <v>1.8445588810381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240324.82294089999</v>
      </c>
      <c r="E178" s="6">
        <v>5578.5231204000002</v>
      </c>
      <c r="F178" s="6">
        <v>97.731416343147501</v>
      </c>
      <c r="G178" s="6">
        <v>2.26858365685246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25175.0246663</v>
      </c>
      <c r="E179" s="6">
        <v>750.43207570000004</v>
      </c>
      <c r="F179" s="6">
        <v>97.105423896026196</v>
      </c>
      <c r="G179" s="6">
        <v>2.8945761039738098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118911.0305276</v>
      </c>
      <c r="E180" s="6">
        <v>1940.4133586</v>
      </c>
      <c r="F180" s="6">
        <v>98.394381319575103</v>
      </c>
      <c r="G180" s="6">
        <v>1.60561868042486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66441.117102400007</v>
      </c>
      <c r="E181" s="6">
        <v>652.10936340000001</v>
      </c>
      <c r="F181" s="6">
        <v>99.028054845845901</v>
      </c>
      <c r="G181" s="6">
        <v>0.97194515415413096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228304.3514897</v>
      </c>
      <c r="E182" s="6">
        <v>1875.8246827</v>
      </c>
      <c r="F182" s="6">
        <v>99.185062452426394</v>
      </c>
      <c r="G182" s="6">
        <v>0.81493754757362202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96580.585332100003</v>
      </c>
      <c r="E183" s="6">
        <v>2196.4877787999999</v>
      </c>
      <c r="F183" s="6">
        <v>97.776318218769305</v>
      </c>
      <c r="G183" s="6">
        <v>2.2236817812306899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342131.2561614</v>
      </c>
      <c r="E184" s="6">
        <v>4195.6901330999999</v>
      </c>
      <c r="F184" s="6">
        <v>98.788517561803502</v>
      </c>
      <c r="G184" s="6">
        <v>1.2114824381964699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9939.0313753999999</v>
      </c>
      <c r="E185" s="6">
        <v>89.870230899999996</v>
      </c>
      <c r="F185" s="6">
        <v>99.103887599779199</v>
      </c>
      <c r="G185" s="6">
        <v>0.89611240022082705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46019.146566800002</v>
      </c>
      <c r="E186" s="6">
        <v>389.50458529999997</v>
      </c>
      <c r="F186" s="6">
        <v>99.160706946591802</v>
      </c>
      <c r="G186" s="6">
        <v>0.83929305340815696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6957.8619642000003</v>
      </c>
      <c r="E187" s="6">
        <v>54.720371499999999</v>
      </c>
      <c r="F187" s="6">
        <v>99.219683008619697</v>
      </c>
      <c r="G187" s="6">
        <v>0.78031699138029098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69857.796365899994</v>
      </c>
      <c r="E188" s="6">
        <v>475.7407771</v>
      </c>
      <c r="F188" s="6">
        <v>99.323593272249695</v>
      </c>
      <c r="G188" s="6">
        <v>0.67640672775028798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11464.865299700001</v>
      </c>
      <c r="E189" s="6">
        <v>74.466358700000001</v>
      </c>
      <c r="F189" s="6">
        <v>99.354673555588505</v>
      </c>
      <c r="G189" s="6">
        <v>0.64532644441147102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21531.5095631</v>
      </c>
      <c r="E190" s="6">
        <v>65.753415799999999</v>
      </c>
      <c r="F190" s="6">
        <v>99.695547459582102</v>
      </c>
      <c r="G190" s="6">
        <v>0.30445254041792003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5644.8100783999998</v>
      </c>
      <c r="E191" s="6">
        <v>394.07825320000001</v>
      </c>
      <c r="F191" s="6">
        <v>93.474324551790602</v>
      </c>
      <c r="G191" s="6">
        <v>6.5256754482093404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21473.315930100001</v>
      </c>
      <c r="E192" s="6">
        <v>705.44674229999998</v>
      </c>
      <c r="F192" s="6">
        <v>96.819269168798698</v>
      </c>
      <c r="G192" s="6">
        <v>3.1807308312013398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22406.652925800001</v>
      </c>
      <c r="E193" s="6">
        <v>142.1164642</v>
      </c>
      <c r="F193" s="6">
        <v>99.369737382373401</v>
      </c>
      <c r="G193" s="6">
        <v>0.63026261762660196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67057.181179899999</v>
      </c>
      <c r="E194" s="6">
        <v>332.28636390000003</v>
      </c>
      <c r="F194" s="6">
        <v>99.506916472245393</v>
      </c>
      <c r="G194" s="6">
        <v>0.49308352775458503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2180.2574829999999</v>
      </c>
      <c r="E195" s="6">
        <v>142.26536200000001</v>
      </c>
      <c r="F195" s="6">
        <v>93.874533363309098</v>
      </c>
      <c r="G195" s="6">
        <v>6.1254666366909296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5057.6195637000001</v>
      </c>
      <c r="E196" s="6">
        <v>223.05280529999999</v>
      </c>
      <c r="F196" s="6">
        <v>95.776052939594905</v>
      </c>
      <c r="G196" s="6">
        <v>4.2239470604051004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59768.913359099999</v>
      </c>
      <c r="E197" s="6">
        <v>2442.0004033</v>
      </c>
      <c r="F197" s="6">
        <v>96.074643088145805</v>
      </c>
      <c r="G197" s="6">
        <v>3.92535691185416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72374.221942899996</v>
      </c>
      <c r="E198" s="6">
        <v>2102.2187395000001</v>
      </c>
      <c r="F198" s="6">
        <v>97.177337262309905</v>
      </c>
      <c r="G198" s="6">
        <v>2.8226627376901301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103228.20527809999</v>
      </c>
      <c r="E199" s="6">
        <v>4232.1161150999997</v>
      </c>
      <c r="F199" s="6">
        <v>96.061694158149194</v>
      </c>
      <c r="G199" s="6">
        <v>3.9383058418507599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93950.796118400001</v>
      </c>
      <c r="E200" s="6">
        <v>4259.5911738000004</v>
      </c>
      <c r="F200" s="6">
        <v>95.662789556947104</v>
      </c>
      <c r="G200" s="6">
        <v>4.3372104430528999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698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9920.7155356000003</v>
      </c>
      <c r="E211" s="6">
        <v>373.2295163</v>
      </c>
      <c r="F211" s="6">
        <v>96.374281051450595</v>
      </c>
      <c r="G211" s="6">
        <v>3.6257189485493799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34226.7728776</v>
      </c>
      <c r="E212" s="6">
        <v>738.85870090000003</v>
      </c>
      <c r="F212" s="6">
        <v>97.886900171554998</v>
      </c>
      <c r="G212" s="6">
        <v>2.1130998284450202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9617.0034878999995</v>
      </c>
      <c r="E213" s="6">
        <v>26.796372900000001</v>
      </c>
      <c r="F213" s="6">
        <v>99.722138853078803</v>
      </c>
      <c r="G213" s="6">
        <v>0.27786114692115899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15741.487283799999</v>
      </c>
      <c r="E214" s="6">
        <v>128.69452369999999</v>
      </c>
      <c r="F214" s="6">
        <v>99.189079714013204</v>
      </c>
      <c r="G214" s="6">
        <v>0.81092028598677401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2667.3918423</v>
      </c>
      <c r="E215" s="6">
        <v>21.492216200000001</v>
      </c>
      <c r="F215" s="6">
        <v>99.200701267425103</v>
      </c>
      <c r="G215" s="6">
        <v>0.799298732574936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20185.78917</v>
      </c>
      <c r="E216" s="6">
        <v>82.972604700000005</v>
      </c>
      <c r="F216" s="6">
        <v>99.590638019123702</v>
      </c>
      <c r="G216" s="6">
        <v>0.40936198087624998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57363.594052499997</v>
      </c>
      <c r="E218" s="6">
        <v>54.973844</v>
      </c>
      <c r="F218" s="6">
        <v>99.904257723565806</v>
      </c>
      <c r="G218" s="6">
        <v>9.5742276434155005E-2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1598.6096914</v>
      </c>
      <c r="E219" s="6">
        <v>18.342352399999999</v>
      </c>
      <c r="F219" s="6">
        <v>98.865621743679299</v>
      </c>
      <c r="G219" s="6">
        <v>1.1343782563206799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16854.374588400002</v>
      </c>
      <c r="E220" s="6">
        <v>123.5849394</v>
      </c>
      <c r="F220" s="6">
        <v>99.272086028962207</v>
      </c>
      <c r="G220" s="6">
        <v>0.72791397103780298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2894.8448109000001</v>
      </c>
      <c r="E221" s="6">
        <v>104.41628729999999</v>
      </c>
      <c r="F221" s="6">
        <v>96.5185996189973</v>
      </c>
      <c r="G221" s="6">
        <v>3.4814003810026799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33515.760265500001</v>
      </c>
      <c r="E222" s="6">
        <v>546.69274819999998</v>
      </c>
      <c r="F222" s="6">
        <v>98.395028250078994</v>
      </c>
      <c r="G222" s="6">
        <v>1.6049717499209999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38025.152489799999</v>
      </c>
      <c r="E224" s="6">
        <v>278.48043469999999</v>
      </c>
      <c r="F224" s="6">
        <v>99.272965999729294</v>
      </c>
      <c r="G224" s="6">
        <v>0.72703400027070697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960.88474080000003</v>
      </c>
      <c r="E225" s="6">
        <v>74.888156699999996</v>
      </c>
      <c r="F225" s="6">
        <v>92.769828513494204</v>
      </c>
      <c r="G225" s="6">
        <v>7.2301714865058004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18091.2256696</v>
      </c>
      <c r="E226" s="6">
        <v>160.16244800000001</v>
      </c>
      <c r="F226" s="6">
        <v>99.122464291658204</v>
      </c>
      <c r="G226" s="6">
        <v>0.87753570834184202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1648.347964</v>
      </c>
      <c r="E227" s="6">
        <v>10.258003799999999</v>
      </c>
      <c r="F227" s="6">
        <v>99.381528584899101</v>
      </c>
      <c r="G227" s="6">
        <v>0.61847141510086101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9947.5498177000009</v>
      </c>
      <c r="E228" s="6">
        <v>59.806104300000001</v>
      </c>
      <c r="F228" s="6">
        <v>99.402378562667906</v>
      </c>
      <c r="G228" s="6">
        <v>0.59762143733214601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2306.6663835999998</v>
      </c>
      <c r="E229" s="6">
        <v>18.3575467</v>
      </c>
      <c r="F229" s="6">
        <v>99.210436225590499</v>
      </c>
      <c r="G229" s="6">
        <v>0.78956377440946601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19871.014478699999</v>
      </c>
      <c r="E230" s="6">
        <v>53.241820699999998</v>
      </c>
      <c r="F230" s="6">
        <v>99.732778880677202</v>
      </c>
      <c r="G230" s="6">
        <v>0.26722111932279902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2512.0008523000001</v>
      </c>
      <c r="E231" s="6">
        <v>56.7022257</v>
      </c>
      <c r="F231" s="6">
        <v>97.792573762781899</v>
      </c>
      <c r="G231" s="6">
        <v>2.2074262372180602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28359.136266699999</v>
      </c>
      <c r="E232" s="6">
        <v>354.21258970000002</v>
      </c>
      <c r="F232" s="6">
        <v>98.766383567895602</v>
      </c>
      <c r="G232" s="6">
        <v>1.2336164321043599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1063.0607653</v>
      </c>
      <c r="E233" s="6">
        <v>38.935108</v>
      </c>
      <c r="F233" s="6">
        <v>96.466855371844005</v>
      </c>
      <c r="G233" s="6">
        <v>3.5331446281560202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16009.369599</v>
      </c>
      <c r="E234" s="6">
        <v>237.32634580000001</v>
      </c>
      <c r="F234" s="6">
        <v>98.539233167123101</v>
      </c>
      <c r="G234" s="6">
        <v>1.4607668328769301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9244.4244859999999</v>
      </c>
      <c r="E235" s="6">
        <v>84.410898599999996</v>
      </c>
      <c r="F235" s="6">
        <v>99.095161452421607</v>
      </c>
      <c r="G235" s="6">
        <v>0.90483854757845905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27753.7573214</v>
      </c>
      <c r="E236" s="6">
        <v>116.74665539999999</v>
      </c>
      <c r="F236" s="6">
        <v>99.581110354168004</v>
      </c>
      <c r="G236" s="6">
        <v>0.41888964583196098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11584.4061255</v>
      </c>
      <c r="E237" s="6">
        <v>466.8239714</v>
      </c>
      <c r="F237" s="6">
        <v>96.126337580094102</v>
      </c>
      <c r="G237" s="6">
        <v>3.8736624199058598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50491.5060113</v>
      </c>
      <c r="E238" s="6">
        <v>1370.9680281999999</v>
      </c>
      <c r="F238" s="6">
        <v>97.356531762916205</v>
      </c>
      <c r="G238" s="6">
        <v>2.6434682370837699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33046.393841700003</v>
      </c>
      <c r="E239" s="6">
        <v>1357.2083842</v>
      </c>
      <c r="F239" s="6">
        <v>96.055039890043105</v>
      </c>
      <c r="G239" s="6">
        <v>3.9449601099569001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64391.016381399997</v>
      </c>
      <c r="E240" s="6">
        <v>976.12025610000001</v>
      </c>
      <c r="F240" s="6">
        <v>98.506711007530896</v>
      </c>
      <c r="G240" s="6">
        <v>1.49328899246906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10063.5279235</v>
      </c>
      <c r="E241" s="6">
        <v>99.073954200000003</v>
      </c>
      <c r="F241" s="6">
        <v>99.0251123148158</v>
      </c>
      <c r="G241" s="6">
        <v>0.97488768518424396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30433.258698400001</v>
      </c>
      <c r="E242" s="6">
        <v>212.9263368</v>
      </c>
      <c r="F242" s="6">
        <v>99.3052109534827</v>
      </c>
      <c r="G242" s="6">
        <v>0.69478904651732099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37550.723003899999</v>
      </c>
      <c r="E244" s="6">
        <v>179.0643675</v>
      </c>
      <c r="F244" s="6">
        <v>99.525403189428701</v>
      </c>
      <c r="G244" s="6">
        <v>0.47459681057130698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16305.4556443</v>
      </c>
      <c r="E245" s="6">
        <v>730.89315810000005</v>
      </c>
      <c r="F245" s="6">
        <v>95.709801633099701</v>
      </c>
      <c r="G245" s="6">
        <v>4.2901983669002801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15584.430420000001</v>
      </c>
      <c r="E246" s="6">
        <v>1017.0843625</v>
      </c>
      <c r="F246" s="6">
        <v>93.873544819102094</v>
      </c>
      <c r="G246" s="6">
        <v>6.1264551808978904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3835.2664346000001</v>
      </c>
      <c r="E247" s="6">
        <v>270.69094039999999</v>
      </c>
      <c r="F247" s="6">
        <v>93.407361166285895</v>
      </c>
      <c r="G247" s="6">
        <v>6.5926388337141502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11232.7348489</v>
      </c>
      <c r="E248" s="6">
        <v>359.26774519999998</v>
      </c>
      <c r="F248" s="6">
        <v>96.900727529315304</v>
      </c>
      <c r="G248" s="6">
        <v>3.0992724706847201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10684.1512683</v>
      </c>
      <c r="E249" s="6">
        <v>159.19454880000001</v>
      </c>
      <c r="F249" s="6">
        <v>98.531868747108007</v>
      </c>
      <c r="G249" s="6">
        <v>1.4681312528919801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15877.923744199999</v>
      </c>
      <c r="E250" s="6">
        <v>186.49500879999999</v>
      </c>
      <c r="F250" s="6">
        <v>98.839080257633498</v>
      </c>
      <c r="G250" s="6">
        <v>1.1609197423664801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2114.1399237000001</v>
      </c>
      <c r="E251" s="6">
        <v>114.1478912</v>
      </c>
      <c r="F251" s="6">
        <v>94.877327316663397</v>
      </c>
      <c r="G251" s="6">
        <v>5.1226726833365896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6818.3552462999996</v>
      </c>
      <c r="E252" s="6">
        <v>339.05385919999998</v>
      </c>
      <c r="F252" s="6">
        <v>95.262896752129805</v>
      </c>
      <c r="G252" s="6">
        <v>4.7371032478702304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5385.6657157</v>
      </c>
      <c r="E253" s="6">
        <v>304.72694150000001</v>
      </c>
      <c r="F253" s="6">
        <v>94.644887271277597</v>
      </c>
      <c r="G253" s="6">
        <v>5.3551127287223599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12617.1923133</v>
      </c>
      <c r="E254" s="6">
        <v>195.55001780000001</v>
      </c>
      <c r="F254" s="6">
        <v>98.473784824928998</v>
      </c>
      <c r="G254" s="6">
        <v>1.52621517507105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11898.3781294</v>
      </c>
      <c r="E256" s="6">
        <v>17.168809700000001</v>
      </c>
      <c r="F256" s="6">
        <v>99.855912533535005</v>
      </c>
      <c r="G256" s="6">
        <v>0.14408746646502499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3530.6701546999998</v>
      </c>
      <c r="E257" s="6">
        <v>279.930362</v>
      </c>
      <c r="F257" s="6">
        <v>92.653904265923401</v>
      </c>
      <c r="G257" s="6">
        <v>7.3460957340766102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14654.9606838</v>
      </c>
      <c r="E258" s="6">
        <v>366.39288310000001</v>
      </c>
      <c r="F258" s="6">
        <v>97.560853078464504</v>
      </c>
      <c r="G258" s="6">
        <v>2.4391469215354702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14132.5549405</v>
      </c>
      <c r="E259" s="6">
        <v>134.02829879999999</v>
      </c>
      <c r="F259" s="6">
        <v>99.060543813806802</v>
      </c>
      <c r="G259" s="6">
        <v>0.93945618619315796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19846.96198</v>
      </c>
      <c r="E260" s="6">
        <v>576.67247259999999</v>
      </c>
      <c r="F260" s="6">
        <v>97.176445387629897</v>
      </c>
      <c r="G260" s="6">
        <v>2.8235546123701201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9670.2075973999999</v>
      </c>
      <c r="E261" s="6">
        <v>49.328302700000002</v>
      </c>
      <c r="F261" s="6">
        <v>99.492482941500398</v>
      </c>
      <c r="G261" s="6">
        <v>0.50751705849959905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27260.1901573</v>
      </c>
      <c r="E262" s="6">
        <v>89.526644099999999</v>
      </c>
      <c r="F262" s="6">
        <v>99.672659703388902</v>
      </c>
      <c r="G262" s="6">
        <v>0.32734029661110497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18118.5331812</v>
      </c>
      <c r="E265" s="6">
        <v>160.59868119999999</v>
      </c>
      <c r="F265" s="6">
        <v>99.121409690520593</v>
      </c>
      <c r="G265" s="6">
        <v>0.87859030947935701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36605.203061799999</v>
      </c>
      <c r="E266" s="6">
        <v>597.15327000000002</v>
      </c>
      <c r="F266" s="6">
        <v>98.394850947950403</v>
      </c>
      <c r="G266" s="6">
        <v>1.6051490520495899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5687.1003426999996</v>
      </c>
      <c r="E267" s="6">
        <v>77.770282199999997</v>
      </c>
      <c r="F267" s="6">
        <v>98.650962228638903</v>
      </c>
      <c r="G267" s="6">
        <v>1.3490377713610699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19221.124272199999</v>
      </c>
      <c r="E268" s="6">
        <v>242.7597198</v>
      </c>
      <c r="F268" s="6">
        <v>98.752768358567195</v>
      </c>
      <c r="G268" s="6">
        <v>1.24723164143281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4981.9599600000001</v>
      </c>
      <c r="E269" s="6">
        <v>103.72376010000001</v>
      </c>
      <c r="F269" s="6">
        <v>97.960475605471601</v>
      </c>
      <c r="G269" s="6">
        <v>2.0395243945284198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25504.895101400001</v>
      </c>
      <c r="E270" s="6">
        <v>407.30228240000002</v>
      </c>
      <c r="F270" s="6">
        <v>98.428144566949598</v>
      </c>
      <c r="G270" s="6">
        <v>1.57185543305038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9073.7363366999998</v>
      </c>
      <c r="E271" s="6">
        <v>57.898144299999998</v>
      </c>
      <c r="F271" s="6">
        <v>99.365960777115305</v>
      </c>
      <c r="G271" s="6">
        <v>0.63403922288465897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21364.5505906</v>
      </c>
      <c r="E272" s="6">
        <v>394.42767570000001</v>
      </c>
      <c r="F272" s="6">
        <v>98.187287698564006</v>
      </c>
      <c r="G272" s="6">
        <v>1.8127123014359701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7265.7579652000004</v>
      </c>
      <c r="E273" s="6">
        <v>239.8456942</v>
      </c>
      <c r="F273" s="6">
        <v>96.804444984253607</v>
      </c>
      <c r="G273" s="6">
        <v>3.1955550157463701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25865.5687726</v>
      </c>
      <c r="E274" s="6">
        <v>524.77502470000002</v>
      </c>
      <c r="F274" s="6">
        <v>98.011488487112103</v>
      </c>
      <c r="G274" s="6">
        <v>1.9885115128878701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15035.7267004</v>
      </c>
      <c r="E275" s="6">
        <v>374.82630810000001</v>
      </c>
      <c r="F275" s="6">
        <v>97.567729672690803</v>
      </c>
      <c r="G275" s="6">
        <v>2.4322703273092001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31421.273086900001</v>
      </c>
      <c r="E276" s="6">
        <v>1300.4078058</v>
      </c>
      <c r="F276" s="6">
        <v>96.025852675281996</v>
      </c>
      <c r="G276" s="6">
        <v>3.9741473247180101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3799.4267724000001</v>
      </c>
      <c r="E277" s="6">
        <v>21.001780499999999</v>
      </c>
      <c r="F277" s="6">
        <v>99.450276841741797</v>
      </c>
      <c r="G277" s="6">
        <v>0.54972315825820195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7620.7675349000001</v>
      </c>
      <c r="E278" s="6">
        <v>50.498278399999997</v>
      </c>
      <c r="F278" s="6">
        <v>99.341721697187893</v>
      </c>
      <c r="G278" s="6">
        <v>0.65827830281215105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14479.3580243</v>
      </c>
      <c r="E279" s="6">
        <v>622.7740354</v>
      </c>
      <c r="F279" s="6">
        <v>95.876250896640798</v>
      </c>
      <c r="G279" s="6">
        <v>4.1237491033591898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17057.532285099998</v>
      </c>
      <c r="E280" s="6">
        <v>856.64380129999995</v>
      </c>
      <c r="F280" s="6">
        <v>95.218067539537302</v>
      </c>
      <c r="G280" s="6">
        <v>4.7819324604626496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12341.181723600001</v>
      </c>
      <c r="E281" s="6">
        <v>0</v>
      </c>
      <c r="F281" s="6">
        <v>100</v>
      </c>
      <c r="G281" s="6">
        <v>0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13993.798817700001</v>
      </c>
      <c r="E282" s="6">
        <v>58.779123400000003</v>
      </c>
      <c r="F282" s="6">
        <v>99.581719997239205</v>
      </c>
      <c r="G282" s="6">
        <v>0.418280002760824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4441.6057360000004</v>
      </c>
      <c r="E283" s="6">
        <v>193.9165295</v>
      </c>
      <c r="F283" s="6">
        <v>95.816727471179902</v>
      </c>
      <c r="G283" s="6">
        <v>4.1832725288200896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2071.603787</v>
      </c>
      <c r="E284" s="6">
        <v>55.108601200000003</v>
      </c>
      <c r="F284" s="6">
        <v>97.408742173799894</v>
      </c>
      <c r="G284" s="6">
        <v>2.59125782620012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9727.2503422999998</v>
      </c>
      <c r="E285" s="6">
        <v>55.602664500000003</v>
      </c>
      <c r="F285" s="6">
        <v>99.431631401786902</v>
      </c>
      <c r="G285" s="6">
        <v>0.56836859821312802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8506.804333</v>
      </c>
      <c r="E286" s="6">
        <v>38.522446799999997</v>
      </c>
      <c r="F286" s="6">
        <v>99.549198669721306</v>
      </c>
      <c r="G286" s="6">
        <v>0.45080133027869501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16833.6779756</v>
      </c>
      <c r="E287" s="6">
        <v>571.73593779999999</v>
      </c>
      <c r="F287" s="6">
        <v>96.715183329482102</v>
      </c>
      <c r="G287" s="6">
        <v>3.2848166705178699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20716.815863899999</v>
      </c>
      <c r="E288" s="6">
        <v>573.8454332</v>
      </c>
      <c r="F288" s="6">
        <v>97.304708270014302</v>
      </c>
      <c r="G288" s="6">
        <v>2.6952917299856902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13689.764385</v>
      </c>
      <c r="E289" s="6">
        <v>1375.9065607</v>
      </c>
      <c r="F289" s="6">
        <v>90.867273248837904</v>
      </c>
      <c r="G289" s="6">
        <v>9.1327267511620995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10686.4474527</v>
      </c>
      <c r="E290" s="6">
        <v>717.62836909999999</v>
      </c>
      <c r="F290" s="6">
        <v>93.707264136843193</v>
      </c>
      <c r="G290" s="6">
        <v>6.2927358631567802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19888.538058099999</v>
      </c>
      <c r="E291" s="6">
        <v>1364.7737726</v>
      </c>
      <c r="F291" s="6">
        <v>93.578535978432299</v>
      </c>
      <c r="G291" s="6">
        <v>6.4214640215677399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20719.360950900002</v>
      </c>
      <c r="E292" s="6">
        <v>820.07132979999994</v>
      </c>
      <c r="F292" s="6">
        <v>96.192697564574104</v>
      </c>
      <c r="G292" s="6">
        <v>3.8073024354258802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15699.952369500001</v>
      </c>
      <c r="E293" s="6">
        <v>130.1048906</v>
      </c>
      <c r="F293" s="6">
        <v>99.178114845308002</v>
      </c>
      <c r="G293" s="6">
        <v>0.82188515469196799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7593.4038834000003</v>
      </c>
      <c r="E295" s="6">
        <v>667.29859569999996</v>
      </c>
      <c r="F295" s="6">
        <v>91.922011507032295</v>
      </c>
      <c r="G295" s="6">
        <v>8.0779884929677497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6372.9390707000002</v>
      </c>
      <c r="E296" s="6">
        <v>316.72655580000003</v>
      </c>
      <c r="F296" s="6">
        <v>95.265435172942901</v>
      </c>
      <c r="G296" s="6">
        <v>4.7345648270571301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6397.2351973000004</v>
      </c>
      <c r="E297" s="6">
        <v>424.9075598</v>
      </c>
      <c r="F297" s="6">
        <v>93.771640745016896</v>
      </c>
      <c r="G297" s="6">
        <v>6.2283592549831397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18983.357409600001</v>
      </c>
      <c r="E298" s="6">
        <v>1308.8663643</v>
      </c>
      <c r="F298" s="6">
        <v>93.549911636675901</v>
      </c>
      <c r="G298" s="6">
        <v>6.45008836332405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9878.5304612</v>
      </c>
      <c r="E299" s="6">
        <v>1134.9582238</v>
      </c>
      <c r="F299" s="6">
        <v>89.694834613615399</v>
      </c>
      <c r="G299" s="6">
        <v>10.3051653863846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10619.3515536</v>
      </c>
      <c r="E300" s="6">
        <v>763.86196710000002</v>
      </c>
      <c r="F300" s="6">
        <v>93.2895753408215</v>
      </c>
      <c r="G300" s="6">
        <v>6.7104246591785497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34908.414122499998</v>
      </c>
      <c r="E301" s="6">
        <v>151.8749919</v>
      </c>
      <c r="F301" s="6">
        <v>99.566817628330398</v>
      </c>
      <c r="G301" s="6">
        <v>0.433182371669667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19183.8553985</v>
      </c>
      <c r="E302" s="6">
        <v>0</v>
      </c>
      <c r="F302" s="6">
        <v>100</v>
      </c>
      <c r="G302" s="6">
        <v>0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22359.154988400001</v>
      </c>
      <c r="E303" s="6">
        <v>2332.0680505999999</v>
      </c>
      <c r="F303" s="6">
        <v>90.555072760403604</v>
      </c>
      <c r="G303" s="6">
        <v>9.4449272395963497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26226.642181899999</v>
      </c>
      <c r="E304" s="6">
        <v>2093.9865878999999</v>
      </c>
      <c r="F304" s="6">
        <v>92.606143723288596</v>
      </c>
      <c r="G304" s="6">
        <v>7.3938562767114302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17135.647367599999</v>
      </c>
      <c r="E305" s="6">
        <v>148.83505690000001</v>
      </c>
      <c r="F305" s="6">
        <v>99.138909379843298</v>
      </c>
      <c r="G305" s="6">
        <v>0.86109062015668303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12666.612173899999</v>
      </c>
      <c r="E306" s="6">
        <v>92.876254500000002</v>
      </c>
      <c r="F306" s="6">
        <v>99.272100484112798</v>
      </c>
      <c r="G306" s="6">
        <v>0.72789951588714596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37087.226126699999</v>
      </c>
      <c r="E307" s="6">
        <v>79.156098799999995</v>
      </c>
      <c r="F307" s="6">
        <v>99.787022319472101</v>
      </c>
      <c r="G307" s="6">
        <v>0.21297768052789001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54359.333060500001</v>
      </c>
      <c r="E308" s="6">
        <v>132.1542809</v>
      </c>
      <c r="F308" s="6">
        <v>99.757477199930307</v>
      </c>
      <c r="G308" s="6">
        <v>0.24252280006971899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3547.0916419</v>
      </c>
      <c r="E309" s="6">
        <v>76.248548799999995</v>
      </c>
      <c r="F309" s="6">
        <v>97.895628210795493</v>
      </c>
      <c r="G309" s="6">
        <v>2.1043717892045199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27933.223424799999</v>
      </c>
      <c r="E310" s="6">
        <v>119.4041117</v>
      </c>
      <c r="F310" s="6">
        <v>99.574356763748298</v>
      </c>
      <c r="G310" s="6">
        <v>0.42564323625172101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12279.685593300001</v>
      </c>
      <c r="E311" s="6">
        <v>85.117054499999995</v>
      </c>
      <c r="F311" s="6">
        <v>99.311618171963701</v>
      </c>
      <c r="G311" s="6">
        <v>0.68838182803624803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46205.9203003</v>
      </c>
      <c r="E312" s="6">
        <v>651.90887369999996</v>
      </c>
      <c r="F312" s="6">
        <v>98.608751439851801</v>
      </c>
      <c r="G312" s="6">
        <v>1.39124856014825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17174.287186900001</v>
      </c>
      <c r="E313" s="6">
        <v>307.25890729999998</v>
      </c>
      <c r="F313" s="6">
        <v>98.242381390957505</v>
      </c>
      <c r="G313" s="6">
        <v>1.7576186090424899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30338.833550799998</v>
      </c>
      <c r="E314" s="6">
        <v>399.87282750000003</v>
      </c>
      <c r="F314" s="6">
        <v>98.699122784873296</v>
      </c>
      <c r="G314" s="6">
        <v>1.3008772151266901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11469.294326699999</v>
      </c>
      <c r="E315" s="6">
        <v>403.32341179999997</v>
      </c>
      <c r="F315" s="6">
        <v>96.602910826547401</v>
      </c>
      <c r="G315" s="6">
        <v>3.3970891734526298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36721.708384400001</v>
      </c>
      <c r="E316" s="6">
        <v>1068.2820652</v>
      </c>
      <c r="F316" s="6">
        <v>97.173108401218698</v>
      </c>
      <c r="G316" s="6">
        <v>2.8268915987813101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3856.3659770999998</v>
      </c>
      <c r="E317" s="6">
        <v>152.80869190000001</v>
      </c>
      <c r="F317" s="6">
        <v>96.188524957978103</v>
      </c>
      <c r="G317" s="6">
        <v>3.8114750420219199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7325.9140206000002</v>
      </c>
      <c r="E318" s="6">
        <v>221.89526499999999</v>
      </c>
      <c r="F318" s="6">
        <v>97.060136834361501</v>
      </c>
      <c r="G318" s="6">
        <v>2.9398631656385401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4440.7805054</v>
      </c>
      <c r="E319" s="6">
        <v>194.299972</v>
      </c>
      <c r="F319" s="6">
        <v>95.808056128747296</v>
      </c>
      <c r="G319" s="6">
        <v>4.1919438712527102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17432.131200200001</v>
      </c>
      <c r="E320" s="6">
        <v>222.52302789999999</v>
      </c>
      <c r="F320" s="6">
        <v>98.739578668463395</v>
      </c>
      <c r="G320" s="6">
        <v>1.2604213315366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1798.1854447000001</v>
      </c>
      <c r="E321" s="6">
        <v>13.044468800000001</v>
      </c>
      <c r="F321" s="6">
        <v>99.279800498944198</v>
      </c>
      <c r="G321" s="6">
        <v>0.72019950105577801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7973.0060378999997</v>
      </c>
      <c r="E322" s="6">
        <v>303.657262</v>
      </c>
      <c r="F322" s="6">
        <v>96.331163284077704</v>
      </c>
      <c r="G322" s="6">
        <v>3.6688367159223301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15168.3609968</v>
      </c>
      <c r="E323" s="6">
        <v>417.62900869999999</v>
      </c>
      <c r="F323" s="6">
        <v>97.320484559834696</v>
      </c>
      <c r="G323" s="6">
        <v>2.67951544016534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26454.379392800001</v>
      </c>
      <c r="E324" s="6">
        <v>628.03759969999999</v>
      </c>
      <c r="F324" s="6">
        <v>97.681013478693799</v>
      </c>
      <c r="G324" s="6">
        <v>2.3189865213061398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9923.9672090000004</v>
      </c>
      <c r="E325" s="6">
        <v>88.352621200000002</v>
      </c>
      <c r="F325" s="6">
        <v>99.117560937940695</v>
      </c>
      <c r="G325" s="6">
        <v>0.88243906205935796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9068.9578763000009</v>
      </c>
      <c r="E326" s="6">
        <v>114.8097406</v>
      </c>
      <c r="F326" s="6">
        <v>98.749862307178503</v>
      </c>
      <c r="G326" s="6">
        <v>1.25013769282148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7729.8849550000004</v>
      </c>
      <c r="E327" s="6">
        <v>218.67631449999999</v>
      </c>
      <c r="F327" s="6">
        <v>97.248856653604705</v>
      </c>
      <c r="G327" s="6">
        <v>2.7511433463952599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13199.2169502</v>
      </c>
      <c r="E328" s="6">
        <v>219.7410414</v>
      </c>
      <c r="F328" s="6">
        <v>98.3624582360452</v>
      </c>
      <c r="G328" s="6">
        <v>1.6375417639548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26541.245810199998</v>
      </c>
      <c r="E329" s="6">
        <v>273.04937469999999</v>
      </c>
      <c r="F329" s="6">
        <v>98.981702212132902</v>
      </c>
      <c r="G329" s="6">
        <v>1.01829778786713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18110.368294899999</v>
      </c>
      <c r="E330" s="6">
        <v>226.967263</v>
      </c>
      <c r="F330" s="6">
        <v>98.762266948306902</v>
      </c>
      <c r="G330" s="6">
        <v>1.2377330516931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3654.3919872000001</v>
      </c>
      <c r="E331" s="6">
        <v>24.399301699999999</v>
      </c>
      <c r="F331" s="6">
        <v>99.336757652612107</v>
      </c>
      <c r="G331" s="6">
        <v>0.66324234738784704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5570.1777628999998</v>
      </c>
      <c r="E332" s="6">
        <v>34.425047300000003</v>
      </c>
      <c r="F332" s="6">
        <v>99.385771865272105</v>
      </c>
      <c r="G332" s="6">
        <v>0.61422813472791904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31945.967812499999</v>
      </c>
      <c r="E333" s="6">
        <v>814.48124059999998</v>
      </c>
      <c r="F333" s="6">
        <v>97.513827605721005</v>
      </c>
      <c r="G333" s="6">
        <v>2.48617239427898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29749.812940899999</v>
      </c>
      <c r="E334" s="6">
        <v>443.65798869999998</v>
      </c>
      <c r="F334" s="6">
        <v>98.530616139713004</v>
      </c>
      <c r="G334" s="6">
        <v>1.4693838602870299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41360.544634099999</v>
      </c>
      <c r="E335" s="6">
        <v>360.43319609999998</v>
      </c>
      <c r="F335" s="6">
        <v>99.136086413010403</v>
      </c>
      <c r="G335" s="6">
        <v>0.86391358698956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36471.393335599998</v>
      </c>
      <c r="E336" s="6">
        <v>634.66224360000001</v>
      </c>
      <c r="F336" s="6">
        <v>98.289599275122697</v>
      </c>
      <c r="G336" s="6">
        <v>1.7104007248772699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21413.6778027</v>
      </c>
      <c r="E337" s="6">
        <v>237.99634080000001</v>
      </c>
      <c r="F337" s="6">
        <v>98.9007947412166</v>
      </c>
      <c r="G337" s="6">
        <v>1.09920525878341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23847.494500699999</v>
      </c>
      <c r="E338" s="6">
        <v>260.15116590000002</v>
      </c>
      <c r="F338" s="6">
        <v>98.920876930506594</v>
      </c>
      <c r="G338" s="6">
        <v>1.07912306949337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13365.923508899999</v>
      </c>
      <c r="E339" s="6">
        <v>820.37638400000003</v>
      </c>
      <c r="F339" s="6">
        <v>94.21712222219</v>
      </c>
      <c r="G339" s="6">
        <v>5.7828777778100102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20022.068356100001</v>
      </c>
      <c r="E340" s="6">
        <v>452.16980410000002</v>
      </c>
      <c r="F340" s="6">
        <v>97.791518294541603</v>
      </c>
      <c r="G340" s="6">
        <v>2.2084817054584001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2644.3281731000002</v>
      </c>
      <c r="E341" s="6">
        <v>154.32052289999999</v>
      </c>
      <c r="F341" s="6">
        <v>94.485891597592598</v>
      </c>
      <c r="G341" s="6">
        <v>5.5141084024073601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2846.6964297999998</v>
      </c>
      <c r="E342" s="6">
        <v>101.1424894</v>
      </c>
      <c r="F342" s="6">
        <v>96.568927537348301</v>
      </c>
      <c r="G342" s="6">
        <v>3.43107246265168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1204.2780266</v>
      </c>
      <c r="E343" s="6">
        <v>83.299375100000006</v>
      </c>
      <c r="F343" s="6">
        <v>93.530534553494107</v>
      </c>
      <c r="G343" s="6">
        <v>6.4694654465059003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3424.4804110999999</v>
      </c>
      <c r="E344" s="6">
        <v>183.71871250000001</v>
      </c>
      <c r="F344" s="6">
        <v>94.908298954501703</v>
      </c>
      <c r="G344" s="6">
        <v>5.0917010454982501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2180.2574829999999</v>
      </c>
      <c r="E345" s="6">
        <v>142.26536200000001</v>
      </c>
      <c r="F345" s="6">
        <v>93.874533363309098</v>
      </c>
      <c r="G345" s="6">
        <v>6.1254666366909296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5057.6195637000001</v>
      </c>
      <c r="E346" s="6">
        <v>223.05280529999999</v>
      </c>
      <c r="F346" s="6">
        <v>95.776052939594905</v>
      </c>
      <c r="G346" s="6">
        <v>4.2239470604051004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3523.1933680000002</v>
      </c>
      <c r="E347" s="6">
        <v>45.281346999999997</v>
      </c>
      <c r="F347" s="6">
        <v>98.731072779928596</v>
      </c>
      <c r="G347" s="6">
        <v>1.2689272200713899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4033.1396798000001</v>
      </c>
      <c r="E348" s="6">
        <v>6.0192046000000001</v>
      </c>
      <c r="F348" s="6">
        <v>99.850978761364203</v>
      </c>
      <c r="G348" s="6">
        <v>0.14902123863577901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8916.6997814000006</v>
      </c>
      <c r="E349" s="6">
        <v>55.950361399999998</v>
      </c>
      <c r="F349" s="6">
        <v>99.376434381040696</v>
      </c>
      <c r="G349" s="6">
        <v>0.62356561895926299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4764.2424520000004</v>
      </c>
      <c r="E350" s="6">
        <v>18.550661300000002</v>
      </c>
      <c r="F350" s="6">
        <v>99.612137492453698</v>
      </c>
      <c r="G350" s="6">
        <v>0.38786250754635998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2897.9298554000002</v>
      </c>
      <c r="E351" s="6">
        <v>32.696590499999999</v>
      </c>
      <c r="F351" s="6">
        <v>98.884313947765605</v>
      </c>
      <c r="G351" s="6">
        <v>1.1156860522344301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14775.2214262</v>
      </c>
      <c r="E352" s="6">
        <v>304.01532639999999</v>
      </c>
      <c r="F352" s="6">
        <v>97.983881204414502</v>
      </c>
      <c r="G352" s="6">
        <v>2.01611879558547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2538.7209969999999</v>
      </c>
      <c r="E353" s="6">
        <v>16.958846300000001</v>
      </c>
      <c r="F353" s="6">
        <v>99.336425243386401</v>
      </c>
      <c r="G353" s="6">
        <v>0.66357475661356802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17084.8997867</v>
      </c>
      <c r="E354" s="6">
        <v>61.826000899999997</v>
      </c>
      <c r="F354" s="6">
        <v>99.639429698323497</v>
      </c>
      <c r="G354" s="6">
        <v>0.36057030167654902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1597.4698063999999</v>
      </c>
      <c r="E355" s="6">
        <v>25.318256399999999</v>
      </c>
      <c r="F355" s="6">
        <v>98.439829760867497</v>
      </c>
      <c r="G355" s="6">
        <v>1.5601702391324701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13914.052305499999</v>
      </c>
      <c r="E356" s="6">
        <v>41.084421800000001</v>
      </c>
      <c r="F356" s="6">
        <v>99.705596422286405</v>
      </c>
      <c r="G356" s="6">
        <v>0.29440357771363002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5661.6386910000001</v>
      </c>
      <c r="E357" s="6">
        <v>74.466358700000001</v>
      </c>
      <c r="F357" s="6">
        <v>98.701795764638305</v>
      </c>
      <c r="G357" s="6">
        <v>1.2982042353616701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9633.1314337000003</v>
      </c>
      <c r="E358" s="6">
        <v>48.584606100000002</v>
      </c>
      <c r="F358" s="6">
        <v>99.498181872921293</v>
      </c>
      <c r="G358" s="6">
        <v>0.50181812707867501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879.24062849999996</v>
      </c>
      <c r="E359" s="6">
        <v>12.4432688</v>
      </c>
      <c r="F359" s="6">
        <v>98.604520185047903</v>
      </c>
      <c r="G359" s="6">
        <v>1.3954798149521299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12366.6445153</v>
      </c>
      <c r="E360" s="6">
        <v>223.94141730000001</v>
      </c>
      <c r="F360" s="6">
        <v>98.221358255296394</v>
      </c>
      <c r="G360" s="6">
        <v>1.7786417447035801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10191.396479700001</v>
      </c>
      <c r="E362" s="6">
        <v>130.08008050000001</v>
      </c>
      <c r="F362" s="6">
        <v>98.739714422240795</v>
      </c>
      <c r="G362" s="6">
        <v>1.2602855777592299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17400.738894499998</v>
      </c>
      <c r="E364" s="6">
        <v>83.094672799999998</v>
      </c>
      <c r="F364" s="6">
        <v>99.524734249613203</v>
      </c>
      <c r="G364" s="6">
        <v>0.475265750386757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18098.7644172</v>
      </c>
      <c r="E366" s="6">
        <v>209.5617991</v>
      </c>
      <c r="F366" s="6">
        <v>98.855374343759394</v>
      </c>
      <c r="G366" s="6">
        <v>1.1446256562406301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16104.4925377</v>
      </c>
      <c r="E368" s="6">
        <v>38.131297699999998</v>
      </c>
      <c r="F368" s="6">
        <v>99.763785007389103</v>
      </c>
      <c r="G368" s="6">
        <v>0.23621499261092799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4026.3809288000002</v>
      </c>
      <c r="E370" s="6">
        <v>28.829127799999998</v>
      </c>
      <c r="F370" s="6">
        <v>99.289084229975202</v>
      </c>
      <c r="G370" s="6">
        <v>0.71091577002477502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15808.9283975</v>
      </c>
      <c r="E371" s="6">
        <v>386.90950579999998</v>
      </c>
      <c r="F371" s="6">
        <v>97.611055950855302</v>
      </c>
      <c r="G371" s="6">
        <v>2.3889440491446599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55792.429074400003</v>
      </c>
      <c r="E372" s="6">
        <v>1423.9723778</v>
      </c>
      <c r="F372" s="6">
        <v>97.511251421518296</v>
      </c>
      <c r="G372" s="6">
        <v>2.4887485784816801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41147.900300300003</v>
      </c>
      <c r="E374" s="6">
        <v>83.197345100000007</v>
      </c>
      <c r="F374" s="6">
        <v>99.798217001605096</v>
      </c>
      <c r="G374" s="6">
        <v>0.201782998394858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1300.5978133999999</v>
      </c>
      <c r="E375" s="6">
        <v>29.937740000000002</v>
      </c>
      <c r="F375" s="6">
        <v>97.7499481375377</v>
      </c>
      <c r="G375" s="6">
        <v>2.2500518624623198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12228.594612000001</v>
      </c>
      <c r="E376" s="6">
        <v>324.22027309999999</v>
      </c>
      <c r="F376" s="6">
        <v>97.417150845705194</v>
      </c>
      <c r="G376" s="6">
        <v>2.58284915429482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19017.741938899999</v>
      </c>
      <c r="E378" s="6">
        <v>86.331180799999998</v>
      </c>
      <c r="F378" s="6">
        <v>99.548100657597601</v>
      </c>
      <c r="G378" s="6">
        <v>0.45189934240241098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5392.7535559999997</v>
      </c>
      <c r="E379" s="6">
        <v>46.915636599999999</v>
      </c>
      <c r="F379" s="6">
        <v>99.137527762463506</v>
      </c>
      <c r="G379" s="6">
        <v>0.86247223753648405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21296.375322899999</v>
      </c>
      <c r="E380" s="6">
        <v>25.683154600000002</v>
      </c>
      <c r="F380" s="6">
        <v>99.879546552097196</v>
      </c>
      <c r="G380" s="6">
        <v>0.12045344790280001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16300.803278699999</v>
      </c>
      <c r="E382" s="6">
        <v>18.808856599999999</v>
      </c>
      <c r="F382" s="6">
        <v>99.884746914056194</v>
      </c>
      <c r="G382" s="6">
        <v>0.115253085943848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2524.1223798999999</v>
      </c>
      <c r="E383" s="6">
        <v>15.017879300000001</v>
      </c>
      <c r="F383" s="6">
        <v>99.408544713290794</v>
      </c>
      <c r="G383" s="6">
        <v>0.591455286709197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24062.254261300001</v>
      </c>
      <c r="E386" s="6">
        <v>167.07238229999999</v>
      </c>
      <c r="F386" s="6">
        <v>99.310453877825196</v>
      </c>
      <c r="G386" s="6">
        <v>0.68954612217476097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11929.201172999999</v>
      </c>
      <c r="E387" s="6">
        <v>2841.6250088000002</v>
      </c>
      <c r="F387" s="6">
        <v>80.761908820636407</v>
      </c>
      <c r="G387" s="6">
        <v>19.2380911793636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8836.5923899000009</v>
      </c>
      <c r="E388" s="6">
        <v>1541.3638533000001</v>
      </c>
      <c r="F388" s="6">
        <v>85.147712929412705</v>
      </c>
      <c r="G388" s="6">
        <v>14.8522870705873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8207.2678842000005</v>
      </c>
      <c r="E389" s="6">
        <v>670.77164149999999</v>
      </c>
      <c r="F389" s="6">
        <v>92.444597260935097</v>
      </c>
      <c r="G389" s="6">
        <v>7.5554027390648697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9725.4795658000003</v>
      </c>
      <c r="E390" s="6">
        <v>301.91586319999999</v>
      </c>
      <c r="F390" s="6">
        <v>96.989089885426907</v>
      </c>
      <c r="G390" s="6">
        <v>3.0109101145730799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891.50936119999994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5827.2810730000001</v>
      </c>
      <c r="E392" s="6">
        <v>96.925230900000003</v>
      </c>
      <c r="F392" s="6">
        <v>98.363911958363204</v>
      </c>
      <c r="G392" s="6">
        <v>1.63608804163678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1898.9360839000001</v>
      </c>
      <c r="E393" s="6">
        <v>53.442138300000003</v>
      </c>
      <c r="F393" s="6">
        <v>97.262715917831798</v>
      </c>
      <c r="G393" s="6">
        <v>2.7372840821682498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10333.8666558</v>
      </c>
      <c r="E394" s="6">
        <v>183.4974776</v>
      </c>
      <c r="F394" s="6">
        <v>98.255290248844105</v>
      </c>
      <c r="G394" s="6">
        <v>1.74470975115587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12549.223141099999</v>
      </c>
      <c r="E395" s="6">
        <v>39.472232099999999</v>
      </c>
      <c r="F395" s="6">
        <v>99.686446999233695</v>
      </c>
      <c r="G395" s="6">
        <v>0.31355300076632397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6270.9774009000002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3655.042477</v>
      </c>
      <c r="E397" s="6">
        <v>21.2729593</v>
      </c>
      <c r="F397" s="6">
        <v>99.4213510872884</v>
      </c>
      <c r="G397" s="6">
        <v>0.57864891271163599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33726.997325099997</v>
      </c>
      <c r="E398" s="6">
        <v>281.92159229999999</v>
      </c>
      <c r="F398" s="6">
        <v>99.171036300845898</v>
      </c>
      <c r="G398" s="6">
        <v>0.82896369915410695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2377.7118550999999</v>
      </c>
      <c r="E399" s="6">
        <v>21.342610400000002</v>
      </c>
      <c r="F399" s="6">
        <v>99.110374078332896</v>
      </c>
      <c r="G399" s="6">
        <v>0.88962592166709598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31684.340842099999</v>
      </c>
      <c r="E400" s="6">
        <v>136.76669269999999</v>
      </c>
      <c r="F400" s="6">
        <v>99.570201343399404</v>
      </c>
      <c r="G400" s="6">
        <v>0.42979865660059102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699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118.10448340000001</v>
      </c>
      <c r="E412" s="6">
        <v>2.6959304999999998</v>
      </c>
      <c r="F412" s="6">
        <v>97.768277100249193</v>
      </c>
      <c r="G412" s="6">
        <v>2.2317228997507601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83.226132500000006</v>
      </c>
      <c r="E413" s="6">
        <v>1.6984925</v>
      </c>
      <c r="F413" s="6">
        <v>98</v>
      </c>
      <c r="G413" s="6">
        <v>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283.64824750000002</v>
      </c>
      <c r="E414" s="6">
        <v>1.6984925</v>
      </c>
      <c r="F414" s="6">
        <v>99.404761904761898</v>
      </c>
      <c r="G414" s="6">
        <v>0.59523809523809501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93.294139000000001</v>
      </c>
      <c r="E415" s="6">
        <v>2.0296443000000002</v>
      </c>
      <c r="F415" s="6">
        <v>97.870789188452207</v>
      </c>
      <c r="G415" s="6">
        <v>2.1292108115478001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1353.8889009</v>
      </c>
      <c r="E419" s="6">
        <v>22.320161200000001</v>
      </c>
      <c r="F419" s="6">
        <v>98.378141678129893</v>
      </c>
      <c r="G419" s="6">
        <v>1.6218583218701501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1529.8693441</v>
      </c>
      <c r="E420" s="6">
        <v>22.7319426</v>
      </c>
      <c r="F420" s="6">
        <v>98.535880216335798</v>
      </c>
      <c r="G420" s="6">
        <v>1.4641197836642199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146.1883043</v>
      </c>
      <c r="E421" s="6">
        <v>2.9430130000000001</v>
      </c>
      <c r="F421" s="6">
        <v>98.026562727881199</v>
      </c>
      <c r="G421" s="6">
        <v>1.97343727211883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1082.1820620999999</v>
      </c>
      <c r="E422" s="6">
        <v>16.446840300000002</v>
      </c>
      <c r="F422" s="6">
        <v>98.502966719328896</v>
      </c>
      <c r="G422" s="6">
        <v>1.49703328067113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1100.3783653</v>
      </c>
      <c r="E423" s="6">
        <v>20.495712300000001</v>
      </c>
      <c r="F423" s="6">
        <v>98.171452734112194</v>
      </c>
      <c r="G423" s="6">
        <v>1.8285472658878099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1885.9648144</v>
      </c>
      <c r="E424" s="6">
        <v>24.538170300000001</v>
      </c>
      <c r="F424" s="6">
        <v>98.715617274795704</v>
      </c>
      <c r="G424" s="6">
        <v>1.2843827252043301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434.91640840000002</v>
      </c>
      <c r="E425" s="6">
        <v>14.4370592</v>
      </c>
      <c r="F425" s="6">
        <v>96.787148594377499</v>
      </c>
      <c r="G425" s="6">
        <v>3.2128514056224899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669.51862040000003</v>
      </c>
      <c r="E426" s="6">
        <v>16.241691599999999</v>
      </c>
      <c r="F426" s="6">
        <v>97.631578947368396</v>
      </c>
      <c r="G426" s="6">
        <v>2.3684210526315801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700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3258.8879852</v>
      </c>
      <c r="E437" s="6">
        <v>65.509448399999997</v>
      </c>
      <c r="F437" s="6">
        <v>98.029433913710506</v>
      </c>
      <c r="G437" s="6">
        <v>1.9705660862895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5816.0638347000004</v>
      </c>
      <c r="E438" s="6">
        <v>84.353067800000005</v>
      </c>
      <c r="F438" s="6">
        <v>98.570388004883895</v>
      </c>
      <c r="G438" s="6">
        <v>1.4296119951161399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673.60720490000006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7352.7654849999999</v>
      </c>
      <c r="E440" s="6">
        <v>34.902571600000002</v>
      </c>
      <c r="F440" s="6">
        <v>99.527556309614894</v>
      </c>
      <c r="G440" s="6">
        <v>0.47244369038507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389.42181240000002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3346.5830277999999</v>
      </c>
      <c r="E442" s="6">
        <v>38.967506899999997</v>
      </c>
      <c r="F442" s="6">
        <v>98.849005309458406</v>
      </c>
      <c r="G442" s="6">
        <v>1.15099469054161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82.612420999999998</v>
      </c>
      <c r="E443" s="6">
        <v>0</v>
      </c>
      <c r="F443" s="6">
        <v>100</v>
      </c>
      <c r="G443" s="6">
        <v>0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539.80992900000001</v>
      </c>
      <c r="E444" s="6">
        <v>2.2633540000000001</v>
      </c>
      <c r="F444" s="6">
        <v>99.582463465553204</v>
      </c>
      <c r="G444" s="6">
        <v>0.41753653444676397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1143.8089262999999</v>
      </c>
      <c r="E445" s="6">
        <v>6.9540896999999999</v>
      </c>
      <c r="F445" s="6">
        <v>99.395697497807006</v>
      </c>
      <c r="G445" s="6">
        <v>0.60430250219303205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5740.5012306999997</v>
      </c>
      <c r="E446" s="6">
        <v>18.268640699999999</v>
      </c>
      <c r="F446" s="6">
        <v>99.682768349700396</v>
      </c>
      <c r="G446" s="6">
        <v>0.31723165029962802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127.2016473</v>
      </c>
      <c r="E447" s="6">
        <v>1.4395777000000001</v>
      </c>
      <c r="F447" s="6">
        <v>98.8809359519081</v>
      </c>
      <c r="G447" s="6">
        <v>1.1190640480918901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562.00708729999997</v>
      </c>
      <c r="E448" s="6">
        <v>6.8270882000000004</v>
      </c>
      <c r="F448" s="6">
        <v>98.7998104730611</v>
      </c>
      <c r="G448" s="6">
        <v>1.2001895269388601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304.52965139999998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1366.5908374999999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2543.6389559999998</v>
      </c>
      <c r="E452" s="6">
        <v>12.3452438</v>
      </c>
      <c r="F452" s="6">
        <v>99.517006255321704</v>
      </c>
      <c r="G452" s="6">
        <v>0.48299374467831202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701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995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702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859120.09390890005</v>
      </c>
      <c r="E17" s="6">
        <v>5119.7699376999999</v>
      </c>
      <c r="F17" s="6">
        <v>99.407598497607793</v>
      </c>
      <c r="G17" s="6">
        <v>0.59240150239225098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1943496.1301237</v>
      </c>
      <c r="E18" s="6">
        <v>2613.5187657000001</v>
      </c>
      <c r="F18" s="6">
        <v>99.865705472084201</v>
      </c>
      <c r="G18" s="6">
        <v>0.13429452791580801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2438.6973211</v>
      </c>
      <c r="E19" s="6">
        <v>885.70011250000005</v>
      </c>
      <c r="F19" s="6">
        <v>73.357574411887498</v>
      </c>
      <c r="G19" s="6">
        <v>26.642425588112499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4622.6240881000003</v>
      </c>
      <c r="E20" s="6">
        <v>1277.7928144</v>
      </c>
      <c r="F20" s="6">
        <v>78.344024913585301</v>
      </c>
      <c r="G20" s="6">
        <v>21.655975086414699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856681.3965878</v>
      </c>
      <c r="E21" s="6">
        <v>4234.0698252000002</v>
      </c>
      <c r="F21" s="6">
        <v>99.508189829270805</v>
      </c>
      <c r="G21" s="6">
        <v>0.49181017072921601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1938873.5060356001</v>
      </c>
      <c r="E22" s="6">
        <v>1335.7259512999999</v>
      </c>
      <c r="F22" s="6">
        <v>99.931155571817797</v>
      </c>
      <c r="G22" s="6">
        <v>6.8844428182218795E-2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703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859120.09390890005</v>
      </c>
      <c r="E33" s="6">
        <v>5119.7699376999999</v>
      </c>
      <c r="F33" s="6">
        <v>99.407598497607793</v>
      </c>
      <c r="G33" s="6">
        <v>0.59240150239225098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1943496.1301237</v>
      </c>
      <c r="E34" s="6">
        <v>2613.5187657000001</v>
      </c>
      <c r="F34" s="6">
        <v>99.865705472084201</v>
      </c>
      <c r="G34" s="6">
        <v>0.13429452791580801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5625.7779904999998</v>
      </c>
      <c r="E35" s="6">
        <v>27.5834583</v>
      </c>
      <c r="F35" s="6">
        <v>99.512087480168901</v>
      </c>
      <c r="G35" s="6">
        <v>0.48791251983109901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47100.251543999999</v>
      </c>
      <c r="E36" s="6">
        <v>423.13233889999998</v>
      </c>
      <c r="F36" s="6">
        <v>99.109633396597701</v>
      </c>
      <c r="G36" s="6">
        <v>0.89036660340227303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1321.4801984999999</v>
      </c>
      <c r="E37" s="6">
        <v>44.203472300000001</v>
      </c>
      <c r="F37" s="6">
        <v>96.763271521427299</v>
      </c>
      <c r="G37" s="6">
        <v>3.2367284785726498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10353.6829258</v>
      </c>
      <c r="E38" s="6">
        <v>354.18723060000002</v>
      </c>
      <c r="F38" s="6">
        <v>96.692271895094805</v>
      </c>
      <c r="G38" s="6">
        <v>3.3077281049052099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5009.6896555000003</v>
      </c>
      <c r="E39" s="6">
        <v>13.580124</v>
      </c>
      <c r="F39" s="6">
        <v>99.729655690494297</v>
      </c>
      <c r="G39" s="6">
        <v>0.27034430950574401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35197.187021999998</v>
      </c>
      <c r="E40" s="6">
        <v>112.036023</v>
      </c>
      <c r="F40" s="6">
        <v>99.682700401373296</v>
      </c>
      <c r="G40" s="6">
        <v>0.31729959862672502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1975.1815501000001</v>
      </c>
      <c r="E41" s="6">
        <v>191.17613259999999</v>
      </c>
      <c r="F41" s="6">
        <v>91.175227704700603</v>
      </c>
      <c r="G41" s="6">
        <v>8.8247722952994092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10069.4835977</v>
      </c>
      <c r="E42" s="6">
        <v>1008.2369394999999</v>
      </c>
      <c r="F42" s="6">
        <v>90.898516205439094</v>
      </c>
      <c r="G42" s="6">
        <v>9.1014837945608793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7580.4110166999999</v>
      </c>
      <c r="E43" s="6">
        <v>70.735613700000002</v>
      </c>
      <c r="F43" s="6">
        <v>99.075490026305999</v>
      </c>
      <c r="G43" s="6">
        <v>0.92450997369399501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42671.588049700003</v>
      </c>
      <c r="E44" s="6">
        <v>276.76504610000001</v>
      </c>
      <c r="F44" s="6">
        <v>99.355586358613905</v>
      </c>
      <c r="G44" s="6">
        <v>0.64441364138608903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61912.972085499998</v>
      </c>
      <c r="E45" s="6">
        <v>428.7175489</v>
      </c>
      <c r="F45" s="6">
        <v>99.312310026542093</v>
      </c>
      <c r="G45" s="6">
        <v>0.68768997345788097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194346.3551174</v>
      </c>
      <c r="E46" s="6">
        <v>2265.1315846000002</v>
      </c>
      <c r="F46" s="6">
        <v>98.847914929795905</v>
      </c>
      <c r="G46" s="6">
        <v>1.1520850702040699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1239.2136720999999</v>
      </c>
      <c r="E47" s="6">
        <v>5.0522686999999999</v>
      </c>
      <c r="F47" s="6">
        <v>99.593955879178694</v>
      </c>
      <c r="G47" s="6">
        <v>0.406044120821281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8490.5120898000005</v>
      </c>
      <c r="E48" s="6">
        <v>29.390567699999998</v>
      </c>
      <c r="F48" s="6">
        <v>99.655036343940793</v>
      </c>
      <c r="G48" s="6">
        <v>0.34496365605923601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704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856681.3965878</v>
      </c>
      <c r="E59" s="6">
        <v>4234.0698252000002</v>
      </c>
      <c r="F59" s="6">
        <v>99.508189829270805</v>
      </c>
      <c r="G59" s="6">
        <v>0.49181017072921601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1938873.5060356001</v>
      </c>
      <c r="E60" s="6">
        <v>1335.7259512999999</v>
      </c>
      <c r="F60" s="6">
        <v>99.931155571817797</v>
      </c>
      <c r="G60" s="6">
        <v>6.8844428182218795E-2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787.84854729999995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2819.1684513999999</v>
      </c>
      <c r="E62" s="6">
        <v>8.3873066000000005</v>
      </c>
      <c r="F62" s="6">
        <v>99.703372547958807</v>
      </c>
      <c r="G62" s="6">
        <v>0.29662745204121299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40069.402011400001</v>
      </c>
      <c r="E66" s="6">
        <v>66.313814899999997</v>
      </c>
      <c r="F66" s="6">
        <v>99.834776050371204</v>
      </c>
      <c r="G66" s="6">
        <v>0.165223949628789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959.09556980000002</v>
      </c>
      <c r="E67" s="6">
        <v>17.166288600000001</v>
      </c>
      <c r="F67" s="6">
        <v>98.241630721071701</v>
      </c>
      <c r="G67" s="6">
        <v>1.7583692789282901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7293.6148800999999</v>
      </c>
      <c r="E68" s="6">
        <v>28.704741599999998</v>
      </c>
      <c r="F68" s="6">
        <v>99.607982946893898</v>
      </c>
      <c r="G68" s="6">
        <v>0.392017053106126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8958.3348234000005</v>
      </c>
      <c r="E71" s="6">
        <v>416.01387599999998</v>
      </c>
      <c r="F71" s="6">
        <v>95.562210353593699</v>
      </c>
      <c r="G71" s="6">
        <v>4.4377896464063298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39558.288302300003</v>
      </c>
      <c r="E72" s="6">
        <v>176.12196399999999</v>
      </c>
      <c r="F72" s="6">
        <v>99.556752037290494</v>
      </c>
      <c r="G72" s="6">
        <v>0.44324796270947697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12239.661596100001</v>
      </c>
      <c r="E75" s="6">
        <v>490.63329970000001</v>
      </c>
      <c r="F75" s="6">
        <v>96.145939244016503</v>
      </c>
      <c r="G75" s="6">
        <v>3.8540607559835101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43237.149038000003</v>
      </c>
      <c r="E76" s="6">
        <v>452.30837860000003</v>
      </c>
      <c r="F76" s="6">
        <v>98.964719624949794</v>
      </c>
      <c r="G76" s="6">
        <v>1.0352803750502599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4075.3945792</v>
      </c>
      <c r="E78" s="6">
        <v>59.680722699999997</v>
      </c>
      <c r="F78" s="6">
        <v>98.5567198093689</v>
      </c>
      <c r="G78" s="6">
        <v>1.4432801906310599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1000.8561667</v>
      </c>
      <c r="E79" s="6">
        <v>14.7385</v>
      </c>
      <c r="F79" s="6">
        <v>98.548781272366199</v>
      </c>
      <c r="G79" s="6">
        <v>1.45121872763375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5318.9506658</v>
      </c>
      <c r="E80" s="6">
        <v>0</v>
      </c>
      <c r="F80" s="6">
        <v>100</v>
      </c>
      <c r="G80" s="6">
        <v>0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61662.193034700002</v>
      </c>
      <c r="E87" s="6">
        <v>374.96694830000001</v>
      </c>
      <c r="F87" s="6">
        <v>99.395576863282002</v>
      </c>
      <c r="G87" s="6">
        <v>0.60442313671797998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193654.13268010001</v>
      </c>
      <c r="E88" s="6">
        <v>1590.7631844</v>
      </c>
      <c r="F88" s="6">
        <v>99.185247236627404</v>
      </c>
      <c r="G88" s="6">
        <v>0.81475276337261604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2487.8074105999999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558.50895800000001</v>
      </c>
      <c r="E95" s="6">
        <v>5.8156499999999998</v>
      </c>
      <c r="F95" s="6">
        <v>98.969449512292002</v>
      </c>
      <c r="G95" s="6">
        <v>1.0305504877079501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3273.6547999999998</v>
      </c>
      <c r="E96" s="6">
        <v>0</v>
      </c>
      <c r="F96" s="6">
        <v>100</v>
      </c>
      <c r="G96" s="6">
        <v>0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6157.6232281000002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162.35963580000001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412.50482979999998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4506.9032752000003</v>
      </c>
      <c r="E101" s="6">
        <v>37.716580299999997</v>
      </c>
      <c r="F101" s="6">
        <v>99.170082834225298</v>
      </c>
      <c r="G101" s="6">
        <v>0.82991716577470298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38136.923538499999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705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30611.013253100002</v>
      </c>
      <c r="E113" s="6">
        <v>71.963058000000004</v>
      </c>
      <c r="F113" s="6">
        <v>99.765462589840197</v>
      </c>
      <c r="G113" s="6">
        <v>0.23453741015980401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199323.75677149999</v>
      </c>
      <c r="E114" s="6">
        <v>82.058757900000003</v>
      </c>
      <c r="F114" s="6">
        <v>99.958848362731004</v>
      </c>
      <c r="G114" s="6">
        <v>4.1151637269025099E-2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8618.7163622999997</v>
      </c>
      <c r="E115" s="6">
        <v>340.22686049999999</v>
      </c>
      <c r="F115" s="6">
        <v>96.2023773112643</v>
      </c>
      <c r="G115" s="6">
        <v>3.7976226887356801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68587.246852600001</v>
      </c>
      <c r="E116" s="6">
        <v>475.96525880000002</v>
      </c>
      <c r="F116" s="6">
        <v>99.310826640915195</v>
      </c>
      <c r="G116" s="6">
        <v>0.68917335908480604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15334.164014800001</v>
      </c>
      <c r="E117" s="6">
        <v>542.24025019999999</v>
      </c>
      <c r="F117" s="6">
        <v>96.584615501411804</v>
      </c>
      <c r="G117" s="6">
        <v>3.4153844985881601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22914.378530000002</v>
      </c>
      <c r="E118" s="6">
        <v>273.57152389999999</v>
      </c>
      <c r="F118" s="6">
        <v>98.820199615472305</v>
      </c>
      <c r="G118" s="6">
        <v>1.1798003845276901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59087.074564199997</v>
      </c>
      <c r="E119" s="6">
        <v>352.98877490000001</v>
      </c>
      <c r="F119" s="6">
        <v>99.406143339911594</v>
      </c>
      <c r="G119" s="6">
        <v>0.593856660088385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76165.530002600004</v>
      </c>
      <c r="E120" s="6">
        <v>65.501618100000002</v>
      </c>
      <c r="F120" s="6">
        <v>99.914074863336594</v>
      </c>
      <c r="G120" s="6">
        <v>8.5925136663391993E-2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66083.964628300004</v>
      </c>
      <c r="E121" s="6">
        <v>660.00149759999999</v>
      </c>
      <c r="F121" s="6">
        <v>99.011144323735493</v>
      </c>
      <c r="G121" s="6">
        <v>0.98885567626447402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61668.536783399999</v>
      </c>
      <c r="E122" s="6">
        <v>276.4182361</v>
      </c>
      <c r="F122" s="6">
        <v>99.553767960582107</v>
      </c>
      <c r="G122" s="6">
        <v>0.44623203941787498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113917.8107205</v>
      </c>
      <c r="E125" s="6">
        <v>222.0187521</v>
      </c>
      <c r="F125" s="6">
        <v>99.805485295425896</v>
      </c>
      <c r="G125" s="6">
        <v>0.19451470457409201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119503.2414492</v>
      </c>
      <c r="E126" s="6">
        <v>49.434699700000003</v>
      </c>
      <c r="F126" s="6">
        <v>99.958650277607802</v>
      </c>
      <c r="G126" s="6">
        <v>4.1349722392186601E-2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119153.559331</v>
      </c>
      <c r="E127" s="6">
        <v>26.9409338</v>
      </c>
      <c r="F127" s="6">
        <v>99.977394847529496</v>
      </c>
      <c r="G127" s="6">
        <v>2.2605152470531301E-2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245903.34606129999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25900.805548299999</v>
      </c>
      <c r="E129" s="6">
        <v>24.6511937</v>
      </c>
      <c r="F129" s="6">
        <v>99.904915103539693</v>
      </c>
      <c r="G129" s="6">
        <v>9.5084896460336396E-2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120851.4438862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67093.226465800006</v>
      </c>
      <c r="E131" s="6">
        <v>0</v>
      </c>
      <c r="F131" s="6">
        <v>100</v>
      </c>
      <c r="G131" s="6">
        <v>0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230180.17617240001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98732.807057600003</v>
      </c>
      <c r="E133" s="6">
        <v>193.39737059999999</v>
      </c>
      <c r="F133" s="6">
        <v>99.804503395518097</v>
      </c>
      <c r="G133" s="6">
        <v>0.195496604481947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347325.22769189999</v>
      </c>
      <c r="E134" s="6">
        <v>100.347505</v>
      </c>
      <c r="F134" s="6">
        <v>99.971116834175703</v>
      </c>
      <c r="G134" s="6">
        <v>2.88831658242572E-2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10020.271283800001</v>
      </c>
      <c r="E135" s="6">
        <v>8.6303225000000001</v>
      </c>
      <c r="F135" s="6">
        <v>99.913945486367396</v>
      </c>
      <c r="G135" s="6">
        <v>8.60545136326651E-2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70333.537142999994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11505.223947799999</v>
      </c>
      <c r="E139" s="6">
        <v>34.107710599999997</v>
      </c>
      <c r="F139" s="6">
        <v>99.704422131110405</v>
      </c>
      <c r="G139" s="6">
        <v>0.29557786888958598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6011.5253623999997</v>
      </c>
      <c r="E141" s="6">
        <v>27.362969199999998</v>
      </c>
      <c r="F141" s="6">
        <v>99.546887312739003</v>
      </c>
      <c r="G141" s="6">
        <v>0.45311268726093801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2305.9553580000002</v>
      </c>
      <c r="E145" s="6">
        <v>16.567487</v>
      </c>
      <c r="F145" s="6">
        <v>99.286659890744801</v>
      </c>
      <c r="G145" s="6">
        <v>0.71334010925520097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62094.233767600002</v>
      </c>
      <c r="E147" s="6">
        <v>116.6799948</v>
      </c>
      <c r="F147" s="6">
        <v>99.812444492865595</v>
      </c>
      <c r="G147" s="6">
        <v>0.18755550713437799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74424.479736399997</v>
      </c>
      <c r="E148" s="6">
        <v>51.960946</v>
      </c>
      <c r="F148" s="6">
        <v>99.9302317007581</v>
      </c>
      <c r="G148" s="6">
        <v>6.9768299241882603E-2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106258.0103598</v>
      </c>
      <c r="E149" s="6">
        <v>2323.1851109999998</v>
      </c>
      <c r="F149" s="6">
        <v>97.860416713108705</v>
      </c>
      <c r="G149" s="6">
        <v>2.1395832868912898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99095.576679899998</v>
      </c>
      <c r="E150" s="6">
        <v>1025.3135970000001</v>
      </c>
      <c r="F150" s="6">
        <v>98.975924410815395</v>
      </c>
      <c r="G150" s="6">
        <v>1.0240755891845701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290.54581639999998</v>
      </c>
      <c r="E151" s="6">
        <v>158.80765120000001</v>
      </c>
      <c r="F151" s="6">
        <v>64.658634538152597</v>
      </c>
      <c r="G151" s="6">
        <v>35.341365461847403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472.81368880000002</v>
      </c>
      <c r="E152" s="6">
        <v>212.9466232</v>
      </c>
      <c r="F152" s="6">
        <v>68.947368421052602</v>
      </c>
      <c r="G152" s="6">
        <v>31.052631578947398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706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30595.6593435</v>
      </c>
      <c r="E163" s="6">
        <v>49.8334282</v>
      </c>
      <c r="F163" s="6">
        <v>99.837387414288798</v>
      </c>
      <c r="G163" s="6">
        <v>0.16261258571119899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199285.01511549999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8613.6208848000006</v>
      </c>
      <c r="E165" s="6">
        <v>260.39771300000001</v>
      </c>
      <c r="F165" s="6">
        <v>97.065616776320994</v>
      </c>
      <c r="G165" s="6">
        <v>2.9343832236790299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68541.387555099995</v>
      </c>
      <c r="E166" s="6">
        <v>236.4778163</v>
      </c>
      <c r="F166" s="6">
        <v>99.656171625823205</v>
      </c>
      <c r="G166" s="6">
        <v>0.34382837417681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15334.164014800001</v>
      </c>
      <c r="E167" s="6">
        <v>446.91646689999999</v>
      </c>
      <c r="F167" s="6">
        <v>97.168023650736401</v>
      </c>
      <c r="G167" s="6">
        <v>2.8319763492636101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22906.333823199999</v>
      </c>
      <c r="E168" s="6">
        <v>41.181431500000002</v>
      </c>
      <c r="F168" s="6">
        <v>99.820540781679796</v>
      </c>
      <c r="G168" s="6">
        <v>0.17945921832022901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59077.562368799998</v>
      </c>
      <c r="E169" s="6">
        <v>351.40340900000001</v>
      </c>
      <c r="F169" s="6">
        <v>99.408700110458099</v>
      </c>
      <c r="G169" s="6">
        <v>0.59129988954185797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76163.944636700006</v>
      </c>
      <c r="E170" s="6">
        <v>60.745520399999997</v>
      </c>
      <c r="F170" s="6">
        <v>99.920307291148305</v>
      </c>
      <c r="G170" s="6">
        <v>7.9692708851689303E-2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65019.359144200003</v>
      </c>
      <c r="E171" s="6">
        <v>348.39791960000002</v>
      </c>
      <c r="F171" s="6">
        <v>99.467018702722299</v>
      </c>
      <c r="G171" s="6">
        <v>0.53298129727773602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60343.125458499999</v>
      </c>
      <c r="E172" s="6">
        <v>49.228274300000002</v>
      </c>
      <c r="F172" s="6">
        <v>99.918485915422707</v>
      </c>
      <c r="G172" s="6">
        <v>8.15140845773384E-2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113917.8107205</v>
      </c>
      <c r="E175" s="6">
        <v>222.0187521</v>
      </c>
      <c r="F175" s="6">
        <v>99.805485295425896</v>
      </c>
      <c r="G175" s="6">
        <v>0.19451470457409201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119503.2414492</v>
      </c>
      <c r="E176" s="6">
        <v>49.434699700000003</v>
      </c>
      <c r="F176" s="6">
        <v>99.958650277607802</v>
      </c>
      <c r="G176" s="6">
        <v>4.1349722392186601E-2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119153.559331</v>
      </c>
      <c r="E177" s="6">
        <v>26.9409338</v>
      </c>
      <c r="F177" s="6">
        <v>99.977394847529496</v>
      </c>
      <c r="G177" s="6">
        <v>2.2605152470531301E-2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245903.34606129999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25900.805548299999</v>
      </c>
      <c r="E179" s="6">
        <v>24.6511937</v>
      </c>
      <c r="F179" s="6">
        <v>99.904915103539693</v>
      </c>
      <c r="G179" s="6">
        <v>9.5084896460336396E-2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120851.4438862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67093.226465800006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230180.17617240001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98603.674194799998</v>
      </c>
      <c r="E183" s="6">
        <v>173.39891610000001</v>
      </c>
      <c r="F183" s="6">
        <v>99.824454288187596</v>
      </c>
      <c r="G183" s="6">
        <v>0.17554571181241599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346326.94629450003</v>
      </c>
      <c r="E184" s="6">
        <v>0</v>
      </c>
      <c r="F184" s="6">
        <v>100</v>
      </c>
      <c r="G184" s="6">
        <v>0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10020.271283800001</v>
      </c>
      <c r="E185" s="6">
        <v>8.6303225000000001</v>
      </c>
      <c r="F185" s="6">
        <v>99.913945486367396</v>
      </c>
      <c r="G185" s="6">
        <v>8.60545136326651E-2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70333.537142999994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11505.223947799999</v>
      </c>
      <c r="E189" s="6">
        <v>34.107710599999997</v>
      </c>
      <c r="F189" s="6">
        <v>99.704422131110405</v>
      </c>
      <c r="G189" s="6">
        <v>0.29557786888958598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6011.5253623999997</v>
      </c>
      <c r="E191" s="6">
        <v>27.362969199999998</v>
      </c>
      <c r="F191" s="6">
        <v>99.546887312739003</v>
      </c>
      <c r="G191" s="6">
        <v>0.45311268726093801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2305.9553580000002</v>
      </c>
      <c r="E195" s="6">
        <v>16.567487</v>
      </c>
      <c r="F195" s="6">
        <v>99.286659890744801</v>
      </c>
      <c r="G195" s="6">
        <v>0.71334010925520097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62094.233767600002</v>
      </c>
      <c r="E197" s="6">
        <v>116.6799948</v>
      </c>
      <c r="F197" s="6">
        <v>99.812444492865595</v>
      </c>
      <c r="G197" s="6">
        <v>0.18755550713437799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74424.479736399997</v>
      </c>
      <c r="E198" s="6">
        <v>51.960946</v>
      </c>
      <c r="F198" s="6">
        <v>99.9302317007581</v>
      </c>
      <c r="G198" s="6">
        <v>6.9768299241882603E-2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105333.5587845</v>
      </c>
      <c r="E199" s="6">
        <v>2126.7626086999999</v>
      </c>
      <c r="F199" s="6">
        <v>98.020885680289297</v>
      </c>
      <c r="G199" s="6">
        <v>1.9791143197107399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97363.690029100006</v>
      </c>
      <c r="E200" s="6">
        <v>846.69726309999999</v>
      </c>
      <c r="F200" s="6">
        <v>99.137874020819396</v>
      </c>
      <c r="G200" s="6">
        <v>0.86212597918066203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707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9593.9664326000002</v>
      </c>
      <c r="E213" s="6">
        <v>49.8334282</v>
      </c>
      <c r="F213" s="6">
        <v>99.483259411027802</v>
      </c>
      <c r="G213" s="6">
        <v>0.51674058897221897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15870.181807499999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16977.959527800002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1649.9756453</v>
      </c>
      <c r="E227" s="6">
        <v>8.6303225000000001</v>
      </c>
      <c r="F227" s="6">
        <v>99.479664087339103</v>
      </c>
      <c r="G227" s="6">
        <v>0.52033591266088297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2529.4704178000002</v>
      </c>
      <c r="E231" s="6">
        <v>39.232660199999998</v>
      </c>
      <c r="F231" s="6">
        <v>98.472666594437797</v>
      </c>
      <c r="G231" s="6">
        <v>1.52733340556226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16880.807861699999</v>
      </c>
      <c r="E245" s="6">
        <v>155.54094069999999</v>
      </c>
      <c r="F245" s="6">
        <v>99.087005422910295</v>
      </c>
      <c r="G245" s="6">
        <v>0.91299457708971099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16562.867733399999</v>
      </c>
      <c r="E246" s="6">
        <v>38.647049099999997</v>
      </c>
      <c r="F246" s="6">
        <v>99.767207693958497</v>
      </c>
      <c r="G246" s="6">
        <v>0.23279230604148601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4058.9204764000001</v>
      </c>
      <c r="E247" s="6">
        <v>47.036898600000001</v>
      </c>
      <c r="F247" s="6">
        <v>98.854423114901394</v>
      </c>
      <c r="G247" s="6">
        <v>1.1455768850985699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3783.2375474999999</v>
      </c>
      <c r="E257" s="6">
        <v>27.362969199999998</v>
      </c>
      <c r="F257" s="6">
        <v>99.281925012079299</v>
      </c>
      <c r="G257" s="6">
        <v>0.71807498792070901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7478.6627256000002</v>
      </c>
      <c r="E273" s="6">
        <v>26.9409338</v>
      </c>
      <c r="F273" s="6">
        <v>99.641055736186402</v>
      </c>
      <c r="G273" s="6">
        <v>0.35894426381360101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15047.733751100001</v>
      </c>
      <c r="E279" s="6">
        <v>54.3983086</v>
      </c>
      <c r="F279" s="6">
        <v>99.639797159864898</v>
      </c>
      <c r="G279" s="6">
        <v>0.36020284013514697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12246.754462499999</v>
      </c>
      <c r="E281" s="6">
        <v>94.427261099999996</v>
      </c>
      <c r="F281" s="6">
        <v>99.234860459761094</v>
      </c>
      <c r="G281" s="6">
        <v>0.76513954023889896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14030.479469800001</v>
      </c>
      <c r="E282" s="6">
        <v>22.0984713</v>
      </c>
      <c r="F282" s="6">
        <v>99.842744360553496</v>
      </c>
      <c r="G282" s="6">
        <v>0.157255639446538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4545.4911115000004</v>
      </c>
      <c r="E283" s="6">
        <v>90.031154000000001</v>
      </c>
      <c r="F283" s="6">
        <v>98.057799125029405</v>
      </c>
      <c r="G283" s="6">
        <v>1.9422008749706401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2094.9194685000002</v>
      </c>
      <c r="E284" s="6">
        <v>31.792919699999999</v>
      </c>
      <c r="F284" s="6">
        <v>98.505067263613</v>
      </c>
      <c r="G284" s="6">
        <v>1.49493273638702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9739.3263465</v>
      </c>
      <c r="E285" s="6">
        <v>43.526660300000003</v>
      </c>
      <c r="F285" s="6">
        <v>99.555071917468794</v>
      </c>
      <c r="G285" s="6">
        <v>0.44492808253118898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8527.2504466999999</v>
      </c>
      <c r="E286" s="6">
        <v>18.076333099999999</v>
      </c>
      <c r="F286" s="6">
        <v>99.788465279727703</v>
      </c>
      <c r="G286" s="6">
        <v>0.21153472027225501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14992.517611200001</v>
      </c>
      <c r="E289" s="6">
        <v>73.1533345</v>
      </c>
      <c r="F289" s="6">
        <v>99.514436929070996</v>
      </c>
      <c r="G289" s="6">
        <v>0.48556307092900602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11370.1912089</v>
      </c>
      <c r="E290" s="6">
        <v>33.8846129</v>
      </c>
      <c r="F290" s="6">
        <v>99.702872784875495</v>
      </c>
      <c r="G290" s="6">
        <v>0.29712721512449303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21253.3118307</v>
      </c>
      <c r="E291" s="6">
        <v>0</v>
      </c>
      <c r="F291" s="6">
        <v>100</v>
      </c>
      <c r="G291" s="6">
        <v>0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15830.0572601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11013.488685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11352.331177800001</v>
      </c>
      <c r="E300" s="6">
        <v>30.882342900000001</v>
      </c>
      <c r="F300" s="6">
        <v>99.7287027705855</v>
      </c>
      <c r="G300" s="6">
        <v>0.27129722941453599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34156.618492100002</v>
      </c>
      <c r="E301" s="6">
        <v>903.67062229999999</v>
      </c>
      <c r="F301" s="6">
        <v>97.422523758000494</v>
      </c>
      <c r="G301" s="6">
        <v>2.5774762419995101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18705.399231899999</v>
      </c>
      <c r="E302" s="6">
        <v>478.45616660000002</v>
      </c>
      <c r="F302" s="6">
        <v>97.505943635097395</v>
      </c>
      <c r="G302" s="6">
        <v>2.4940563649026002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24537.4113617</v>
      </c>
      <c r="E303" s="6">
        <v>153.81167730000001</v>
      </c>
      <c r="F303" s="6">
        <v>99.377059301367694</v>
      </c>
      <c r="G303" s="6">
        <v>0.62294069863227597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28237.523172599998</v>
      </c>
      <c r="E304" s="6">
        <v>83.105597200000005</v>
      </c>
      <c r="F304" s="6">
        <v>99.706554547656694</v>
      </c>
      <c r="G304" s="6">
        <v>0.29344545234327801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17163.8032566</v>
      </c>
      <c r="E305" s="6">
        <v>120.6791679</v>
      </c>
      <c r="F305" s="6">
        <v>99.301806296907401</v>
      </c>
      <c r="G305" s="6">
        <v>0.69819370309256401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37074.375289800002</v>
      </c>
      <c r="E307" s="6">
        <v>92.0069357</v>
      </c>
      <c r="F307" s="6">
        <v>99.752445812073503</v>
      </c>
      <c r="G307" s="6">
        <v>0.24755418792651199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12364.802647799999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3998.9014701999999</v>
      </c>
      <c r="E317" s="6">
        <v>10.273198799999999</v>
      </c>
      <c r="F317" s="6">
        <v>99.743757764423805</v>
      </c>
      <c r="G317" s="6">
        <v>0.25624223557619202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10012.3198302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7948.5612695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13418.9579916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32610.350370200002</v>
      </c>
      <c r="E333" s="6">
        <v>150.0986829</v>
      </c>
      <c r="F333" s="6">
        <v>99.541829592577599</v>
      </c>
      <c r="G333" s="6">
        <v>0.458170407422412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30193.4709296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24107.645666600001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14114.379823699999</v>
      </c>
      <c r="E339" s="6">
        <v>71.9200692</v>
      </c>
      <c r="F339" s="6">
        <v>99.493031518133904</v>
      </c>
      <c r="G339" s="6">
        <v>0.50696848186604904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20424.803460499999</v>
      </c>
      <c r="E340" s="6">
        <v>49.434699700000003</v>
      </c>
      <c r="F340" s="6">
        <v>99.758551701346803</v>
      </c>
      <c r="G340" s="6">
        <v>0.241448298653165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2538.2509829999999</v>
      </c>
      <c r="E341" s="6">
        <v>260.39771300000001</v>
      </c>
      <c r="F341" s="6">
        <v>90.695591291176498</v>
      </c>
      <c r="G341" s="6">
        <v>9.3044087088235194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2711.3611028999999</v>
      </c>
      <c r="E342" s="6">
        <v>236.4778163</v>
      </c>
      <c r="F342" s="6">
        <v>91.977926108521004</v>
      </c>
      <c r="G342" s="6">
        <v>8.0220738914789997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1276.4824509</v>
      </c>
      <c r="E343" s="6">
        <v>11.094950799999999</v>
      </c>
      <c r="F343" s="6">
        <v>99.138308051589604</v>
      </c>
      <c r="G343" s="6">
        <v>0.86169194841034302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2305.9553580000002</v>
      </c>
      <c r="E345" s="6">
        <v>16.567487</v>
      </c>
      <c r="F345" s="6">
        <v>99.286659890744801</v>
      </c>
      <c r="G345" s="6">
        <v>0.71334010925520097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3568.4747149999998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8536.8286267000003</v>
      </c>
      <c r="E349" s="6">
        <v>435.8215161</v>
      </c>
      <c r="F349" s="6">
        <v>95.142778229799603</v>
      </c>
      <c r="G349" s="6">
        <v>4.8572217702004101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4741.6116818</v>
      </c>
      <c r="E350" s="6">
        <v>41.181431500000002</v>
      </c>
      <c r="F350" s="6">
        <v>99.138966906482295</v>
      </c>
      <c r="G350" s="6">
        <v>0.86103309351773105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5701.9973391000003</v>
      </c>
      <c r="E357" s="6">
        <v>34.107710599999997</v>
      </c>
      <c r="F357" s="6">
        <v>99.405385530695895</v>
      </c>
      <c r="G357" s="6">
        <v>0.59461446930411199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1242.0079734999999</v>
      </c>
      <c r="E367" s="6">
        <v>9.1067418999999994</v>
      </c>
      <c r="F367" s="6">
        <v>99.272109760367698</v>
      </c>
      <c r="G367" s="6">
        <v>0.72789023963229804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1809.8031499000001</v>
      </c>
      <c r="E377" s="6">
        <v>42.159320200000003</v>
      </c>
      <c r="F377" s="6">
        <v>97.723532691365904</v>
      </c>
      <c r="G377" s="6">
        <v>2.27646730863415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14611.163586000001</v>
      </c>
      <c r="E387" s="6">
        <v>159.66259579999999</v>
      </c>
      <c r="F387" s="6">
        <v>98.919067939498703</v>
      </c>
      <c r="G387" s="6">
        <v>1.0809320605013299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10377.9562432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8779.3353559000006</v>
      </c>
      <c r="E389" s="6">
        <v>98.704169800000003</v>
      </c>
      <c r="F389" s="6">
        <v>98.888221104284696</v>
      </c>
      <c r="G389" s="6">
        <v>1.11177889571535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10009.9600744</v>
      </c>
      <c r="E390" s="6">
        <v>17.4353546</v>
      </c>
      <c r="F390" s="6">
        <v>99.826122798054101</v>
      </c>
      <c r="G390" s="6">
        <v>0.173877201945937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886.23810820000006</v>
      </c>
      <c r="E391" s="6">
        <v>5.2712529999999997</v>
      </c>
      <c r="F391" s="6">
        <v>99.408727128461706</v>
      </c>
      <c r="G391" s="6">
        <v>0.59127287153830099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1952.3782222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10517.3641334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11640.094231999999</v>
      </c>
      <c r="E395" s="6">
        <v>948.60114120000003</v>
      </c>
      <c r="F395" s="6">
        <v>92.464658861954206</v>
      </c>
      <c r="G395" s="6">
        <v>7.53534113804574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6016.7242445000002</v>
      </c>
      <c r="E396" s="6">
        <v>254.25315639999999</v>
      </c>
      <c r="F396" s="6">
        <v>95.945557763236195</v>
      </c>
      <c r="G396" s="6">
        <v>4.0544422367637596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708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15.3539096</v>
      </c>
      <c r="E411" s="6">
        <v>22.1296298</v>
      </c>
      <c r="F411" s="6">
        <v>40.961739061386503</v>
      </c>
      <c r="G411" s="6">
        <v>59.038260938613497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38.741655999999999</v>
      </c>
      <c r="E412" s="6">
        <v>82.058757900000003</v>
      </c>
      <c r="F412" s="6">
        <v>32.070797399809202</v>
      </c>
      <c r="G412" s="6">
        <v>67.929202600190806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5.0954775000000003</v>
      </c>
      <c r="E413" s="6">
        <v>79.829147500000005</v>
      </c>
      <c r="F413" s="6">
        <v>6</v>
      </c>
      <c r="G413" s="6">
        <v>94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45.859297499999997</v>
      </c>
      <c r="E414" s="6">
        <v>239.48744249999999</v>
      </c>
      <c r="F414" s="6">
        <v>16.071428571428601</v>
      </c>
      <c r="G414" s="6">
        <v>83.928571428571402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0</v>
      </c>
      <c r="E415" s="6">
        <v>95.323783300000002</v>
      </c>
      <c r="F415" s="6">
        <v>0</v>
      </c>
      <c r="G415" s="6">
        <v>100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8.0447068000000002</v>
      </c>
      <c r="E416" s="6">
        <v>232.39009239999999</v>
      </c>
      <c r="F416" s="6">
        <v>3.3458995231834998</v>
      </c>
      <c r="G416" s="6">
        <v>96.654100476816495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1.5853659</v>
      </c>
      <c r="E418" s="6">
        <v>4.7560976999999998</v>
      </c>
      <c r="F418" s="6">
        <v>25</v>
      </c>
      <c r="G418" s="6">
        <v>75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1064.6054841</v>
      </c>
      <c r="E419" s="6">
        <v>311.60357800000003</v>
      </c>
      <c r="F419" s="6">
        <v>77.357831264058504</v>
      </c>
      <c r="G419" s="6">
        <v>22.6421687359415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1325.4113249</v>
      </c>
      <c r="E420" s="6">
        <v>227.18996179999999</v>
      </c>
      <c r="F420" s="6">
        <v>85.367140698248093</v>
      </c>
      <c r="G420" s="6">
        <v>14.6328593017519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129.1328628</v>
      </c>
      <c r="E421" s="6">
        <v>19.998454500000001</v>
      </c>
      <c r="F421" s="6">
        <v>86.590036980783793</v>
      </c>
      <c r="G421" s="6">
        <v>13.4099630192162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998.28139739999995</v>
      </c>
      <c r="E422" s="6">
        <v>100.347505</v>
      </c>
      <c r="F422" s="6">
        <v>90.8661145923991</v>
      </c>
      <c r="G422" s="6">
        <v>9.1338854076009408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924.45157529999994</v>
      </c>
      <c r="E423" s="6">
        <v>196.42250229999999</v>
      </c>
      <c r="F423" s="6">
        <v>82.475952809919804</v>
      </c>
      <c r="G423" s="6">
        <v>17.5240471900802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1731.8866508000001</v>
      </c>
      <c r="E424" s="6">
        <v>178.6163339</v>
      </c>
      <c r="F424" s="6">
        <v>90.650821520278996</v>
      </c>
      <c r="G424" s="6">
        <v>9.3491784797210098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290.54581639999998</v>
      </c>
      <c r="E425" s="6">
        <v>158.80765120000001</v>
      </c>
      <c r="F425" s="6">
        <v>64.658634538152597</v>
      </c>
      <c r="G425" s="6">
        <v>35.341365461847403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472.81368880000002</v>
      </c>
      <c r="E426" s="6">
        <v>212.9466232</v>
      </c>
      <c r="F426" s="6">
        <v>68.947368421052602</v>
      </c>
      <c r="G426" s="6">
        <v>31.052631578947398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709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2438.6973211</v>
      </c>
      <c r="E437" s="6">
        <v>885.70011250000005</v>
      </c>
      <c r="F437" s="6">
        <v>73.357574411887498</v>
      </c>
      <c r="G437" s="6">
        <v>26.642425588112499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4622.6240881000003</v>
      </c>
      <c r="E438" s="6">
        <v>1277.7928144</v>
      </c>
      <c r="F438" s="6">
        <v>78.344024913585301</v>
      </c>
      <c r="G438" s="6">
        <v>21.655975086414699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646.02374659999998</v>
      </c>
      <c r="E439" s="6">
        <v>27.5834583</v>
      </c>
      <c r="F439" s="6">
        <v>95.905112341532202</v>
      </c>
      <c r="G439" s="6">
        <v>4.0948876584678002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7030.8495326000002</v>
      </c>
      <c r="E440" s="6">
        <v>356.81852400000002</v>
      </c>
      <c r="F440" s="6">
        <v>95.170079093074193</v>
      </c>
      <c r="G440" s="6">
        <v>4.8299209069257696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362.38462870000001</v>
      </c>
      <c r="E441" s="6">
        <v>27.0371837</v>
      </c>
      <c r="F441" s="6">
        <v>93.057095714959999</v>
      </c>
      <c r="G441" s="6">
        <v>6.9429042850399902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3060.0680456999999</v>
      </c>
      <c r="E442" s="6">
        <v>325.48248899999999</v>
      </c>
      <c r="F442" s="6">
        <v>90.386128174310599</v>
      </c>
      <c r="G442" s="6">
        <v>9.6138718256893991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69.032297</v>
      </c>
      <c r="E443" s="6">
        <v>13.580124</v>
      </c>
      <c r="F443" s="6">
        <v>83.561643835616394</v>
      </c>
      <c r="G443" s="6">
        <v>16.438356164383599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430.03726</v>
      </c>
      <c r="E444" s="6">
        <v>112.036023</v>
      </c>
      <c r="F444" s="6">
        <v>79.331941544885197</v>
      </c>
      <c r="G444" s="6">
        <v>20.668058455114799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974.32538339999996</v>
      </c>
      <c r="E445" s="6">
        <v>176.4376326</v>
      </c>
      <c r="F445" s="6">
        <v>84.667769979844394</v>
      </c>
      <c r="G445" s="6">
        <v>15.332230020155601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4750.5329319000002</v>
      </c>
      <c r="E446" s="6">
        <v>1008.2369394999999</v>
      </c>
      <c r="F446" s="6">
        <v>82.492147420107102</v>
      </c>
      <c r="G446" s="6">
        <v>17.507852579892901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57.905611299999997</v>
      </c>
      <c r="E447" s="6">
        <v>70.735613700000002</v>
      </c>
      <c r="F447" s="6">
        <v>45.013261728501099</v>
      </c>
      <c r="G447" s="6">
        <v>54.986738271498901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292.06912940000001</v>
      </c>
      <c r="E448" s="6">
        <v>276.76504610000001</v>
      </c>
      <c r="F448" s="6">
        <v>51.345214823507</v>
      </c>
      <c r="G448" s="6">
        <v>48.654785176493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250.77905079999999</v>
      </c>
      <c r="E449" s="6">
        <v>53.750600599999999</v>
      </c>
      <c r="F449" s="6">
        <v>82.349633162848093</v>
      </c>
      <c r="G449" s="6">
        <v>17.6503668371519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692.22243730000002</v>
      </c>
      <c r="E450" s="6">
        <v>674.3684002</v>
      </c>
      <c r="F450" s="6">
        <v>50.653232723726603</v>
      </c>
      <c r="G450" s="6">
        <v>49.346767276273397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413.15530680000001</v>
      </c>
      <c r="E451" s="6">
        <v>5.0522686999999999</v>
      </c>
      <c r="F451" s="6">
        <v>98.791923198913906</v>
      </c>
      <c r="G451" s="6">
        <v>1.2080768010860701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2526.5936320999999</v>
      </c>
      <c r="E452" s="6">
        <v>29.390567699999998</v>
      </c>
      <c r="F452" s="6">
        <v>98.850127175970002</v>
      </c>
      <c r="G452" s="6">
        <v>1.14987282402997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710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996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711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855033.90497220005</v>
      </c>
      <c r="E17" s="6">
        <v>9205.9588743999993</v>
      </c>
      <c r="F17" s="6">
        <v>98.934791224113894</v>
      </c>
      <c r="G17" s="6">
        <v>1.06520877588609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1940555.1657521999</v>
      </c>
      <c r="E18" s="6">
        <v>5554.4831371999999</v>
      </c>
      <c r="F18" s="6">
        <v>99.714585293774704</v>
      </c>
      <c r="G18" s="6">
        <v>0.28541470622530501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3066.8693186999999</v>
      </c>
      <c r="E19" s="6">
        <v>257.52811489999999</v>
      </c>
      <c r="F19" s="6">
        <v>92.253389673053505</v>
      </c>
      <c r="G19" s="6">
        <v>7.7466103269464401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5692.1370086999996</v>
      </c>
      <c r="E20" s="6">
        <v>208.2798938</v>
      </c>
      <c r="F20" s="6">
        <v>96.470081737584493</v>
      </c>
      <c r="G20" s="6">
        <v>3.5299182624155301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851967.0356535</v>
      </c>
      <c r="E21" s="6">
        <v>8948.4307594999991</v>
      </c>
      <c r="F21" s="6">
        <v>98.9605912416949</v>
      </c>
      <c r="G21" s="6">
        <v>1.0394087583051099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1934863.0287434999</v>
      </c>
      <c r="E22" s="6">
        <v>5346.2032434000002</v>
      </c>
      <c r="F22" s="6">
        <v>99.724452231477898</v>
      </c>
      <c r="G22" s="6">
        <v>0.27554776852211699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712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855033.90497220005</v>
      </c>
      <c r="E33" s="6">
        <v>9205.9588743999993</v>
      </c>
      <c r="F33" s="6">
        <v>98.934791224113894</v>
      </c>
      <c r="G33" s="6">
        <v>1.06520877588609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1940555.1657521999</v>
      </c>
      <c r="E34" s="6">
        <v>5554.4831371999999</v>
      </c>
      <c r="F34" s="6">
        <v>99.714585293774704</v>
      </c>
      <c r="G34" s="6">
        <v>0.28541470622530501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5508.8802948000002</v>
      </c>
      <c r="E35" s="6">
        <v>144.481154</v>
      </c>
      <c r="F35" s="6">
        <v>97.444331919893997</v>
      </c>
      <c r="G35" s="6">
        <v>2.5556680801060101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46550.756369399998</v>
      </c>
      <c r="E36" s="6">
        <v>972.62751349999996</v>
      </c>
      <c r="F36" s="6">
        <v>97.953370669275998</v>
      </c>
      <c r="G36" s="6">
        <v>2.0466293307240102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1295.7177369999999</v>
      </c>
      <c r="E37" s="6">
        <v>69.965933800000002</v>
      </c>
      <c r="F37" s="6">
        <v>94.876856530105897</v>
      </c>
      <c r="G37" s="6">
        <v>5.1231434698940799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10275.330952099999</v>
      </c>
      <c r="E38" s="6">
        <v>432.53920429999999</v>
      </c>
      <c r="F38" s="6">
        <v>95.960548662037397</v>
      </c>
      <c r="G38" s="6">
        <v>4.0394513379626202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4976.8237558999999</v>
      </c>
      <c r="E39" s="6">
        <v>46.446023599999997</v>
      </c>
      <c r="F39" s="6">
        <v>99.075382656341802</v>
      </c>
      <c r="G39" s="6">
        <v>0.924617343658239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35193.592286899999</v>
      </c>
      <c r="E40" s="6">
        <v>115.63075809999999</v>
      </c>
      <c r="F40" s="6">
        <v>99.6725196758008</v>
      </c>
      <c r="G40" s="6">
        <v>0.327480324199243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2139.6552283000001</v>
      </c>
      <c r="E41" s="6">
        <v>26.702454400000001</v>
      </c>
      <c r="F41" s="6">
        <v>98.767403249553894</v>
      </c>
      <c r="G41" s="6">
        <v>1.2325967504461199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11038.966001500001</v>
      </c>
      <c r="E42" s="6">
        <v>38.754535699999998</v>
      </c>
      <c r="F42" s="6">
        <v>99.650157849984893</v>
      </c>
      <c r="G42" s="6">
        <v>0.34984215001505697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7642.2910462999998</v>
      </c>
      <c r="E43" s="6">
        <v>8.8555840999999997</v>
      </c>
      <c r="F43" s="6">
        <v>99.884258078850394</v>
      </c>
      <c r="G43" s="6">
        <v>0.115741921149628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42888.393371899998</v>
      </c>
      <c r="E44" s="6">
        <v>59.9597239</v>
      </c>
      <c r="F44" s="6">
        <v>99.860391098661594</v>
      </c>
      <c r="G44" s="6">
        <v>0.13960890133843901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58642.078752900001</v>
      </c>
      <c r="E45" s="6">
        <v>3699.6108814999998</v>
      </c>
      <c r="F45" s="6">
        <v>94.065590934098495</v>
      </c>
      <c r="G45" s="6">
        <v>5.9344090659014803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190185.9491275</v>
      </c>
      <c r="E46" s="6">
        <v>6425.5375745000001</v>
      </c>
      <c r="F46" s="6">
        <v>96.731860542696097</v>
      </c>
      <c r="G46" s="6">
        <v>3.2681394573039699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1242.4664313000001</v>
      </c>
      <c r="E47" s="6">
        <v>1.7995095000000001</v>
      </c>
      <c r="F47" s="6">
        <v>99.8553758130804</v>
      </c>
      <c r="G47" s="6">
        <v>0.14462418691963899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8458.3775346999992</v>
      </c>
      <c r="E48" s="6">
        <v>61.525122799999998</v>
      </c>
      <c r="F48" s="6">
        <v>99.277865895030601</v>
      </c>
      <c r="G48" s="6">
        <v>0.72213410496938002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713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851967.0356535</v>
      </c>
      <c r="E59" s="6">
        <v>8948.4307594999991</v>
      </c>
      <c r="F59" s="6">
        <v>98.9605912416949</v>
      </c>
      <c r="G59" s="6">
        <v>1.0394087583051099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1934863.0287434999</v>
      </c>
      <c r="E60" s="6">
        <v>5346.2032434000002</v>
      </c>
      <c r="F60" s="6">
        <v>99.724452231477898</v>
      </c>
      <c r="G60" s="6">
        <v>0.27554776852211699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785.17545159999997</v>
      </c>
      <c r="E61" s="6">
        <v>2.6730957000000002</v>
      </c>
      <c r="F61" s="6">
        <v>99.660709446103496</v>
      </c>
      <c r="G61" s="6">
        <v>0.33929055389653801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2800.5910266000001</v>
      </c>
      <c r="E62" s="6">
        <v>26.964731400000002</v>
      </c>
      <c r="F62" s="6">
        <v>99.046358986070999</v>
      </c>
      <c r="G62" s="6">
        <v>0.953641013929035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21027.468258600002</v>
      </c>
      <c r="E64" s="6">
        <v>36.087432800000002</v>
      </c>
      <c r="F64" s="6">
        <v>99.828673594673603</v>
      </c>
      <c r="G64" s="6">
        <v>0.17132640532640001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4843.1600537000004</v>
      </c>
      <c r="E65" s="6">
        <v>136.59419020000001</v>
      </c>
      <c r="F65" s="6">
        <v>97.257009412315398</v>
      </c>
      <c r="G65" s="6">
        <v>2.7429905876845702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39216.377451499997</v>
      </c>
      <c r="E66" s="6">
        <v>919.3383748</v>
      </c>
      <c r="F66" s="6">
        <v>97.7094257424516</v>
      </c>
      <c r="G66" s="6">
        <v>2.2905742575483798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911.791247</v>
      </c>
      <c r="E67" s="6">
        <v>64.470611399999996</v>
      </c>
      <c r="F67" s="6">
        <v>93.396176359316001</v>
      </c>
      <c r="G67" s="6">
        <v>6.6038236406839799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6910.1998045</v>
      </c>
      <c r="E68" s="6">
        <v>412.1198172</v>
      </c>
      <c r="F68" s="6">
        <v>94.371731384428202</v>
      </c>
      <c r="G68" s="6">
        <v>5.62826861557184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8958.3348234000005</v>
      </c>
      <c r="E71" s="6">
        <v>416.01387599999998</v>
      </c>
      <c r="F71" s="6">
        <v>95.562210353593699</v>
      </c>
      <c r="G71" s="6">
        <v>4.4377896464063298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39558.288302300003</v>
      </c>
      <c r="E72" s="6">
        <v>176.12196399999999</v>
      </c>
      <c r="F72" s="6">
        <v>99.556752037290494</v>
      </c>
      <c r="G72" s="6">
        <v>0.44324796270947697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4895.3430119000004</v>
      </c>
      <c r="E73" s="6">
        <v>45.3143466</v>
      </c>
      <c r="F73" s="6">
        <v>99.082827581191395</v>
      </c>
      <c r="G73" s="6">
        <v>0.917172418808609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34673.020866899999</v>
      </c>
      <c r="E74" s="6">
        <v>94.128895099999994</v>
      </c>
      <c r="F74" s="6">
        <v>99.729259097324999</v>
      </c>
      <c r="G74" s="6">
        <v>0.27074090267497702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12003.4547733</v>
      </c>
      <c r="E75" s="6">
        <v>726.84012250000001</v>
      </c>
      <c r="F75" s="6">
        <v>94.290469086149798</v>
      </c>
      <c r="G75" s="6">
        <v>5.7095309138502399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42706.027576499997</v>
      </c>
      <c r="E76" s="6">
        <v>983.42984009999998</v>
      </c>
      <c r="F76" s="6">
        <v>97.749045425942199</v>
      </c>
      <c r="G76" s="6">
        <v>2.2509545740578201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4017.7444724000002</v>
      </c>
      <c r="E78" s="6">
        <v>117.33082949999999</v>
      </c>
      <c r="F78" s="6">
        <v>97.1625467268737</v>
      </c>
      <c r="G78" s="6">
        <v>2.83745327312633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1000.8561667</v>
      </c>
      <c r="E79" s="6">
        <v>14.7385</v>
      </c>
      <c r="F79" s="6">
        <v>98.548781272366199</v>
      </c>
      <c r="G79" s="6">
        <v>1.45121872763375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5312.2722080000003</v>
      </c>
      <c r="E80" s="6">
        <v>6.6784578000000003</v>
      </c>
      <c r="F80" s="6">
        <v>99.874440313144106</v>
      </c>
      <c r="G80" s="6">
        <v>0.125559686855932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42341.000179499999</v>
      </c>
      <c r="E84" s="6">
        <v>38.518740800000003</v>
      </c>
      <c r="F84" s="6">
        <v>99.909110009312698</v>
      </c>
      <c r="G84" s="6">
        <v>9.0889990687339606E-2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58363.949104799998</v>
      </c>
      <c r="E87" s="6">
        <v>3673.2108782</v>
      </c>
      <c r="F87" s="6">
        <v>94.079015094813201</v>
      </c>
      <c r="G87" s="6">
        <v>5.9209849051867796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188881.66789509999</v>
      </c>
      <c r="E88" s="6">
        <v>6363.2279693999999</v>
      </c>
      <c r="F88" s="6">
        <v>96.740899196762598</v>
      </c>
      <c r="G88" s="6">
        <v>3.25910080323743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5928.4787254000003</v>
      </c>
      <c r="E90" s="6">
        <v>35.439732300000003</v>
      </c>
      <c r="F90" s="6">
        <v>99.4057643049387</v>
      </c>
      <c r="G90" s="6">
        <v>0.59423569506125395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385.61995730000001</v>
      </c>
      <c r="E93" s="6">
        <v>9.3413578000000008</v>
      </c>
      <c r="F93" s="6">
        <v>97.634867658460493</v>
      </c>
      <c r="G93" s="6">
        <v>2.3651323415395402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2481.1366174</v>
      </c>
      <c r="E94" s="6">
        <v>6.6707932000000003</v>
      </c>
      <c r="F94" s="6">
        <v>99.731860546295593</v>
      </c>
      <c r="G94" s="6">
        <v>0.26813945370438302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551.5064251</v>
      </c>
      <c r="E95" s="6">
        <v>12.8181829</v>
      </c>
      <c r="F95" s="6">
        <v>97.728579842472499</v>
      </c>
      <c r="G95" s="6">
        <v>2.2714201575274902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3263.1987543999999</v>
      </c>
      <c r="E96" s="6">
        <v>10.456045599999999</v>
      </c>
      <c r="F96" s="6">
        <v>99.680600239218904</v>
      </c>
      <c r="G96" s="6">
        <v>0.31939976078113103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6153.5272324999996</v>
      </c>
      <c r="E98" s="6">
        <v>4.0959956000000002</v>
      </c>
      <c r="F98" s="6">
        <v>99.933480899232194</v>
      </c>
      <c r="G98" s="6">
        <v>6.6519100767778894E-2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161.07805260000001</v>
      </c>
      <c r="E99" s="6">
        <v>1.2815832</v>
      </c>
      <c r="F99" s="6">
        <v>99.210651592259893</v>
      </c>
      <c r="G99" s="6">
        <v>0.78934840774014603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409.34729470000002</v>
      </c>
      <c r="E100" s="6">
        <v>3.1575351</v>
      </c>
      <c r="F100" s="6">
        <v>99.234545907854994</v>
      </c>
      <c r="G100" s="6">
        <v>0.76545409214503202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4475.8785049999997</v>
      </c>
      <c r="E101" s="6">
        <v>68.741350499999996</v>
      </c>
      <c r="F101" s="6">
        <v>98.487412529855305</v>
      </c>
      <c r="G101" s="6">
        <v>1.51258747014467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38084.654916599997</v>
      </c>
      <c r="E102" s="6">
        <v>52.268621899999999</v>
      </c>
      <c r="F102" s="6">
        <v>99.862944839147204</v>
      </c>
      <c r="G102" s="6">
        <v>0.13705516085279901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714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30599.538191399999</v>
      </c>
      <c r="E113" s="6">
        <v>83.438119700000001</v>
      </c>
      <c r="F113" s="6">
        <v>99.728063800414901</v>
      </c>
      <c r="G113" s="6">
        <v>0.27193619958509402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199045.49635090001</v>
      </c>
      <c r="E114" s="6">
        <v>360.31917850000002</v>
      </c>
      <c r="F114" s="6">
        <v>99.819303575703898</v>
      </c>
      <c r="G114" s="6">
        <v>0.18069642429604801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8631.1159652999995</v>
      </c>
      <c r="E115" s="6">
        <v>327.82725749999997</v>
      </c>
      <c r="F115" s="6">
        <v>96.340782061597395</v>
      </c>
      <c r="G115" s="6">
        <v>3.65921793840258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68795.292047299998</v>
      </c>
      <c r="E116" s="6">
        <v>267.92006409999999</v>
      </c>
      <c r="F116" s="6">
        <v>99.612065445685005</v>
      </c>
      <c r="G116" s="6">
        <v>0.38793455431502499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15309.147539899999</v>
      </c>
      <c r="E117" s="6">
        <v>567.25672510000004</v>
      </c>
      <c r="F117" s="6">
        <v>96.4270453458373</v>
      </c>
      <c r="G117" s="6">
        <v>3.5729546541626802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23140.537007300001</v>
      </c>
      <c r="E118" s="6">
        <v>47.413046600000001</v>
      </c>
      <c r="F118" s="6">
        <v>99.795527217844693</v>
      </c>
      <c r="G118" s="6">
        <v>0.20447278215534001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58875.908172299998</v>
      </c>
      <c r="E119" s="6">
        <v>564.15516679999996</v>
      </c>
      <c r="F119" s="6">
        <v>99.050883974363302</v>
      </c>
      <c r="G119" s="6">
        <v>0.94911602563669495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76148.615283899999</v>
      </c>
      <c r="E120" s="6">
        <v>82.416336799999996</v>
      </c>
      <c r="F120" s="6">
        <v>99.891886105897001</v>
      </c>
      <c r="G120" s="6">
        <v>0.108113894102963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65772.955469099994</v>
      </c>
      <c r="E121" s="6">
        <v>971.01065679999999</v>
      </c>
      <c r="F121" s="6">
        <v>98.5451708773668</v>
      </c>
      <c r="G121" s="6">
        <v>1.45482912263315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61623.112310700002</v>
      </c>
      <c r="E122" s="6">
        <v>321.84270880000003</v>
      </c>
      <c r="F122" s="6">
        <v>99.480437577686999</v>
      </c>
      <c r="G122" s="6">
        <v>0.51956242231298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26539.834341500002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112635.9796664</v>
      </c>
      <c r="E125" s="6">
        <v>1503.8498062000001</v>
      </c>
      <c r="F125" s="6">
        <v>98.682449576849095</v>
      </c>
      <c r="G125" s="6">
        <v>1.3175504231509401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119134.3383403</v>
      </c>
      <c r="E126" s="6">
        <v>418.33780860000002</v>
      </c>
      <c r="F126" s="6">
        <v>99.650080766005601</v>
      </c>
      <c r="G126" s="6">
        <v>0.34991923399436903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119021.26737269999</v>
      </c>
      <c r="E127" s="6">
        <v>159.23289209999999</v>
      </c>
      <c r="F127" s="6">
        <v>99.866393502505701</v>
      </c>
      <c r="G127" s="6">
        <v>0.133606497494313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245813.24828170001</v>
      </c>
      <c r="E128" s="6">
        <v>90.097779599999996</v>
      </c>
      <c r="F128" s="6">
        <v>99.963360490598006</v>
      </c>
      <c r="G128" s="6">
        <v>3.66395094020152E-2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25900.805548299999</v>
      </c>
      <c r="E129" s="6">
        <v>24.6511937</v>
      </c>
      <c r="F129" s="6">
        <v>99.904915103539693</v>
      </c>
      <c r="G129" s="6">
        <v>9.5084896460336396E-2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120823.3891363</v>
      </c>
      <c r="E130" s="6">
        <v>28.054749900000001</v>
      </c>
      <c r="F130" s="6">
        <v>99.976785755305997</v>
      </c>
      <c r="G130" s="6">
        <v>2.3214244694020999E-2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66671.216231700004</v>
      </c>
      <c r="E131" s="6">
        <v>422.01023409999999</v>
      </c>
      <c r="F131" s="6">
        <v>99.371009181806002</v>
      </c>
      <c r="G131" s="6">
        <v>0.62899081819401703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229816.7698178</v>
      </c>
      <c r="E132" s="6">
        <v>363.40635459999999</v>
      </c>
      <c r="F132" s="6">
        <v>99.842120915604895</v>
      </c>
      <c r="G132" s="6">
        <v>0.15787908439509399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97762.816098700001</v>
      </c>
      <c r="E133" s="6">
        <v>1163.3883295000001</v>
      </c>
      <c r="F133" s="6">
        <v>98.823983659107896</v>
      </c>
      <c r="G133" s="6">
        <v>1.17601634089214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345270.60334480001</v>
      </c>
      <c r="E134" s="6">
        <v>2154.9718521</v>
      </c>
      <c r="F134" s="6">
        <v>99.379731370991095</v>
      </c>
      <c r="G134" s="6">
        <v>0.62026862900887203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10028.9016063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70333.537142999994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11529.217801700001</v>
      </c>
      <c r="E139" s="6">
        <v>10.113856699999999</v>
      </c>
      <c r="F139" s="6">
        <v>99.912353184747602</v>
      </c>
      <c r="G139" s="6">
        <v>8.7646815252403906E-2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6011.5253623999997</v>
      </c>
      <c r="E141" s="6">
        <v>27.362969199999998</v>
      </c>
      <c r="F141" s="6">
        <v>99.546887312739003</v>
      </c>
      <c r="G141" s="6">
        <v>0.45311268726093801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2305.9553580000002</v>
      </c>
      <c r="E145" s="6">
        <v>16.567487</v>
      </c>
      <c r="F145" s="6">
        <v>99.286659890744801</v>
      </c>
      <c r="G145" s="6">
        <v>0.71334010925520097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62028.896332199998</v>
      </c>
      <c r="E147" s="6">
        <v>182.01743020000001</v>
      </c>
      <c r="F147" s="6">
        <v>99.707418812565294</v>
      </c>
      <c r="G147" s="6">
        <v>0.29258118743468903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74358.847572500003</v>
      </c>
      <c r="E148" s="6">
        <v>117.5931099</v>
      </c>
      <c r="F148" s="6">
        <v>99.842106968562703</v>
      </c>
      <c r="G148" s="6">
        <v>0.15789303143724101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105436.0160014</v>
      </c>
      <c r="E149" s="6">
        <v>3145.1794694</v>
      </c>
      <c r="F149" s="6">
        <v>97.103384747457696</v>
      </c>
      <c r="G149" s="6">
        <v>2.8966152525423401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98845.849615200001</v>
      </c>
      <c r="E150" s="6">
        <v>1275.0406617000001</v>
      </c>
      <c r="F150" s="6">
        <v>98.726498877333498</v>
      </c>
      <c r="G150" s="6">
        <v>1.2735011226664801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411.45618719999999</v>
      </c>
      <c r="E151" s="6">
        <v>37.8972804</v>
      </c>
      <c r="F151" s="6">
        <v>91.566265060240994</v>
      </c>
      <c r="G151" s="6">
        <v>8.4337349397590398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658.69082600000002</v>
      </c>
      <c r="E152" s="6">
        <v>27.069486000000001</v>
      </c>
      <c r="F152" s="6">
        <v>96.052631578947398</v>
      </c>
      <c r="G152" s="6">
        <v>3.9473684210526301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715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30562.054651999999</v>
      </c>
      <c r="E163" s="6">
        <v>83.438119700000001</v>
      </c>
      <c r="F163" s="6">
        <v>99.727731186045602</v>
      </c>
      <c r="G163" s="6">
        <v>0.27226881395443597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198925.877007</v>
      </c>
      <c r="E164" s="6">
        <v>359.13810849999999</v>
      </c>
      <c r="F164" s="6">
        <v>99.819786696811207</v>
      </c>
      <c r="G164" s="6">
        <v>0.180213303188829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8551.2868178000008</v>
      </c>
      <c r="E165" s="6">
        <v>322.73178000000001</v>
      </c>
      <c r="F165" s="6">
        <v>96.363183416360997</v>
      </c>
      <c r="G165" s="6">
        <v>3.6368165836390101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68511.643799800004</v>
      </c>
      <c r="E166" s="6">
        <v>266.2215716</v>
      </c>
      <c r="F166" s="6">
        <v>99.612925510028006</v>
      </c>
      <c r="G166" s="6">
        <v>0.38707448997203597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15244.5336663</v>
      </c>
      <c r="E167" s="6">
        <v>536.54681540000001</v>
      </c>
      <c r="F167" s="6">
        <v>96.600062866277199</v>
      </c>
      <c r="G167" s="6">
        <v>3.3999371337228101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22906.333823199999</v>
      </c>
      <c r="E168" s="6">
        <v>41.181431500000002</v>
      </c>
      <c r="F168" s="6">
        <v>99.820540781679796</v>
      </c>
      <c r="G168" s="6">
        <v>0.17945921832022901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58864.810611000001</v>
      </c>
      <c r="E169" s="6">
        <v>564.15516679999996</v>
      </c>
      <c r="F169" s="6">
        <v>99.050706739690995</v>
      </c>
      <c r="G169" s="6">
        <v>0.94929326030900396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76142.273820300004</v>
      </c>
      <c r="E170" s="6">
        <v>82.416336799999996</v>
      </c>
      <c r="F170" s="6">
        <v>99.891877111431796</v>
      </c>
      <c r="G170" s="6">
        <v>0.108122888568178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64471.275837900001</v>
      </c>
      <c r="E171" s="6">
        <v>896.48122590000003</v>
      </c>
      <c r="F171" s="6">
        <v>98.628557462932307</v>
      </c>
      <c r="G171" s="6">
        <v>1.37144253706765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60119.0420466</v>
      </c>
      <c r="E172" s="6">
        <v>273.3116862</v>
      </c>
      <c r="F172" s="6">
        <v>99.547439916964905</v>
      </c>
      <c r="G172" s="6">
        <v>0.45256008303508199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26539.834341500002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112635.9796664</v>
      </c>
      <c r="E175" s="6">
        <v>1503.8498062000001</v>
      </c>
      <c r="F175" s="6">
        <v>98.682449576849095</v>
      </c>
      <c r="G175" s="6">
        <v>1.3175504231509401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119134.3383403</v>
      </c>
      <c r="E176" s="6">
        <v>418.33780860000002</v>
      </c>
      <c r="F176" s="6">
        <v>99.650080766005601</v>
      </c>
      <c r="G176" s="6">
        <v>0.34991923399436903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119021.26737269999</v>
      </c>
      <c r="E177" s="6">
        <v>159.23289209999999</v>
      </c>
      <c r="F177" s="6">
        <v>99.866393502505701</v>
      </c>
      <c r="G177" s="6">
        <v>0.133606497494313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245813.24828170001</v>
      </c>
      <c r="E178" s="6">
        <v>90.097779599999996</v>
      </c>
      <c r="F178" s="6">
        <v>99.963360490598006</v>
      </c>
      <c r="G178" s="6">
        <v>3.66395094020152E-2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25900.805548299999</v>
      </c>
      <c r="E179" s="6">
        <v>24.6511937</v>
      </c>
      <c r="F179" s="6">
        <v>99.904915103539693</v>
      </c>
      <c r="G179" s="6">
        <v>9.5084896460336396E-2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120823.3891363</v>
      </c>
      <c r="E180" s="6">
        <v>28.054749900000001</v>
      </c>
      <c r="F180" s="6">
        <v>99.976785755305997</v>
      </c>
      <c r="G180" s="6">
        <v>2.3214244694020999E-2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66671.216231700004</v>
      </c>
      <c r="E181" s="6">
        <v>422.01023409999999</v>
      </c>
      <c r="F181" s="6">
        <v>99.371009181806002</v>
      </c>
      <c r="G181" s="6">
        <v>0.62899081819401703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229816.7698178</v>
      </c>
      <c r="E182" s="6">
        <v>363.40635459999999</v>
      </c>
      <c r="F182" s="6">
        <v>99.842120915604895</v>
      </c>
      <c r="G182" s="6">
        <v>0.15787908439509399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97613.684781400007</v>
      </c>
      <c r="E183" s="6">
        <v>1163.3883295000001</v>
      </c>
      <c r="F183" s="6">
        <v>98.822208137111105</v>
      </c>
      <c r="G183" s="6">
        <v>1.1777918628888999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344179.40098019998</v>
      </c>
      <c r="E184" s="6">
        <v>2147.5453143</v>
      </c>
      <c r="F184" s="6">
        <v>99.379908107850795</v>
      </c>
      <c r="G184" s="6">
        <v>0.62009189214916904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10028.9016063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70333.537142999994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11529.217801700001</v>
      </c>
      <c r="E189" s="6">
        <v>10.113856699999999</v>
      </c>
      <c r="F189" s="6">
        <v>99.912353184747602</v>
      </c>
      <c r="G189" s="6">
        <v>8.7646815252403906E-2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6011.5253623999997</v>
      </c>
      <c r="E191" s="6">
        <v>27.362969199999998</v>
      </c>
      <c r="F191" s="6">
        <v>99.546887312739003</v>
      </c>
      <c r="G191" s="6">
        <v>0.45311268726093801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2305.9553580000002</v>
      </c>
      <c r="E195" s="6">
        <v>16.567487</v>
      </c>
      <c r="F195" s="6">
        <v>99.286659890744801</v>
      </c>
      <c r="G195" s="6">
        <v>0.71334010925520097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62028.896332199998</v>
      </c>
      <c r="E197" s="6">
        <v>182.01743020000001</v>
      </c>
      <c r="F197" s="6">
        <v>99.707418812565294</v>
      </c>
      <c r="G197" s="6">
        <v>0.29258118743468903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74358.847572500003</v>
      </c>
      <c r="E198" s="6">
        <v>117.5931099</v>
      </c>
      <c r="F198" s="6">
        <v>99.842106968562703</v>
      </c>
      <c r="G198" s="6">
        <v>0.15789303143724101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104424.4379402</v>
      </c>
      <c r="E199" s="6">
        <v>3035.8834529999999</v>
      </c>
      <c r="F199" s="6">
        <v>97.174879607988899</v>
      </c>
      <c r="G199" s="6">
        <v>2.8251203920111401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97051.4883003</v>
      </c>
      <c r="E200" s="6">
        <v>1158.8989919000001</v>
      </c>
      <c r="F200" s="6">
        <v>98.819983278905099</v>
      </c>
      <c r="G200" s="6">
        <v>1.18001672109488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716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9560.3617410999996</v>
      </c>
      <c r="E213" s="6">
        <v>83.438119700000001</v>
      </c>
      <c r="F213" s="6">
        <v>99.1348003805102</v>
      </c>
      <c r="G213" s="6">
        <v>0.86519961948980595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15759.291253400001</v>
      </c>
      <c r="E214" s="6">
        <v>110.8905541</v>
      </c>
      <c r="F214" s="6">
        <v>99.301264752697406</v>
      </c>
      <c r="G214" s="6">
        <v>0.69873524730255399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16927.681129699999</v>
      </c>
      <c r="E220" s="6">
        <v>50.278398099999997</v>
      </c>
      <c r="F220" s="6">
        <v>99.703860773035302</v>
      </c>
      <c r="G220" s="6">
        <v>0.296139226964661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19877.126591299999</v>
      </c>
      <c r="E230" s="6">
        <v>47.129708100000002</v>
      </c>
      <c r="F230" s="6">
        <v>99.763455622173396</v>
      </c>
      <c r="G230" s="6">
        <v>0.23654437782663601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2460.4642383999999</v>
      </c>
      <c r="E231" s="6">
        <v>108.23883960000001</v>
      </c>
      <c r="F231" s="6">
        <v>95.786245575558098</v>
      </c>
      <c r="G231" s="6">
        <v>4.2137544244418903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11906.5059115</v>
      </c>
      <c r="E237" s="6">
        <v>144.72418540000001</v>
      </c>
      <c r="F237" s="6">
        <v>98.799092007734302</v>
      </c>
      <c r="G237" s="6">
        <v>1.20090799226569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51438.508000200003</v>
      </c>
      <c r="E238" s="6">
        <v>423.96603929999998</v>
      </c>
      <c r="F238" s="6">
        <v>99.182518676264607</v>
      </c>
      <c r="G238" s="6">
        <v>0.817481323735337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16782.6399155</v>
      </c>
      <c r="E245" s="6">
        <v>253.70888690000001</v>
      </c>
      <c r="F245" s="6">
        <v>98.510778982969299</v>
      </c>
      <c r="G245" s="6">
        <v>1.4892210170307101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16562.867733399999</v>
      </c>
      <c r="E246" s="6">
        <v>38.647049099999997</v>
      </c>
      <c r="F246" s="6">
        <v>99.767207693958497</v>
      </c>
      <c r="G246" s="6">
        <v>0.23279230604148601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4105.957375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3783.2375474999999</v>
      </c>
      <c r="E257" s="6">
        <v>27.362969199999998</v>
      </c>
      <c r="F257" s="6">
        <v>99.281925012079299</v>
      </c>
      <c r="G257" s="6">
        <v>0.71807498792070901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14886.878408799999</v>
      </c>
      <c r="E279" s="6">
        <v>215.2536509</v>
      </c>
      <c r="F279" s="6">
        <v>98.574680382550696</v>
      </c>
      <c r="G279" s="6">
        <v>1.4253196174492699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12245.9890946</v>
      </c>
      <c r="E281" s="6">
        <v>95.192628999999997</v>
      </c>
      <c r="F281" s="6">
        <v>99.228658720599199</v>
      </c>
      <c r="G281" s="6">
        <v>0.77134127940084896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14008.808653399999</v>
      </c>
      <c r="E282" s="6">
        <v>43.7692877</v>
      </c>
      <c r="F282" s="6">
        <v>99.688531969838905</v>
      </c>
      <c r="G282" s="6">
        <v>0.31146803016111801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4179.0400841000001</v>
      </c>
      <c r="E283" s="6">
        <v>456.4821814</v>
      </c>
      <c r="F283" s="6">
        <v>90.152518847824794</v>
      </c>
      <c r="G283" s="6">
        <v>9.8474811521752592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2011.5659747</v>
      </c>
      <c r="E284" s="6">
        <v>115.14641349999999</v>
      </c>
      <c r="F284" s="6">
        <v>94.5857082443829</v>
      </c>
      <c r="G284" s="6">
        <v>5.4142917556170902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9739.3263465</v>
      </c>
      <c r="E285" s="6">
        <v>43.526660300000003</v>
      </c>
      <c r="F285" s="6">
        <v>99.555071917468794</v>
      </c>
      <c r="G285" s="6">
        <v>0.44492808253118898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8532.6733466000005</v>
      </c>
      <c r="E286" s="6">
        <v>12.6534332</v>
      </c>
      <c r="F286" s="6">
        <v>99.851925695458405</v>
      </c>
      <c r="G286" s="6">
        <v>0.14807430454164699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17303.218019299999</v>
      </c>
      <c r="E287" s="6">
        <v>102.1958941</v>
      </c>
      <c r="F287" s="6">
        <v>99.412849963761403</v>
      </c>
      <c r="G287" s="6">
        <v>0.58715003623856299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21185.7216204</v>
      </c>
      <c r="E288" s="6">
        <v>104.93967670000001</v>
      </c>
      <c r="F288" s="6">
        <v>99.507109360129206</v>
      </c>
      <c r="G288" s="6">
        <v>0.49289063987079601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15029.376069899999</v>
      </c>
      <c r="E289" s="6">
        <v>36.2948758</v>
      </c>
      <c r="F289" s="6">
        <v>99.7590888853818</v>
      </c>
      <c r="G289" s="6">
        <v>0.24091111461822501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21208.195521099999</v>
      </c>
      <c r="E291" s="6">
        <v>45.116309600000001</v>
      </c>
      <c r="F291" s="6">
        <v>99.787721038681497</v>
      </c>
      <c r="G291" s="6">
        <v>0.21227896131853799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15830.0572601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16320.857391699999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8260.7024791000003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11013.488685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11352.331177800001</v>
      </c>
      <c r="E300" s="6">
        <v>30.882342900000001</v>
      </c>
      <c r="F300" s="6">
        <v>99.7287027705855</v>
      </c>
      <c r="G300" s="6">
        <v>0.27129722941453599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33437.809969299997</v>
      </c>
      <c r="E301" s="6">
        <v>1622.4791451000001</v>
      </c>
      <c r="F301" s="6">
        <v>95.372316697657794</v>
      </c>
      <c r="G301" s="6">
        <v>4.6276833023422297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18453.217454000001</v>
      </c>
      <c r="E302" s="6">
        <v>730.6379445</v>
      </c>
      <c r="F302" s="6">
        <v>96.191391514777905</v>
      </c>
      <c r="G302" s="6">
        <v>3.8086084852220501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24537.4113617</v>
      </c>
      <c r="E303" s="6">
        <v>153.81167730000001</v>
      </c>
      <c r="F303" s="6">
        <v>99.377059301367694</v>
      </c>
      <c r="G303" s="6">
        <v>0.62294069863227597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28237.523172599998</v>
      </c>
      <c r="E304" s="6">
        <v>83.105597200000005</v>
      </c>
      <c r="F304" s="6">
        <v>99.706554547656694</v>
      </c>
      <c r="G304" s="6">
        <v>0.29344545234327801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17114.3165118</v>
      </c>
      <c r="E305" s="6">
        <v>170.16591270000001</v>
      </c>
      <c r="F305" s="6">
        <v>99.015498939911595</v>
      </c>
      <c r="G305" s="6">
        <v>0.98450106008842497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36303.560899999997</v>
      </c>
      <c r="E307" s="6">
        <v>862.82132549999994</v>
      </c>
      <c r="F307" s="6">
        <v>97.678489877586202</v>
      </c>
      <c r="G307" s="6">
        <v>2.3215101224138399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54222.6958132</v>
      </c>
      <c r="E308" s="6">
        <v>268.79152820000002</v>
      </c>
      <c r="F308" s="6">
        <v>99.506727488431395</v>
      </c>
      <c r="G308" s="6">
        <v>0.49327251156858298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11942.792413700001</v>
      </c>
      <c r="E311" s="6">
        <v>422.01023409999999</v>
      </c>
      <c r="F311" s="6">
        <v>96.587003884165597</v>
      </c>
      <c r="G311" s="6">
        <v>3.41299611583438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46494.422819400002</v>
      </c>
      <c r="E312" s="6">
        <v>363.40635459999999</v>
      </c>
      <c r="F312" s="6">
        <v>99.224449017365799</v>
      </c>
      <c r="G312" s="6">
        <v>0.77555098263417499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3998.9014701999999</v>
      </c>
      <c r="E317" s="6">
        <v>10.273198799999999</v>
      </c>
      <c r="F317" s="6">
        <v>99.743757764423805</v>
      </c>
      <c r="G317" s="6">
        <v>0.25624223557619202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7519.7545356999999</v>
      </c>
      <c r="E318" s="6">
        <v>28.054749900000001</v>
      </c>
      <c r="F318" s="6">
        <v>99.628306057579906</v>
      </c>
      <c r="G318" s="6">
        <v>0.37169394242013898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15585.9900055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9992.6086281999997</v>
      </c>
      <c r="E325" s="6">
        <v>19.711202</v>
      </c>
      <c r="F325" s="6">
        <v>99.803130519856694</v>
      </c>
      <c r="G325" s="6">
        <v>0.19686948014330699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7809.0395793999996</v>
      </c>
      <c r="E327" s="6">
        <v>139.5216901</v>
      </c>
      <c r="F327" s="6">
        <v>98.244692525232594</v>
      </c>
      <c r="G327" s="6">
        <v>1.7553074747674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13328.860212</v>
      </c>
      <c r="E328" s="6">
        <v>90.097779599999996</v>
      </c>
      <c r="F328" s="6">
        <v>99.328578421242497</v>
      </c>
      <c r="G328" s="6">
        <v>0.67142157875745201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32543.427998499999</v>
      </c>
      <c r="E333" s="6">
        <v>217.02105460000001</v>
      </c>
      <c r="F333" s="6">
        <v>99.337551648793806</v>
      </c>
      <c r="G333" s="6">
        <v>0.66244835120617496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30022.136838599999</v>
      </c>
      <c r="E334" s="6">
        <v>171.334091</v>
      </c>
      <c r="F334" s="6">
        <v>99.432545892456403</v>
      </c>
      <c r="G334" s="6">
        <v>0.56745410754360703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20815.774507999999</v>
      </c>
      <c r="E337" s="6">
        <v>835.89963550000004</v>
      </c>
      <c r="F337" s="6">
        <v>96.139330243195303</v>
      </c>
      <c r="G337" s="6">
        <v>3.86066975680466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23989.7583242</v>
      </c>
      <c r="E338" s="6">
        <v>117.88734239999999</v>
      </c>
      <c r="F338" s="6">
        <v>99.510996038226494</v>
      </c>
      <c r="G338" s="6">
        <v>0.489003961773535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13735.3707768</v>
      </c>
      <c r="E339" s="6">
        <v>450.92911609999999</v>
      </c>
      <c r="F339" s="6">
        <v>96.8213761198882</v>
      </c>
      <c r="G339" s="6">
        <v>3.1786238801118398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20345.121784999999</v>
      </c>
      <c r="E340" s="6">
        <v>129.11637519999999</v>
      </c>
      <c r="F340" s="6">
        <v>99.369371528309202</v>
      </c>
      <c r="G340" s="6">
        <v>0.63062847169078096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2475.9169160000001</v>
      </c>
      <c r="E341" s="6">
        <v>322.73178000000001</v>
      </c>
      <c r="F341" s="6">
        <v>88.468299702593299</v>
      </c>
      <c r="G341" s="6">
        <v>11.531700297406701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2681.6173475999999</v>
      </c>
      <c r="E342" s="6">
        <v>266.2215716</v>
      </c>
      <c r="F342" s="6">
        <v>90.968924052598894</v>
      </c>
      <c r="G342" s="6">
        <v>9.03107594740111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1276.4824509</v>
      </c>
      <c r="E343" s="6">
        <v>11.094950799999999</v>
      </c>
      <c r="F343" s="6">
        <v>99.138308051589604</v>
      </c>
      <c r="G343" s="6">
        <v>0.86169194841034302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2305.9553580000002</v>
      </c>
      <c r="E345" s="6">
        <v>16.567487</v>
      </c>
      <c r="F345" s="6">
        <v>99.286659890744801</v>
      </c>
      <c r="G345" s="6">
        <v>0.71334010925520097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3568.4747149999998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8459.0896783999997</v>
      </c>
      <c r="E349" s="6">
        <v>513.5604644</v>
      </c>
      <c r="F349" s="6">
        <v>94.276379261125001</v>
      </c>
      <c r="G349" s="6">
        <v>5.7236207388750202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4741.6116818</v>
      </c>
      <c r="E350" s="6">
        <v>41.181431500000002</v>
      </c>
      <c r="F350" s="6">
        <v>99.138966906482295</v>
      </c>
      <c r="G350" s="6">
        <v>0.86103309351773105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5725.9911929999998</v>
      </c>
      <c r="E357" s="6">
        <v>10.113856699999999</v>
      </c>
      <c r="F357" s="6">
        <v>99.823680762253005</v>
      </c>
      <c r="G357" s="6">
        <v>0.17631923774703101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1242.0079734999999</v>
      </c>
      <c r="E367" s="6">
        <v>9.1067418999999994</v>
      </c>
      <c r="F367" s="6">
        <v>99.272109760367698</v>
      </c>
      <c r="G367" s="6">
        <v>0.72789023963229804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12354.845728800001</v>
      </c>
      <c r="E376" s="6">
        <v>197.96915630000001</v>
      </c>
      <c r="F376" s="6">
        <v>98.422910254695296</v>
      </c>
      <c r="G376" s="6">
        <v>1.5770897453047501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1804.3584911</v>
      </c>
      <c r="E377" s="6">
        <v>47.603979000000002</v>
      </c>
      <c r="F377" s="6">
        <v>97.429538677561396</v>
      </c>
      <c r="G377" s="6">
        <v>2.5704613224386499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17696.415080999999</v>
      </c>
      <c r="E378" s="6">
        <v>1407.6580386999999</v>
      </c>
      <c r="F378" s="6">
        <v>92.631633945912697</v>
      </c>
      <c r="G378" s="6">
        <v>7.3683660540873497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14575.682005299999</v>
      </c>
      <c r="E387" s="6">
        <v>195.14417649999999</v>
      </c>
      <c r="F387" s="6">
        <v>98.678854018738306</v>
      </c>
      <c r="G387" s="6">
        <v>1.3211459812616899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10377.9562432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8678.3009672999997</v>
      </c>
      <c r="E389" s="6">
        <v>199.73855839999999</v>
      </c>
      <c r="F389" s="6">
        <v>97.750195211208506</v>
      </c>
      <c r="G389" s="6">
        <v>2.24980478879149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9869.2301563000001</v>
      </c>
      <c r="E390" s="6">
        <v>158.1652727</v>
      </c>
      <c r="F390" s="6">
        <v>98.422668440474894</v>
      </c>
      <c r="G390" s="6">
        <v>1.57733155952516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886.23810820000006</v>
      </c>
      <c r="E391" s="6">
        <v>5.2712529999999997</v>
      </c>
      <c r="F391" s="6">
        <v>99.408727128461706</v>
      </c>
      <c r="G391" s="6">
        <v>0.59127287153830099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1940.4868220000001</v>
      </c>
      <c r="E393" s="6">
        <v>11.8914002</v>
      </c>
      <c r="F393" s="6">
        <v>99.390927430720893</v>
      </c>
      <c r="G393" s="6">
        <v>0.60907256927914299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10517.3641334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11499.2686553</v>
      </c>
      <c r="E395" s="6">
        <v>1089.4267179000001</v>
      </c>
      <c r="F395" s="6">
        <v>91.345991895083301</v>
      </c>
      <c r="G395" s="6">
        <v>8.6540081049166897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5956.7042935999998</v>
      </c>
      <c r="E396" s="6">
        <v>314.27310729999999</v>
      </c>
      <c r="F396" s="6">
        <v>94.9884509669115</v>
      </c>
      <c r="G396" s="6">
        <v>5.0115490330884596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31821.107534800001</v>
      </c>
      <c r="E400" s="6">
        <v>0</v>
      </c>
      <c r="F400" s="6">
        <v>100</v>
      </c>
      <c r="G400" s="6">
        <v>0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717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119.6193439</v>
      </c>
      <c r="E412" s="6">
        <v>1.1810700000000001</v>
      </c>
      <c r="F412" s="6">
        <v>99.022296396287402</v>
      </c>
      <c r="G412" s="6">
        <v>0.97770360371257004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79.829147500000005</v>
      </c>
      <c r="E413" s="6">
        <v>5.0954775000000003</v>
      </c>
      <c r="F413" s="6">
        <v>94</v>
      </c>
      <c r="G413" s="6">
        <v>6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283.64824750000002</v>
      </c>
      <c r="E414" s="6">
        <v>1.6984925</v>
      </c>
      <c r="F414" s="6">
        <v>99.404761904761898</v>
      </c>
      <c r="G414" s="6">
        <v>0.59523809523809501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64.613873600000005</v>
      </c>
      <c r="E415" s="6">
        <v>30.709909700000001</v>
      </c>
      <c r="F415" s="6">
        <v>67.783580721559602</v>
      </c>
      <c r="G415" s="6">
        <v>32.216419278440497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234.20318409999999</v>
      </c>
      <c r="E416" s="6">
        <v>6.2316151</v>
      </c>
      <c r="F416" s="6">
        <v>97.408189196932199</v>
      </c>
      <c r="G416" s="6">
        <v>2.5918108030678102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11.097561300000001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1301.6796311999999</v>
      </c>
      <c r="E419" s="6">
        <v>74.529430899999994</v>
      </c>
      <c r="F419" s="6">
        <v>94.584439751742806</v>
      </c>
      <c r="G419" s="6">
        <v>5.4155602482571403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1504.0702641</v>
      </c>
      <c r="E420" s="6">
        <v>48.5310226</v>
      </c>
      <c r="F420" s="6">
        <v>96.874212135740805</v>
      </c>
      <c r="G420" s="6">
        <v>3.1257878642591499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1091.2023646</v>
      </c>
      <c r="E422" s="6">
        <v>7.4265378000000002</v>
      </c>
      <c r="F422" s="6">
        <v>99.324017620164895</v>
      </c>
      <c r="G422" s="6">
        <v>0.67598237983512199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1011.5780612</v>
      </c>
      <c r="E423" s="6">
        <v>109.2960164</v>
      </c>
      <c r="F423" s="6">
        <v>90.249037016359296</v>
      </c>
      <c r="G423" s="6">
        <v>9.7509629836406901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1794.3613149</v>
      </c>
      <c r="E424" s="6">
        <v>116.1416698</v>
      </c>
      <c r="F424" s="6">
        <v>93.920885194626507</v>
      </c>
      <c r="G424" s="6">
        <v>6.0791148053734796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411.45618719999999</v>
      </c>
      <c r="E425" s="6">
        <v>37.8972804</v>
      </c>
      <c r="F425" s="6">
        <v>91.566265060240994</v>
      </c>
      <c r="G425" s="6">
        <v>8.4337349397590398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658.69082600000002</v>
      </c>
      <c r="E426" s="6">
        <v>27.069486000000001</v>
      </c>
      <c r="F426" s="6">
        <v>96.052631578947398</v>
      </c>
      <c r="G426" s="6">
        <v>3.9473684210526301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718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3066.8693186999999</v>
      </c>
      <c r="E437" s="6">
        <v>257.52811489999999</v>
      </c>
      <c r="F437" s="6">
        <v>92.253389673053505</v>
      </c>
      <c r="G437" s="6">
        <v>7.7466103269464401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5692.1370086999996</v>
      </c>
      <c r="E438" s="6">
        <v>208.2798938</v>
      </c>
      <c r="F438" s="6">
        <v>96.470081737584493</v>
      </c>
      <c r="G438" s="6">
        <v>3.5299182624155301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665.72024109999995</v>
      </c>
      <c r="E439" s="6">
        <v>7.8869638000000002</v>
      </c>
      <c r="F439" s="6">
        <v>98.829144976088699</v>
      </c>
      <c r="G439" s="6">
        <v>1.17085502391128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7334.3789178999996</v>
      </c>
      <c r="E440" s="6">
        <v>53.289138700000002</v>
      </c>
      <c r="F440" s="6">
        <v>99.278674430256899</v>
      </c>
      <c r="G440" s="6">
        <v>0.72132556974311401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383.92649</v>
      </c>
      <c r="E441" s="6">
        <v>5.4953224000000001</v>
      </c>
      <c r="F441" s="6">
        <v>98.588850900227598</v>
      </c>
      <c r="G441" s="6">
        <v>1.4111490997724101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3365.1311476000001</v>
      </c>
      <c r="E442" s="6">
        <v>20.419387100000002</v>
      </c>
      <c r="F442" s="6">
        <v>99.396866568946095</v>
      </c>
      <c r="G442" s="6">
        <v>0.60313343105390704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81.480744000000001</v>
      </c>
      <c r="E443" s="6">
        <v>1.131677</v>
      </c>
      <c r="F443" s="6">
        <v>98.630136986301395</v>
      </c>
      <c r="G443" s="6">
        <v>1.3698630136986301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520.57141999999999</v>
      </c>
      <c r="E444" s="6">
        <v>21.501863</v>
      </c>
      <c r="F444" s="6">
        <v>96.033402922755798</v>
      </c>
      <c r="G444" s="6">
        <v>3.96659707724426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1138.7990616</v>
      </c>
      <c r="E445" s="6">
        <v>11.9639544</v>
      </c>
      <c r="F445" s="6">
        <v>98.960345941461895</v>
      </c>
      <c r="G445" s="6">
        <v>1.03965405853815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5726.6937934999996</v>
      </c>
      <c r="E446" s="6">
        <v>32.076077900000001</v>
      </c>
      <c r="F446" s="6">
        <v>99.443004693427696</v>
      </c>
      <c r="G446" s="6">
        <v>0.55699530657233998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119.7856409</v>
      </c>
      <c r="E447" s="6">
        <v>8.8555840999999997</v>
      </c>
      <c r="F447" s="6">
        <v>93.116060500823096</v>
      </c>
      <c r="G447" s="6">
        <v>6.8839394991768801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547.39319239999998</v>
      </c>
      <c r="E448" s="6">
        <v>21.4409831</v>
      </c>
      <c r="F448" s="6">
        <v>96.230714675124105</v>
      </c>
      <c r="G448" s="6">
        <v>3.76928532487584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278.1296481</v>
      </c>
      <c r="E449" s="6">
        <v>26.400003300000002</v>
      </c>
      <c r="F449" s="6">
        <v>91.330892351982001</v>
      </c>
      <c r="G449" s="6">
        <v>8.6691076480180094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1304.2812323999999</v>
      </c>
      <c r="E450" s="6">
        <v>62.309605099999999</v>
      </c>
      <c r="F450" s="6">
        <v>95.440507620116406</v>
      </c>
      <c r="G450" s="6">
        <v>4.5594923798835998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416.40806600000002</v>
      </c>
      <c r="E451" s="6">
        <v>1.7995095000000001</v>
      </c>
      <c r="F451" s="6">
        <v>99.5697090140348</v>
      </c>
      <c r="G451" s="6">
        <v>0.43029098596517401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2529.8988092999998</v>
      </c>
      <c r="E452" s="6">
        <v>26.085390499999999</v>
      </c>
      <c r="F452" s="6">
        <v>98.979438507403898</v>
      </c>
      <c r="G452" s="6">
        <v>1.0205614925961299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719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997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720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858597.80470850004</v>
      </c>
      <c r="E17" s="6">
        <v>5642.0591381000004</v>
      </c>
      <c r="F17" s="6">
        <v>99.347165136193993</v>
      </c>
      <c r="G17" s="6">
        <v>0.65283486380598699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1944509.1236779999</v>
      </c>
      <c r="E18" s="6">
        <v>1600.5252114</v>
      </c>
      <c r="F18" s="6">
        <v>99.917757706390603</v>
      </c>
      <c r="G18" s="6">
        <v>8.22422936093751E-2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3099.6430611999999</v>
      </c>
      <c r="E19" s="6">
        <v>224.75437239999999</v>
      </c>
      <c r="F19" s="6">
        <v>93.239244798820195</v>
      </c>
      <c r="G19" s="6">
        <v>6.7607552011798102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5732.8001678000001</v>
      </c>
      <c r="E20" s="6">
        <v>167.61673469999999</v>
      </c>
      <c r="F20" s="6">
        <v>97.159239127171105</v>
      </c>
      <c r="G20" s="6">
        <v>2.84076087282885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855498.1616473</v>
      </c>
      <c r="E21" s="6">
        <v>5417.3047656999997</v>
      </c>
      <c r="F21" s="6">
        <v>99.370750674480107</v>
      </c>
      <c r="G21" s="6">
        <v>0.62924932551986501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1938776.3235102</v>
      </c>
      <c r="E22" s="6">
        <v>1432.9084766999999</v>
      </c>
      <c r="F22" s="6">
        <v>99.926146703506205</v>
      </c>
      <c r="G22" s="6">
        <v>7.3853296493832696E-2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721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858597.80470850004</v>
      </c>
      <c r="E33" s="6">
        <v>5642.0591381000004</v>
      </c>
      <c r="F33" s="6">
        <v>99.347165136193993</v>
      </c>
      <c r="G33" s="6">
        <v>0.65283486380598699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1944509.1236779999</v>
      </c>
      <c r="E34" s="6">
        <v>1600.5252114</v>
      </c>
      <c r="F34" s="6">
        <v>99.917757706390603</v>
      </c>
      <c r="G34" s="6">
        <v>8.22422936093751E-2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5643.6058605999997</v>
      </c>
      <c r="E35" s="6">
        <v>9.7555882</v>
      </c>
      <c r="F35" s="6">
        <v>99.827437387678998</v>
      </c>
      <c r="G35" s="6">
        <v>0.172562612321042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47352.400811599997</v>
      </c>
      <c r="E36" s="6">
        <v>170.98307130000001</v>
      </c>
      <c r="F36" s="6">
        <v>99.640212759846193</v>
      </c>
      <c r="G36" s="6">
        <v>0.35978724015383901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1343.2979453999999</v>
      </c>
      <c r="E37" s="6">
        <v>22.385725399999998</v>
      </c>
      <c r="F37" s="6">
        <v>98.360841102618807</v>
      </c>
      <c r="G37" s="6">
        <v>1.6391588973811699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10685.840705000001</v>
      </c>
      <c r="E38" s="6">
        <v>22.029451399999999</v>
      </c>
      <c r="F38" s="6">
        <v>99.794268597972902</v>
      </c>
      <c r="G38" s="6">
        <v>0.20573140202707099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5022.1381025000001</v>
      </c>
      <c r="E39" s="6">
        <v>1.131677</v>
      </c>
      <c r="F39" s="6">
        <v>99.977471307541194</v>
      </c>
      <c r="G39" s="6">
        <v>2.2528692458811998E-2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35302.432982999999</v>
      </c>
      <c r="E40" s="6">
        <v>6.7900619999999998</v>
      </c>
      <c r="F40" s="6">
        <v>99.980769721295303</v>
      </c>
      <c r="G40" s="6">
        <v>1.9230278704650001E-2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2151.6191826999998</v>
      </c>
      <c r="E41" s="6">
        <v>14.7385</v>
      </c>
      <c r="F41" s="6">
        <v>99.319664517189494</v>
      </c>
      <c r="G41" s="6">
        <v>0.68033548281052703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11037.9181725</v>
      </c>
      <c r="E42" s="6">
        <v>39.802364699999998</v>
      </c>
      <c r="F42" s="6">
        <v>99.640698963596904</v>
      </c>
      <c r="G42" s="6">
        <v>0.35930103640311201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7634.5042395999999</v>
      </c>
      <c r="E43" s="6">
        <v>16.642390800000001</v>
      </c>
      <c r="F43" s="6">
        <v>99.782485010366003</v>
      </c>
      <c r="G43" s="6">
        <v>0.217514989634043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42922.331638099997</v>
      </c>
      <c r="E44" s="6">
        <v>26.021457699999999</v>
      </c>
      <c r="F44" s="6">
        <v>99.939412210656897</v>
      </c>
      <c r="G44" s="6">
        <v>6.0587789343067203E-2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61121.287171900003</v>
      </c>
      <c r="E45" s="6">
        <v>1220.4024625</v>
      </c>
      <c r="F45" s="6">
        <v>98.042397519770503</v>
      </c>
      <c r="G45" s="6">
        <v>1.95760248022951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195439.3335865</v>
      </c>
      <c r="E46" s="6">
        <v>1172.1531155</v>
      </c>
      <c r="F46" s="6">
        <v>99.403822668165603</v>
      </c>
      <c r="G46" s="6">
        <v>0.596177331834436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1240.5755872</v>
      </c>
      <c r="E47" s="6">
        <v>3.6903535999999999</v>
      </c>
      <c r="F47" s="6">
        <v>99.703411185744798</v>
      </c>
      <c r="G47" s="6">
        <v>0.29658881425519801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8515.0710256000002</v>
      </c>
      <c r="E48" s="6">
        <v>4.8316318999999996</v>
      </c>
      <c r="F48" s="6">
        <v>99.943290057477995</v>
      </c>
      <c r="G48" s="6">
        <v>5.6709942522016402E-2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722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855498.1616473</v>
      </c>
      <c r="E59" s="6">
        <v>5417.3047656999997</v>
      </c>
      <c r="F59" s="6">
        <v>99.370750674480107</v>
      </c>
      <c r="G59" s="6">
        <v>0.62924932551986501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1938776.3235102</v>
      </c>
      <c r="E60" s="6">
        <v>1432.9084766999999</v>
      </c>
      <c r="F60" s="6">
        <v>99.926146703506205</v>
      </c>
      <c r="G60" s="6">
        <v>7.3853296493832696E-2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785.17545159999997</v>
      </c>
      <c r="E61" s="6">
        <v>2.6730957000000002</v>
      </c>
      <c r="F61" s="6">
        <v>99.660709446103496</v>
      </c>
      <c r="G61" s="6">
        <v>0.33929055389653801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2809.1772317999998</v>
      </c>
      <c r="E62" s="6">
        <v>18.3785262</v>
      </c>
      <c r="F62" s="6">
        <v>99.350020732641497</v>
      </c>
      <c r="G62" s="6">
        <v>0.64997926735844802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39982.267008299998</v>
      </c>
      <c r="E66" s="6">
        <v>153.44881799999999</v>
      </c>
      <c r="F66" s="6">
        <v>99.617675143345906</v>
      </c>
      <c r="G66" s="6">
        <v>0.38232485665410398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976.26185840000005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7322.3196217000004</v>
      </c>
      <c r="E68" s="6">
        <v>0</v>
      </c>
      <c r="F68" s="6">
        <v>100</v>
      </c>
      <c r="G68" s="6">
        <v>0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5404.0253757999999</v>
      </c>
      <c r="E70" s="6">
        <v>0</v>
      </c>
      <c r="F70" s="6">
        <v>100</v>
      </c>
      <c r="G70" s="6">
        <v>0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8976.7187656999995</v>
      </c>
      <c r="E71" s="6">
        <v>397.62993369999998</v>
      </c>
      <c r="F71" s="6">
        <v>95.758319362224597</v>
      </c>
      <c r="G71" s="6">
        <v>4.2416806377754002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39604.004072000003</v>
      </c>
      <c r="E72" s="6">
        <v>130.40619430000001</v>
      </c>
      <c r="F72" s="6">
        <v>99.671805386248295</v>
      </c>
      <c r="G72" s="6">
        <v>0.328194613751702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12242.277211799999</v>
      </c>
      <c r="E75" s="6">
        <v>488.01768399999997</v>
      </c>
      <c r="F75" s="6">
        <v>96.166485631365802</v>
      </c>
      <c r="G75" s="6">
        <v>3.8335143686342099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43576.748313399999</v>
      </c>
      <c r="E76" s="6">
        <v>112.7091032</v>
      </c>
      <c r="F76" s="6">
        <v>99.742022195136798</v>
      </c>
      <c r="G76" s="6">
        <v>0.25797780486322902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4135.0753019000003</v>
      </c>
      <c r="E78" s="6">
        <v>0</v>
      </c>
      <c r="F78" s="6">
        <v>100</v>
      </c>
      <c r="G78" s="6">
        <v>0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1000.8561667</v>
      </c>
      <c r="E79" s="6">
        <v>14.7385</v>
      </c>
      <c r="F79" s="6">
        <v>98.548781272366199</v>
      </c>
      <c r="G79" s="6">
        <v>1.45121872763375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5309.4100116999998</v>
      </c>
      <c r="E80" s="6">
        <v>9.5406540999999994</v>
      </c>
      <c r="F80" s="6">
        <v>99.8206290168972</v>
      </c>
      <c r="G80" s="6">
        <v>0.17937098310283001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9556.6934211000007</v>
      </c>
      <c r="E81" s="6">
        <v>0</v>
      </c>
      <c r="F81" s="6">
        <v>100</v>
      </c>
      <c r="G81" s="6">
        <v>0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34459.676810700003</v>
      </c>
      <c r="E82" s="6">
        <v>0</v>
      </c>
      <c r="F82" s="6">
        <v>100</v>
      </c>
      <c r="G82" s="6">
        <v>0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2243.2363274999998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7083.6131139999998</v>
      </c>
      <c r="E86" s="6">
        <v>0</v>
      </c>
      <c r="F86" s="6">
        <v>100</v>
      </c>
      <c r="G86" s="6">
        <v>0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60853.822125600003</v>
      </c>
      <c r="E87" s="6">
        <v>1183.3378574000001</v>
      </c>
      <c r="F87" s="6">
        <v>98.092533801153607</v>
      </c>
      <c r="G87" s="6">
        <v>1.9074661988464201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194229.48536359999</v>
      </c>
      <c r="E88" s="6">
        <v>1015.4105009</v>
      </c>
      <c r="F88" s="6">
        <v>99.479929809993706</v>
      </c>
      <c r="G88" s="6">
        <v>0.52007019000624499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394.96131509999998</v>
      </c>
      <c r="E93" s="6">
        <v>0</v>
      </c>
      <c r="F93" s="6">
        <v>100</v>
      </c>
      <c r="G93" s="6">
        <v>0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2483.3689924999999</v>
      </c>
      <c r="E94" s="6">
        <v>4.4384180999999998</v>
      </c>
      <c r="F94" s="6">
        <v>99.821593179556899</v>
      </c>
      <c r="G94" s="6">
        <v>0.178406820443129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540.81833740000002</v>
      </c>
      <c r="E95" s="6">
        <v>23.506270600000001</v>
      </c>
      <c r="F95" s="6">
        <v>95.834618893670495</v>
      </c>
      <c r="G95" s="6">
        <v>4.1653811063294999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3266.2169325</v>
      </c>
      <c r="E96" s="6">
        <v>7.4378675000000003</v>
      </c>
      <c r="F96" s="6">
        <v>99.772796218465103</v>
      </c>
      <c r="G96" s="6">
        <v>0.227203781534938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6157.6232281000002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156.0065673</v>
      </c>
      <c r="E99" s="6">
        <v>6.3530685</v>
      </c>
      <c r="F99" s="6">
        <v>96.087039448754396</v>
      </c>
      <c r="G99" s="6">
        <v>3.9129605512455798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402.84194689999998</v>
      </c>
      <c r="E100" s="6">
        <v>9.6628828999999996</v>
      </c>
      <c r="F100" s="6">
        <v>97.6575103606217</v>
      </c>
      <c r="G100" s="6">
        <v>2.3424896393782801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38076.066816799997</v>
      </c>
      <c r="E102" s="6">
        <v>60.856721700000001</v>
      </c>
      <c r="F102" s="6">
        <v>99.8404257185597</v>
      </c>
      <c r="G102" s="6">
        <v>0.159574281440305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723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30682.976311099999</v>
      </c>
      <c r="E113" s="6">
        <v>0</v>
      </c>
      <c r="F113" s="6">
        <v>100</v>
      </c>
      <c r="G113" s="6">
        <v>0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199361.62878490001</v>
      </c>
      <c r="E114" s="6">
        <v>44.186744500000003</v>
      </c>
      <c r="F114" s="6">
        <v>99.977840794471007</v>
      </c>
      <c r="G114" s="6">
        <v>2.21592055290309E-2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8944.7263481000009</v>
      </c>
      <c r="E115" s="6">
        <v>14.2168747</v>
      </c>
      <c r="F115" s="6">
        <v>99.841310807017706</v>
      </c>
      <c r="G115" s="6">
        <v>0.158689192982258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69007.376842700003</v>
      </c>
      <c r="E116" s="6">
        <v>55.8352687</v>
      </c>
      <c r="F116" s="6">
        <v>99.919153385727398</v>
      </c>
      <c r="G116" s="6">
        <v>8.0846614272641795E-2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15538.0373095</v>
      </c>
      <c r="E117" s="6">
        <v>338.36695550000002</v>
      </c>
      <c r="F117" s="6">
        <v>97.868743136971304</v>
      </c>
      <c r="G117" s="6">
        <v>2.1312568630287401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23132.879379499998</v>
      </c>
      <c r="E118" s="6">
        <v>55.070674400000001</v>
      </c>
      <c r="F118" s="6">
        <v>99.762503048902602</v>
      </c>
      <c r="G118" s="6">
        <v>0.23749695109739799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58887.997747900001</v>
      </c>
      <c r="E119" s="6">
        <v>552.06559119999997</v>
      </c>
      <c r="F119" s="6">
        <v>99.071223077185294</v>
      </c>
      <c r="G119" s="6">
        <v>0.92877692281469704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76064.965023800003</v>
      </c>
      <c r="E120" s="6">
        <v>166.06659690000001</v>
      </c>
      <c r="F120" s="6">
        <v>99.782153549060894</v>
      </c>
      <c r="G120" s="6">
        <v>0.217846450939155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65117.044154499999</v>
      </c>
      <c r="E121" s="6">
        <v>1626.9219714000001</v>
      </c>
      <c r="F121" s="6">
        <v>97.562443370040199</v>
      </c>
      <c r="G121" s="6">
        <v>2.4375566299598002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61604.711145000001</v>
      </c>
      <c r="E122" s="6">
        <v>340.2438745</v>
      </c>
      <c r="F122" s="6">
        <v>99.450731904813097</v>
      </c>
      <c r="G122" s="6">
        <v>0.54926809518691699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26503.039705399999</v>
      </c>
      <c r="E123" s="6">
        <v>36.794636099999998</v>
      </c>
      <c r="F123" s="6">
        <v>99.861360716775593</v>
      </c>
      <c r="G123" s="6">
        <v>0.138639283224405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43892.0219583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114083.4070776</v>
      </c>
      <c r="E125" s="6">
        <v>56.422395000000002</v>
      </c>
      <c r="F125" s="6">
        <v>99.950567303928295</v>
      </c>
      <c r="G125" s="6">
        <v>4.9432696071746399E-2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119414.6165529</v>
      </c>
      <c r="E126" s="6">
        <v>138.059596</v>
      </c>
      <c r="F126" s="6">
        <v>99.884519861497694</v>
      </c>
      <c r="G126" s="6">
        <v>0.115480138502337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118943.21289559999</v>
      </c>
      <c r="E127" s="6">
        <v>237.2873692</v>
      </c>
      <c r="F127" s="6">
        <v>99.800900844791897</v>
      </c>
      <c r="G127" s="6">
        <v>0.19909915520809601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245886.766512</v>
      </c>
      <c r="E128" s="6">
        <v>16.5795493</v>
      </c>
      <c r="F128" s="6">
        <v>99.993257696747307</v>
      </c>
      <c r="G128" s="6">
        <v>6.7423032527044102E-3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25920.185489</v>
      </c>
      <c r="E129" s="6">
        <v>5.2712529999999997</v>
      </c>
      <c r="F129" s="6">
        <v>99.979667656186507</v>
      </c>
      <c r="G129" s="6">
        <v>2.0332343813485899E-2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120851.4438862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67041.661184199998</v>
      </c>
      <c r="E131" s="6">
        <v>51.565281599999999</v>
      </c>
      <c r="F131" s="6">
        <v>99.9231438338619</v>
      </c>
      <c r="G131" s="6">
        <v>7.6856166138149301E-2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230180.17617240001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98731.823833699993</v>
      </c>
      <c r="E133" s="6">
        <v>194.3805945</v>
      </c>
      <c r="F133" s="6">
        <v>99.8035094992034</v>
      </c>
      <c r="G133" s="6">
        <v>0.196490500796561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347421.47180499998</v>
      </c>
      <c r="E134" s="6">
        <v>4.1033919000000001</v>
      </c>
      <c r="F134" s="6">
        <v>99.998818914843099</v>
      </c>
      <c r="G134" s="6">
        <v>1.18108515692158E-3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10028.9016063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7012.5823356999999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70323.004050899995</v>
      </c>
      <c r="E138" s="6">
        <v>10.533092099999999</v>
      </c>
      <c r="F138" s="6">
        <v>99.985024083064999</v>
      </c>
      <c r="G138" s="6">
        <v>1.49759169350241E-2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11539.3316584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21574.194936</v>
      </c>
      <c r="E140" s="6">
        <v>23.068042899999998</v>
      </c>
      <c r="F140" s="6">
        <v>99.893189970772994</v>
      </c>
      <c r="G140" s="6">
        <v>0.106810029227023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6038.8883316000001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22178.7626724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2322.522845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62007.204042899997</v>
      </c>
      <c r="E147" s="6">
        <v>203.70971950000001</v>
      </c>
      <c r="F147" s="6">
        <v>99.672549867571405</v>
      </c>
      <c r="G147" s="6">
        <v>0.32745013242856602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74476.440682400003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106265.1621364</v>
      </c>
      <c r="E149" s="6">
        <v>2316.0333344000001</v>
      </c>
      <c r="F149" s="6">
        <v>97.867003283250099</v>
      </c>
      <c r="G149" s="6">
        <v>2.1329967167499402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99384.939691099993</v>
      </c>
      <c r="E150" s="6">
        <v>735.9505858</v>
      </c>
      <c r="F150" s="6">
        <v>99.264938032647706</v>
      </c>
      <c r="G150" s="6">
        <v>0.73506196735228102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440.33030559999997</v>
      </c>
      <c r="E151" s="6">
        <v>9.0231619999999992</v>
      </c>
      <c r="F151" s="6">
        <v>97.991967871485997</v>
      </c>
      <c r="G151" s="6">
        <v>2.0080321285140599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674.93251759999998</v>
      </c>
      <c r="E152" s="6">
        <v>10.8277944</v>
      </c>
      <c r="F152" s="6">
        <v>98.421052631578902</v>
      </c>
      <c r="G152" s="6">
        <v>1.57894736842105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724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30645.492771699999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199243.5243015</v>
      </c>
      <c r="E164" s="6">
        <v>41.490814</v>
      </c>
      <c r="F164" s="6">
        <v>99.979180163658597</v>
      </c>
      <c r="G164" s="6">
        <v>2.0819836341409399E-2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8869.9926780999995</v>
      </c>
      <c r="E165" s="6">
        <v>4.0259197000000002</v>
      </c>
      <c r="F165" s="6">
        <v>99.9546325077457</v>
      </c>
      <c r="G165" s="6">
        <v>4.5367492254276803E-2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68725.427087699994</v>
      </c>
      <c r="E166" s="6">
        <v>52.438283699999999</v>
      </c>
      <c r="F166" s="6">
        <v>99.923757035178596</v>
      </c>
      <c r="G166" s="6">
        <v>7.6242964821361697E-2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15442.713526199999</v>
      </c>
      <c r="E167" s="6">
        <v>338.36695550000002</v>
      </c>
      <c r="F167" s="6">
        <v>97.855869527486604</v>
      </c>
      <c r="G167" s="6">
        <v>2.14413047251344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22892.444580300002</v>
      </c>
      <c r="E168" s="6">
        <v>55.070674400000001</v>
      </c>
      <c r="F168" s="6">
        <v>99.760014651744399</v>
      </c>
      <c r="G168" s="6">
        <v>0.239985348255605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58878.485552500002</v>
      </c>
      <c r="E169" s="6">
        <v>550.48022530000003</v>
      </c>
      <c r="F169" s="6">
        <v>99.073717305870304</v>
      </c>
      <c r="G169" s="6">
        <v>0.92628269412966102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76060.208926099993</v>
      </c>
      <c r="E170" s="6">
        <v>164.48123100000001</v>
      </c>
      <c r="F170" s="6">
        <v>99.784215284232701</v>
      </c>
      <c r="G170" s="6">
        <v>0.21578471576729599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63823.054251499998</v>
      </c>
      <c r="E171" s="6">
        <v>1544.7028123</v>
      </c>
      <c r="F171" s="6">
        <v>97.636904061443701</v>
      </c>
      <c r="G171" s="6">
        <v>2.36309593855629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60076.579226299997</v>
      </c>
      <c r="E172" s="6">
        <v>315.77450649999997</v>
      </c>
      <c r="F172" s="6">
        <v>99.477128333336495</v>
      </c>
      <c r="G172" s="6">
        <v>0.52287166666348694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26503.039705399999</v>
      </c>
      <c r="E173" s="6">
        <v>36.794636099999998</v>
      </c>
      <c r="F173" s="6">
        <v>99.861360716775593</v>
      </c>
      <c r="G173" s="6">
        <v>0.138639283224405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43892.0219583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114083.4070776</v>
      </c>
      <c r="E175" s="6">
        <v>56.422395000000002</v>
      </c>
      <c r="F175" s="6">
        <v>99.950567303928295</v>
      </c>
      <c r="G175" s="6">
        <v>4.9432696071746399E-2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119414.6165529</v>
      </c>
      <c r="E176" s="6">
        <v>138.059596</v>
      </c>
      <c r="F176" s="6">
        <v>99.884519861497694</v>
      </c>
      <c r="G176" s="6">
        <v>0.115480138502337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118943.21289559999</v>
      </c>
      <c r="E177" s="6">
        <v>237.2873692</v>
      </c>
      <c r="F177" s="6">
        <v>99.800900844791897</v>
      </c>
      <c r="G177" s="6">
        <v>0.19909915520809601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245886.766512</v>
      </c>
      <c r="E178" s="6">
        <v>16.5795493</v>
      </c>
      <c r="F178" s="6">
        <v>99.993257696747307</v>
      </c>
      <c r="G178" s="6">
        <v>6.7423032527044102E-3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25920.185489</v>
      </c>
      <c r="E179" s="6">
        <v>5.2712529999999997</v>
      </c>
      <c r="F179" s="6">
        <v>99.979667656186507</v>
      </c>
      <c r="G179" s="6">
        <v>2.0332343813485899E-2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120851.4438862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67041.661184199998</v>
      </c>
      <c r="E181" s="6">
        <v>51.565281599999999</v>
      </c>
      <c r="F181" s="6">
        <v>99.9231438338619</v>
      </c>
      <c r="G181" s="6">
        <v>7.6856166138149301E-2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230180.17617240001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98582.692516399999</v>
      </c>
      <c r="E183" s="6">
        <v>194.3805945</v>
      </c>
      <c r="F183" s="6">
        <v>99.803212842435798</v>
      </c>
      <c r="G183" s="6">
        <v>0.196787157564148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346326.94629450003</v>
      </c>
      <c r="E184" s="6">
        <v>0</v>
      </c>
      <c r="F184" s="6">
        <v>100</v>
      </c>
      <c r="G184" s="6">
        <v>0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10028.9016063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7012.5823356999999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70323.004050899995</v>
      </c>
      <c r="E188" s="6">
        <v>10.533092099999999</v>
      </c>
      <c r="F188" s="6">
        <v>99.985024083064999</v>
      </c>
      <c r="G188" s="6">
        <v>1.49759169350241E-2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11539.3316584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21574.194936</v>
      </c>
      <c r="E190" s="6">
        <v>23.068042899999998</v>
      </c>
      <c r="F190" s="6">
        <v>99.893189970772994</v>
      </c>
      <c r="G190" s="6">
        <v>0.106810029227023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6038.8883316000001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22178.7626724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2322.522845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62007.204042899997</v>
      </c>
      <c r="E197" s="6">
        <v>203.70971950000001</v>
      </c>
      <c r="F197" s="6">
        <v>99.672549867571405</v>
      </c>
      <c r="G197" s="6">
        <v>0.32745013242856602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74476.440682400003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105266.0237892</v>
      </c>
      <c r="E199" s="6">
        <v>2194.2976039999999</v>
      </c>
      <c r="F199" s="6">
        <v>97.958039232014798</v>
      </c>
      <c r="G199" s="6">
        <v>2.0419607679852501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97594.974605399999</v>
      </c>
      <c r="E200" s="6">
        <v>615.41268679999996</v>
      </c>
      <c r="F200" s="6">
        <v>99.373373118905405</v>
      </c>
      <c r="G200" s="6">
        <v>0.626626881094559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725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9643.7998607999998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15849.932678499999</v>
      </c>
      <c r="E214" s="6">
        <v>20.249129</v>
      </c>
      <c r="F214" s="6">
        <v>99.872407706190003</v>
      </c>
      <c r="G214" s="6">
        <v>0.12759229380995901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57418.567896499997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16956.717842800001</v>
      </c>
      <c r="E220" s="6">
        <v>21.241685</v>
      </c>
      <c r="F220" s="6">
        <v>99.874886702579204</v>
      </c>
      <c r="G220" s="6">
        <v>0.12511329742080299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18251.3881176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1658.6059677999999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2568.703078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12051.230096900001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51862.474039499997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34329.696145100002</v>
      </c>
      <c r="E239" s="6">
        <v>73.906080799999998</v>
      </c>
      <c r="F239" s="6">
        <v>99.785179237003405</v>
      </c>
      <c r="G239" s="6">
        <v>0.21482076299661801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16627.4933523</v>
      </c>
      <c r="E245" s="6">
        <v>408.85545009999998</v>
      </c>
      <c r="F245" s="6">
        <v>97.600099323850401</v>
      </c>
      <c r="G245" s="6">
        <v>2.3999006761495898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16488.160588700001</v>
      </c>
      <c r="E246" s="6">
        <v>113.3541938</v>
      </c>
      <c r="F246" s="6">
        <v>99.317205717158501</v>
      </c>
      <c r="G246" s="6">
        <v>0.68279428284152099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4065.7751389999999</v>
      </c>
      <c r="E247" s="6">
        <v>40.182236000000003</v>
      </c>
      <c r="F247" s="6">
        <v>99.021367434434197</v>
      </c>
      <c r="G247" s="6">
        <v>0.97863256556578404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7157.4091054999999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5803.2266086999998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11892.4788962</v>
      </c>
      <c r="E256" s="6">
        <v>23.068042899999998</v>
      </c>
      <c r="F256" s="6">
        <v>99.806403826715595</v>
      </c>
      <c r="G256" s="6">
        <v>0.19359617328436601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3810.6005166999998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14266.5832393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37202.356331800001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9131.6344809999991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7647.8761003</v>
      </c>
      <c r="E278" s="6">
        <v>23.389713</v>
      </c>
      <c r="F278" s="6">
        <v>99.695099693202593</v>
      </c>
      <c r="G278" s="6">
        <v>0.304900306797455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15047.733751100001</v>
      </c>
      <c r="E279" s="6">
        <v>54.3983086</v>
      </c>
      <c r="F279" s="6">
        <v>99.639797159864898</v>
      </c>
      <c r="G279" s="6">
        <v>0.36020284013514697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17863.049049199999</v>
      </c>
      <c r="E280" s="6">
        <v>51.127037199999997</v>
      </c>
      <c r="F280" s="6">
        <v>99.714600119182606</v>
      </c>
      <c r="G280" s="6">
        <v>0.285399880817373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12294.137493</v>
      </c>
      <c r="E281" s="6">
        <v>47.044230599999999</v>
      </c>
      <c r="F281" s="6">
        <v>99.618802869501195</v>
      </c>
      <c r="G281" s="6">
        <v>0.38119713049875498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14052.5779411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4373.0252823999999</v>
      </c>
      <c r="E283" s="6">
        <v>262.49698310000002</v>
      </c>
      <c r="F283" s="6">
        <v>94.337272737235196</v>
      </c>
      <c r="G283" s="6">
        <v>5.66272726276478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2072.1005620999999</v>
      </c>
      <c r="E284" s="6">
        <v>54.611826100000002</v>
      </c>
      <c r="F284" s="6">
        <v>97.432101002325794</v>
      </c>
      <c r="G284" s="6">
        <v>2.5678989976741602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9782.8530068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8545.3267797999997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14861.961226199999</v>
      </c>
      <c r="E289" s="6">
        <v>203.70971950000001</v>
      </c>
      <c r="F289" s="6">
        <v>98.647854979481394</v>
      </c>
      <c r="G289" s="6">
        <v>1.3521450205186001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21186.090509599999</v>
      </c>
      <c r="E291" s="6">
        <v>67.221321099999997</v>
      </c>
      <c r="F291" s="6">
        <v>99.683713664790304</v>
      </c>
      <c r="G291" s="6">
        <v>0.31628633520964999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15726.481604500001</v>
      </c>
      <c r="E293" s="6">
        <v>103.5756556</v>
      </c>
      <c r="F293" s="6">
        <v>99.345702584026199</v>
      </c>
      <c r="G293" s="6">
        <v>0.65429741597375402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16219.0423968</v>
      </c>
      <c r="E294" s="6">
        <v>101.8149949</v>
      </c>
      <c r="F294" s="6">
        <v>99.376166383563998</v>
      </c>
      <c r="G294" s="6">
        <v>0.62383361643597302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8223.9078430000009</v>
      </c>
      <c r="E295" s="6">
        <v>36.794636099999998</v>
      </c>
      <c r="F295" s="6">
        <v>99.554582238095506</v>
      </c>
      <c r="G295" s="6">
        <v>0.44541776190453902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10918.6961096</v>
      </c>
      <c r="E299" s="6">
        <v>94.792575400000004</v>
      </c>
      <c r="F299" s="6">
        <v>99.139304737025697</v>
      </c>
      <c r="G299" s="6">
        <v>0.86069526297425003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11290.8914989</v>
      </c>
      <c r="E300" s="6">
        <v>92.322021800000002</v>
      </c>
      <c r="F300" s="6">
        <v>99.188963453667</v>
      </c>
      <c r="G300" s="6">
        <v>0.81103654633303202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34111.264571899999</v>
      </c>
      <c r="E301" s="6">
        <v>949.02454250000005</v>
      </c>
      <c r="F301" s="6">
        <v>97.293163957081504</v>
      </c>
      <c r="G301" s="6">
        <v>2.7068360429184701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18905.163456999999</v>
      </c>
      <c r="E302" s="6">
        <v>278.69194149999998</v>
      </c>
      <c r="F302" s="6">
        <v>98.547257911870005</v>
      </c>
      <c r="G302" s="6">
        <v>1.45274208812995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24330.1250268</v>
      </c>
      <c r="E303" s="6">
        <v>361.09801220000003</v>
      </c>
      <c r="F303" s="6">
        <v>98.537545055465102</v>
      </c>
      <c r="G303" s="6">
        <v>1.46245494453492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28255.665554200001</v>
      </c>
      <c r="E304" s="6">
        <v>64.963215599999998</v>
      </c>
      <c r="F304" s="6">
        <v>99.770615207282106</v>
      </c>
      <c r="G304" s="6">
        <v>0.229384792717859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17158.529621099999</v>
      </c>
      <c r="E305" s="6">
        <v>125.95280339999999</v>
      </c>
      <c r="F305" s="6">
        <v>99.271295487439801</v>
      </c>
      <c r="G305" s="6">
        <v>0.728704512560164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37045.907711799999</v>
      </c>
      <c r="E307" s="6">
        <v>120.4745137</v>
      </c>
      <c r="F307" s="6">
        <v>99.675850845613496</v>
      </c>
      <c r="G307" s="6">
        <v>0.32414915438646602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12364.802647799999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17429.980812599999</v>
      </c>
      <c r="E313" s="6">
        <v>51.565281599999999</v>
      </c>
      <c r="F313" s="6">
        <v>99.705030199719502</v>
      </c>
      <c r="G313" s="6">
        <v>0.29496980028046998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11872.617738499999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37789.990449600002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4009.174669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7547.8092856000003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15511.255590500001</v>
      </c>
      <c r="E323" s="6">
        <v>74.734414999999998</v>
      </c>
      <c r="F323" s="6">
        <v>99.520502611809505</v>
      </c>
      <c r="G323" s="6">
        <v>0.479497388190469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9971.6226095999991</v>
      </c>
      <c r="E325" s="6">
        <v>40.697220600000001</v>
      </c>
      <c r="F325" s="6">
        <v>99.593528559912301</v>
      </c>
      <c r="G325" s="6">
        <v>0.40647144008769698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7921.5321972000002</v>
      </c>
      <c r="E327" s="6">
        <v>27.029072299999999</v>
      </c>
      <c r="F327" s="6">
        <v>99.659950129544598</v>
      </c>
      <c r="G327" s="6">
        <v>0.340049870455364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13402.3784423</v>
      </c>
      <c r="E328" s="6">
        <v>16.5795493</v>
      </c>
      <c r="F328" s="6">
        <v>99.876446820160098</v>
      </c>
      <c r="G328" s="6">
        <v>0.12355317983988399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26719.4685236</v>
      </c>
      <c r="E329" s="6">
        <v>94.826661299999998</v>
      </c>
      <c r="F329" s="6">
        <v>99.646357807855395</v>
      </c>
      <c r="G329" s="6">
        <v>0.35364219214458398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18337.335557900002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32704.0266581</v>
      </c>
      <c r="E333" s="6">
        <v>56.422395000000002</v>
      </c>
      <c r="F333" s="6">
        <v>99.827772827812794</v>
      </c>
      <c r="G333" s="6">
        <v>0.172227172187254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30193.4709296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41720.977830199998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24060.028891900001</v>
      </c>
      <c r="E338" s="6">
        <v>47.616774700000001</v>
      </c>
      <c r="F338" s="6">
        <v>99.802482683881607</v>
      </c>
      <c r="G338" s="6">
        <v>0.19751731611839099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14186.2998929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20407.1850519</v>
      </c>
      <c r="E340" s="6">
        <v>67.053108300000005</v>
      </c>
      <c r="F340" s="6">
        <v>99.672500105863094</v>
      </c>
      <c r="G340" s="6">
        <v>0.32749989413693997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2794.6227763000002</v>
      </c>
      <c r="E341" s="6">
        <v>4.0259197000000002</v>
      </c>
      <c r="F341" s="6">
        <v>99.856147729232504</v>
      </c>
      <c r="G341" s="6">
        <v>0.14385227076746299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2922.1945157</v>
      </c>
      <c r="E342" s="6">
        <v>25.644403499999999</v>
      </c>
      <c r="F342" s="6">
        <v>99.130060895357204</v>
      </c>
      <c r="G342" s="6">
        <v>0.86993910464278401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1282.4242842000001</v>
      </c>
      <c r="E343" s="6">
        <v>5.1531174999999996</v>
      </c>
      <c r="F343" s="6">
        <v>99.599781924317995</v>
      </c>
      <c r="G343" s="6">
        <v>0.40021807568199702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2322.522845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3564.2931021999998</v>
      </c>
      <c r="E347" s="6">
        <v>4.1816127999999999</v>
      </c>
      <c r="F347" s="6">
        <v>99.882817922670895</v>
      </c>
      <c r="G347" s="6">
        <v>0.11718207732908099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4039.1588843999998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8643.6179176000005</v>
      </c>
      <c r="E349" s="6">
        <v>329.03222520000003</v>
      </c>
      <c r="F349" s="6">
        <v>96.3329426650606</v>
      </c>
      <c r="G349" s="6">
        <v>3.66705733493942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4741.6116818</v>
      </c>
      <c r="E350" s="6">
        <v>41.181431500000002</v>
      </c>
      <c r="F350" s="6">
        <v>99.138966906482295</v>
      </c>
      <c r="G350" s="6">
        <v>0.86103309351773105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17136.192695500002</v>
      </c>
      <c r="E354" s="6">
        <v>10.533092099999999</v>
      </c>
      <c r="F354" s="6">
        <v>99.938570825529794</v>
      </c>
      <c r="G354" s="6">
        <v>6.14291744702491E-2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1622.7880628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13955.1367273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5736.1050496999997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17483.8335673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18308.3262163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4055.2100565999999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41231.097645399997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1330.5355534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16319.6121353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13847.589425800001</v>
      </c>
      <c r="E387" s="6">
        <v>923.23675600000001</v>
      </c>
      <c r="F387" s="6">
        <v>93.749592983921403</v>
      </c>
      <c r="G387" s="6">
        <v>6.2504070160785901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10218.608557699999</v>
      </c>
      <c r="E388" s="6">
        <v>159.34768550000001</v>
      </c>
      <c r="F388" s="6">
        <v>98.464556201955403</v>
      </c>
      <c r="G388" s="6">
        <v>1.53544379804463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8689.8674291999996</v>
      </c>
      <c r="E389" s="6">
        <v>188.17209650000001</v>
      </c>
      <c r="F389" s="6">
        <v>97.880476923364895</v>
      </c>
      <c r="G389" s="6">
        <v>2.1195230766351401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10027.395429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886.23810820000006</v>
      </c>
      <c r="E391" s="6">
        <v>5.2712529999999997</v>
      </c>
      <c r="F391" s="6">
        <v>99.408727128461706</v>
      </c>
      <c r="G391" s="6">
        <v>0.59127287153830099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1952.3782222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10503.4748905</v>
      </c>
      <c r="E394" s="6">
        <v>13.889242899999999</v>
      </c>
      <c r="F394" s="6">
        <v>99.867939887562798</v>
      </c>
      <c r="G394" s="6">
        <v>0.13206011243722099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11925.2657027</v>
      </c>
      <c r="E395" s="6">
        <v>663.42967050000004</v>
      </c>
      <c r="F395" s="6">
        <v>94.729956911084102</v>
      </c>
      <c r="G395" s="6">
        <v>5.2700430889158802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6091.5418929999996</v>
      </c>
      <c r="E396" s="6">
        <v>179.4355079</v>
      </c>
      <c r="F396" s="6">
        <v>97.138635711328703</v>
      </c>
      <c r="G396" s="6">
        <v>2.8613642886713002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34008.918917399998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31794.313654599999</v>
      </c>
      <c r="E400" s="6">
        <v>26.7938802</v>
      </c>
      <c r="F400" s="6">
        <v>99.915798404657394</v>
      </c>
      <c r="G400" s="6">
        <v>8.4201595342644306E-2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726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118.10448340000001</v>
      </c>
      <c r="E412" s="6">
        <v>2.6959304999999998</v>
      </c>
      <c r="F412" s="6">
        <v>97.768277100249193</v>
      </c>
      <c r="G412" s="6">
        <v>2.2317228997507601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74.733670000000004</v>
      </c>
      <c r="E413" s="6">
        <v>10.190955000000001</v>
      </c>
      <c r="F413" s="6">
        <v>88</v>
      </c>
      <c r="G413" s="6">
        <v>12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281.94975499999998</v>
      </c>
      <c r="E414" s="6">
        <v>3.3969849999999999</v>
      </c>
      <c r="F414" s="6">
        <v>98.809523809523796</v>
      </c>
      <c r="G414" s="6">
        <v>1.19047619047619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4.7560976999999998</v>
      </c>
      <c r="E418" s="6">
        <v>1.5853659</v>
      </c>
      <c r="F418" s="6">
        <v>75</v>
      </c>
      <c r="G418" s="6">
        <v>25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1293.9899029999999</v>
      </c>
      <c r="E419" s="6">
        <v>82.219159099999999</v>
      </c>
      <c r="F419" s="6">
        <v>94.025678120841704</v>
      </c>
      <c r="G419" s="6">
        <v>5.9743218791583299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1528.1319186999999</v>
      </c>
      <c r="E420" s="6">
        <v>24.469367999999999</v>
      </c>
      <c r="F420" s="6">
        <v>98.423976058141207</v>
      </c>
      <c r="G420" s="6">
        <v>1.57602394185881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149.13131730000001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1094.5255105000001</v>
      </c>
      <c r="E422" s="6">
        <v>4.1033919000000001</v>
      </c>
      <c r="F422" s="6">
        <v>99.626498821300302</v>
      </c>
      <c r="G422" s="6">
        <v>0.37350117869973898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999.1383472</v>
      </c>
      <c r="E423" s="6">
        <v>121.73573039999999</v>
      </c>
      <c r="F423" s="6">
        <v>89.139214401259196</v>
      </c>
      <c r="G423" s="6">
        <v>10.860785598740801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1789.9650856999999</v>
      </c>
      <c r="E424" s="6">
        <v>120.537899</v>
      </c>
      <c r="F424" s="6">
        <v>93.690776723966906</v>
      </c>
      <c r="G424" s="6">
        <v>6.3092232760331299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440.33030559999997</v>
      </c>
      <c r="E425" s="6">
        <v>9.0231619999999992</v>
      </c>
      <c r="F425" s="6">
        <v>97.991967871485997</v>
      </c>
      <c r="G425" s="6">
        <v>2.0080321285140599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674.93251759999998</v>
      </c>
      <c r="E426" s="6">
        <v>10.8277944</v>
      </c>
      <c r="F426" s="6">
        <v>98.421052631578902</v>
      </c>
      <c r="G426" s="6">
        <v>1.57894736842105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727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3099.6430611999999</v>
      </c>
      <c r="E437" s="6">
        <v>224.75437239999999</v>
      </c>
      <c r="F437" s="6">
        <v>93.239244798820195</v>
      </c>
      <c r="G437" s="6">
        <v>6.7607552011798102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5732.8001678000001</v>
      </c>
      <c r="E438" s="6">
        <v>167.61673469999999</v>
      </c>
      <c r="F438" s="6">
        <v>97.159239127171105</v>
      </c>
      <c r="G438" s="6">
        <v>2.84076087282885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663.85161670000002</v>
      </c>
      <c r="E439" s="6">
        <v>9.7555882</v>
      </c>
      <c r="F439" s="6">
        <v>98.551739332798803</v>
      </c>
      <c r="G439" s="6">
        <v>1.44826066720119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7370.1338033000002</v>
      </c>
      <c r="E440" s="6">
        <v>17.5342533</v>
      </c>
      <c r="F440" s="6">
        <v>99.762655100829306</v>
      </c>
      <c r="G440" s="6">
        <v>0.23734489917065599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367.03608700000001</v>
      </c>
      <c r="E441" s="6">
        <v>22.385725399999998</v>
      </c>
      <c r="F441" s="6">
        <v>94.251548144661697</v>
      </c>
      <c r="G441" s="6">
        <v>5.7484518553383399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3363.5210833000001</v>
      </c>
      <c r="E442" s="6">
        <v>22.029451399999999</v>
      </c>
      <c r="F442" s="6">
        <v>99.349309627069204</v>
      </c>
      <c r="G442" s="6">
        <v>0.65069037293079601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81.480744000000001</v>
      </c>
      <c r="E443" s="6">
        <v>1.131677</v>
      </c>
      <c r="F443" s="6">
        <v>98.630136986301395</v>
      </c>
      <c r="G443" s="6">
        <v>1.3698630136986301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535.28322100000003</v>
      </c>
      <c r="E444" s="6">
        <v>6.7900619999999998</v>
      </c>
      <c r="F444" s="6">
        <v>98.747390396659696</v>
      </c>
      <c r="G444" s="6">
        <v>1.25260960334029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5728.5081608</v>
      </c>
      <c r="E446" s="6">
        <v>30.261710600000001</v>
      </c>
      <c r="F446" s="6">
        <v>99.474510854300902</v>
      </c>
      <c r="G446" s="6">
        <v>0.52548914569915195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111.9988342</v>
      </c>
      <c r="E447" s="6">
        <v>16.642390800000001</v>
      </c>
      <c r="F447" s="6">
        <v>87.062941292730997</v>
      </c>
      <c r="G447" s="6">
        <v>12.937058707268999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542.81271779999997</v>
      </c>
      <c r="E448" s="6">
        <v>26.021457699999999</v>
      </c>
      <c r="F448" s="6">
        <v>95.425475679774806</v>
      </c>
      <c r="G448" s="6">
        <v>4.5745243202252004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267.46504629999998</v>
      </c>
      <c r="E449" s="6">
        <v>37.064605100000001</v>
      </c>
      <c r="F449" s="6">
        <v>87.828901084145798</v>
      </c>
      <c r="G449" s="6">
        <v>12.1710989158542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1209.8482229000001</v>
      </c>
      <c r="E450" s="6">
        <v>156.7426146</v>
      </c>
      <c r="F450" s="6">
        <v>88.530391811587094</v>
      </c>
      <c r="G450" s="6">
        <v>11.4696081884129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414.51722189999998</v>
      </c>
      <c r="E451" s="6">
        <v>3.6903535999999999</v>
      </c>
      <c r="F451" s="6">
        <v>99.117578490636404</v>
      </c>
      <c r="G451" s="6">
        <v>0.88242150936359598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2551.1525679000001</v>
      </c>
      <c r="E452" s="6">
        <v>4.8316318999999996</v>
      </c>
      <c r="F452" s="6">
        <v>99.810967849473499</v>
      </c>
      <c r="G452" s="6">
        <v>0.18903215052652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728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998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729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857127.18866870005</v>
      </c>
      <c r="E17" s="6">
        <v>7112.6751778999997</v>
      </c>
      <c r="F17" s="6">
        <v>99.1770021870731</v>
      </c>
      <c r="G17" s="6">
        <v>0.82299781292690699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1943611.4244103001</v>
      </c>
      <c r="E18" s="6">
        <v>2498.2244790999998</v>
      </c>
      <c r="F18" s="6">
        <v>99.871629818981404</v>
      </c>
      <c r="G18" s="6">
        <v>0.128370181018612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3245.7999138999999</v>
      </c>
      <c r="E19" s="6">
        <v>78.597519700000007</v>
      </c>
      <c r="F19" s="6">
        <v>97.635736362156706</v>
      </c>
      <c r="G19" s="6">
        <v>2.3642636378432802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5795.7039840999996</v>
      </c>
      <c r="E20" s="6">
        <v>104.71291840000001</v>
      </c>
      <c r="F20" s="6">
        <v>98.225330173608</v>
      </c>
      <c r="G20" s="6">
        <v>1.77466982639198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853881.38875479996</v>
      </c>
      <c r="E21" s="6">
        <v>7034.0776581999999</v>
      </c>
      <c r="F21" s="6">
        <v>99.182953735573193</v>
      </c>
      <c r="G21" s="6">
        <v>0.81704626442680195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1937815.7204262</v>
      </c>
      <c r="E22" s="6">
        <v>2393.5115606999998</v>
      </c>
      <c r="F22" s="6">
        <v>99.876636420379796</v>
      </c>
      <c r="G22" s="6">
        <v>0.123363579620168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730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857127.18866870005</v>
      </c>
      <c r="E33" s="6">
        <v>7112.6751778999997</v>
      </c>
      <c r="F33" s="6">
        <v>99.1770021870731</v>
      </c>
      <c r="G33" s="6">
        <v>0.82299781292690699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1943611.4244103001</v>
      </c>
      <c r="E34" s="6">
        <v>2498.2244790999998</v>
      </c>
      <c r="F34" s="6">
        <v>99.871629818981404</v>
      </c>
      <c r="G34" s="6">
        <v>0.128370181018612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5653.3614488000003</v>
      </c>
      <c r="E35" s="6">
        <v>0</v>
      </c>
      <c r="F35" s="6">
        <v>100</v>
      </c>
      <c r="G35" s="6">
        <v>0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47241.129602300003</v>
      </c>
      <c r="E36" s="6">
        <v>282.25428060000002</v>
      </c>
      <c r="F36" s="6">
        <v>99.406072847641695</v>
      </c>
      <c r="G36" s="6">
        <v>0.59392715235827598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1332.5523263</v>
      </c>
      <c r="E37" s="6">
        <v>33.131344499999997</v>
      </c>
      <c r="F37" s="6">
        <v>97.574010350391603</v>
      </c>
      <c r="G37" s="6">
        <v>2.4259896496083999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10611.005161200001</v>
      </c>
      <c r="E38" s="6">
        <v>96.864995199999996</v>
      </c>
      <c r="F38" s="6">
        <v>99.095385041234294</v>
      </c>
      <c r="G38" s="6">
        <v>0.90461495876567599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5023.2697795000004</v>
      </c>
      <c r="E39" s="6">
        <v>0</v>
      </c>
      <c r="F39" s="6">
        <v>100</v>
      </c>
      <c r="G39" s="6">
        <v>0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35303.564659999996</v>
      </c>
      <c r="E40" s="6">
        <v>5.658385</v>
      </c>
      <c r="F40" s="6">
        <v>99.983974767746105</v>
      </c>
      <c r="G40" s="6">
        <v>1.6025232253875001E-2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2166.3576827000002</v>
      </c>
      <c r="E41" s="6">
        <v>0</v>
      </c>
      <c r="F41" s="6">
        <v>100</v>
      </c>
      <c r="G41" s="6">
        <v>0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11051.9365963</v>
      </c>
      <c r="E42" s="6">
        <v>25.783940900000001</v>
      </c>
      <c r="F42" s="6">
        <v>99.767245068031698</v>
      </c>
      <c r="G42" s="6">
        <v>0.23275493196831601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7643.2507648000001</v>
      </c>
      <c r="E43" s="6">
        <v>7.8958655999999996</v>
      </c>
      <c r="F43" s="6">
        <v>99.896801538626505</v>
      </c>
      <c r="G43" s="6">
        <v>0.10319846137345801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42937.447204099997</v>
      </c>
      <c r="E44" s="6">
        <v>10.9058917</v>
      </c>
      <c r="F44" s="6">
        <v>99.974606961818395</v>
      </c>
      <c r="G44" s="6">
        <v>2.53930381816352E-2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61694.820482299998</v>
      </c>
      <c r="E45" s="6">
        <v>646.86915209999995</v>
      </c>
      <c r="F45" s="6">
        <v>98.962381103409996</v>
      </c>
      <c r="G45" s="6">
        <v>1.03761889658996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195553.42543090001</v>
      </c>
      <c r="E46" s="6">
        <v>1058.0612711000001</v>
      </c>
      <c r="F46" s="6">
        <v>99.461851751976397</v>
      </c>
      <c r="G46" s="6">
        <v>0.53814824802361705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1244.2659408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8519.9026575000007</v>
      </c>
      <c r="E48" s="6">
        <v>0</v>
      </c>
      <c r="F48" s="6">
        <v>100</v>
      </c>
      <c r="G48" s="6">
        <v>0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731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853881.38875479996</v>
      </c>
      <c r="E59" s="6">
        <v>7034.0776581999999</v>
      </c>
      <c r="F59" s="6">
        <v>99.182953735573193</v>
      </c>
      <c r="G59" s="6">
        <v>0.81704626442680195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1937815.7204262</v>
      </c>
      <c r="E60" s="6">
        <v>2393.5115606999998</v>
      </c>
      <c r="F60" s="6">
        <v>99.876636420379796</v>
      </c>
      <c r="G60" s="6">
        <v>0.123363579620168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736.31968449999999</v>
      </c>
      <c r="E61" s="6">
        <v>51.528862799999999</v>
      </c>
      <c r="F61" s="6">
        <v>93.459547145629401</v>
      </c>
      <c r="G61" s="6">
        <v>6.5404528543705798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2780.9514640000002</v>
      </c>
      <c r="E62" s="6">
        <v>46.604294000000003</v>
      </c>
      <c r="F62" s="6">
        <v>98.351781609676706</v>
      </c>
      <c r="G62" s="6">
        <v>1.6482183903232499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2782.2718178999999</v>
      </c>
      <c r="E63" s="6">
        <v>0</v>
      </c>
      <c r="F63" s="6">
        <v>100</v>
      </c>
      <c r="G63" s="6">
        <v>0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21063.555691400001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4979.7542438999999</v>
      </c>
      <c r="E65" s="6">
        <v>0</v>
      </c>
      <c r="F65" s="6">
        <v>100</v>
      </c>
      <c r="G65" s="6">
        <v>0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39874.637813200003</v>
      </c>
      <c r="E66" s="6">
        <v>261.07801310000002</v>
      </c>
      <c r="F66" s="6">
        <v>99.349512005142998</v>
      </c>
      <c r="G66" s="6">
        <v>0.65048799485699405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943.13051389999998</v>
      </c>
      <c r="E67" s="6">
        <v>33.131344499999997</v>
      </c>
      <c r="F67" s="6">
        <v>96.6063055506133</v>
      </c>
      <c r="G67" s="6">
        <v>3.3936944493866701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7225.4546264999999</v>
      </c>
      <c r="E68" s="6">
        <v>96.864995199999996</v>
      </c>
      <c r="F68" s="6">
        <v>98.677126918730295</v>
      </c>
      <c r="G68" s="6">
        <v>1.32287308126972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2089.6882403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5390.0919535000003</v>
      </c>
      <c r="E70" s="6">
        <v>13.9334223</v>
      </c>
      <c r="F70" s="6">
        <v>99.742165860982198</v>
      </c>
      <c r="G70" s="6">
        <v>0.25783413901784902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9070.4667764999995</v>
      </c>
      <c r="E71" s="6">
        <v>303.88192290000001</v>
      </c>
      <c r="F71" s="6">
        <v>96.758367619507794</v>
      </c>
      <c r="G71" s="6">
        <v>3.2416323804922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39604.004072000003</v>
      </c>
      <c r="E72" s="6">
        <v>130.40619430000001</v>
      </c>
      <c r="F72" s="6">
        <v>99.671805386248295</v>
      </c>
      <c r="G72" s="6">
        <v>0.328194613751702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4940.6573584999996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34767.149762000001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12166.443078300001</v>
      </c>
      <c r="E75" s="6">
        <v>563.85181750000004</v>
      </c>
      <c r="F75" s="6">
        <v>95.570787463171598</v>
      </c>
      <c r="G75" s="6">
        <v>4.4292125368284001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43689.457416600002</v>
      </c>
      <c r="E76" s="6">
        <v>0</v>
      </c>
      <c r="F76" s="6">
        <v>100</v>
      </c>
      <c r="G76" s="6">
        <v>0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613.86694090000003</v>
      </c>
      <c r="E77" s="6">
        <v>0</v>
      </c>
      <c r="F77" s="6">
        <v>100</v>
      </c>
      <c r="G77" s="6">
        <v>0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4085.9759574999998</v>
      </c>
      <c r="E78" s="6">
        <v>49.0993444</v>
      </c>
      <c r="F78" s="6">
        <v>98.812613052598095</v>
      </c>
      <c r="G78" s="6">
        <v>1.1873869474018901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1015.5946666999999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5309.5696958999997</v>
      </c>
      <c r="E80" s="6">
        <v>9.3809699000000002</v>
      </c>
      <c r="F80" s="6">
        <v>99.823631191762701</v>
      </c>
      <c r="G80" s="6">
        <v>0.17636880823727399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9526.5676093000002</v>
      </c>
      <c r="E81" s="6">
        <v>30.125811800000001</v>
      </c>
      <c r="F81" s="6">
        <v>99.684767414077697</v>
      </c>
      <c r="G81" s="6">
        <v>0.31523258592230202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34370.514488499997</v>
      </c>
      <c r="E82" s="6">
        <v>89.162322200000006</v>
      </c>
      <c r="F82" s="6">
        <v>99.741256069551099</v>
      </c>
      <c r="G82" s="6">
        <v>0.25874393044891902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7522.5054054000002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42379.518920299997</v>
      </c>
      <c r="E84" s="6">
        <v>0</v>
      </c>
      <c r="F84" s="6">
        <v>100</v>
      </c>
      <c r="G84" s="6">
        <v>0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2232.5845423999999</v>
      </c>
      <c r="E85" s="6">
        <v>10.6517851</v>
      </c>
      <c r="F85" s="6">
        <v>99.525159923213707</v>
      </c>
      <c r="G85" s="6">
        <v>0.474840076786337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7067.4583389999998</v>
      </c>
      <c r="E86" s="6">
        <v>16.154775000000001</v>
      </c>
      <c r="F86" s="6">
        <v>99.7719415961881</v>
      </c>
      <c r="G86" s="6">
        <v>0.228058403811917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61409.543425800002</v>
      </c>
      <c r="E87" s="6">
        <v>627.61655719999999</v>
      </c>
      <c r="F87" s="6">
        <v>98.988321584398804</v>
      </c>
      <c r="G87" s="6">
        <v>1.01167841560121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194200.3875786</v>
      </c>
      <c r="E88" s="6">
        <v>1044.5082858999999</v>
      </c>
      <c r="F88" s="6">
        <v>99.465026585573398</v>
      </c>
      <c r="G88" s="6">
        <v>0.53497341442661295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826.05836529999999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5963.9184576999996</v>
      </c>
      <c r="E90" s="6">
        <v>0</v>
      </c>
      <c r="F90" s="6">
        <v>100</v>
      </c>
      <c r="G90" s="6">
        <v>0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660.74169959999995</v>
      </c>
      <c r="E91" s="6">
        <v>0</v>
      </c>
      <c r="F91" s="6">
        <v>100</v>
      </c>
      <c r="G91" s="6">
        <v>0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2446.7090678</v>
      </c>
      <c r="E92" s="6">
        <v>0</v>
      </c>
      <c r="F92" s="6">
        <v>100</v>
      </c>
      <c r="G92" s="6">
        <v>0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387.07580849999999</v>
      </c>
      <c r="E93" s="6">
        <v>7.8855066000000003</v>
      </c>
      <c r="F93" s="6">
        <v>98.003473682478599</v>
      </c>
      <c r="G93" s="6">
        <v>1.9965263175213701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2487.8074105999999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542.71824560000005</v>
      </c>
      <c r="E95" s="6">
        <v>21.606362399999998</v>
      </c>
      <c r="F95" s="6">
        <v>96.1712882809463</v>
      </c>
      <c r="G95" s="6">
        <v>3.8287117190537301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3251.8753692</v>
      </c>
      <c r="E96" s="6">
        <v>21.7794308</v>
      </c>
      <c r="F96" s="6">
        <v>99.334705943949899</v>
      </c>
      <c r="G96" s="6">
        <v>0.66529405605013703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836.53991480000002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6157.6232281000002</v>
      </c>
      <c r="E98" s="6">
        <v>0</v>
      </c>
      <c r="F98" s="6">
        <v>100</v>
      </c>
      <c r="G98" s="6">
        <v>0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158.3249634</v>
      </c>
      <c r="E99" s="6">
        <v>4.0346723999999998</v>
      </c>
      <c r="F99" s="6">
        <v>97.514978165527495</v>
      </c>
      <c r="G99" s="6">
        <v>2.4850218344724802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411.12499919999999</v>
      </c>
      <c r="E100" s="6">
        <v>1.3798306</v>
      </c>
      <c r="F100" s="6">
        <v>99.665499528655502</v>
      </c>
      <c r="G100" s="6">
        <v>0.33450047134454203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4544.6198555000001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38136.923538499999</v>
      </c>
      <c r="E102" s="6">
        <v>0</v>
      </c>
      <c r="F102" s="6">
        <v>100</v>
      </c>
      <c r="G102" s="6">
        <v>0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732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30635.401049299999</v>
      </c>
      <c r="E113" s="6">
        <v>47.5752618</v>
      </c>
      <c r="F113" s="6">
        <v>99.844945740212296</v>
      </c>
      <c r="G113" s="6">
        <v>0.15505425978766299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199268.23844029999</v>
      </c>
      <c r="E114" s="6">
        <v>137.57708909999999</v>
      </c>
      <c r="F114" s="6">
        <v>99.931006481062397</v>
      </c>
      <c r="G114" s="6">
        <v>6.8993518937623899E-2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8885.7235094000007</v>
      </c>
      <c r="E115" s="6">
        <v>73.219713400000003</v>
      </c>
      <c r="F115" s="6">
        <v>99.182719305401307</v>
      </c>
      <c r="G115" s="6">
        <v>0.81728069459866604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68875.061431199996</v>
      </c>
      <c r="E116" s="6">
        <v>188.15068020000001</v>
      </c>
      <c r="F116" s="6">
        <v>99.727567435038296</v>
      </c>
      <c r="G116" s="6">
        <v>0.27243256496166202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15127.956937200001</v>
      </c>
      <c r="E117" s="6">
        <v>748.44732780000004</v>
      </c>
      <c r="F117" s="6">
        <v>95.285788171506994</v>
      </c>
      <c r="G117" s="6">
        <v>4.7142118284930197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23108.323671300001</v>
      </c>
      <c r="E118" s="6">
        <v>79.626382599999999</v>
      </c>
      <c r="F118" s="6">
        <v>99.656604475967399</v>
      </c>
      <c r="G118" s="6">
        <v>0.34339552403256801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58984.047813700003</v>
      </c>
      <c r="E119" s="6">
        <v>456.0155254</v>
      </c>
      <c r="F119" s="6">
        <v>99.232814536555097</v>
      </c>
      <c r="G119" s="6">
        <v>0.76718546344487204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76064.399408199999</v>
      </c>
      <c r="E120" s="6">
        <v>166.63221250000001</v>
      </c>
      <c r="F120" s="6">
        <v>99.781411573531997</v>
      </c>
      <c r="G120" s="6">
        <v>0.21858842646798499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65004.570696700001</v>
      </c>
      <c r="E121" s="6">
        <v>1739.3954292000001</v>
      </c>
      <c r="F121" s="6">
        <v>97.393928574878302</v>
      </c>
      <c r="G121" s="6">
        <v>2.6060714251217201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61639.962603599997</v>
      </c>
      <c r="E122" s="6">
        <v>304.99241590000003</v>
      </c>
      <c r="F122" s="6">
        <v>99.507639620040095</v>
      </c>
      <c r="G122" s="6">
        <v>0.49236037995990101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26497.295249800001</v>
      </c>
      <c r="E123" s="6">
        <v>42.5390917</v>
      </c>
      <c r="F123" s="6">
        <v>99.8397160617032</v>
      </c>
      <c r="G123" s="6">
        <v>0.160283938296789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43830.831233999997</v>
      </c>
      <c r="E124" s="6">
        <v>61.190724299999999</v>
      </c>
      <c r="F124" s="6">
        <v>99.860588048647799</v>
      </c>
      <c r="G124" s="6">
        <v>0.139411951352195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113977.6089092</v>
      </c>
      <c r="E125" s="6">
        <v>162.2205634</v>
      </c>
      <c r="F125" s="6">
        <v>99.857875586331602</v>
      </c>
      <c r="G125" s="6">
        <v>0.14212441366836101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119508.5034079</v>
      </c>
      <c r="E126" s="6">
        <v>44.172741000000002</v>
      </c>
      <c r="F126" s="6">
        <v>99.963051650182194</v>
      </c>
      <c r="G126" s="6">
        <v>3.6948349817768997E-2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118999.741174</v>
      </c>
      <c r="E127" s="6">
        <v>180.7590908</v>
      </c>
      <c r="F127" s="6">
        <v>99.848331656270602</v>
      </c>
      <c r="G127" s="6">
        <v>0.15166834372936999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245848.9555248</v>
      </c>
      <c r="E128" s="6">
        <v>54.390536500000003</v>
      </c>
      <c r="F128" s="6">
        <v>99.977881335341195</v>
      </c>
      <c r="G128" s="6">
        <v>2.2118664658772599E-2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25873.0257723</v>
      </c>
      <c r="E129" s="6">
        <v>52.430969699999999</v>
      </c>
      <c r="F129" s="6">
        <v>99.797762599819293</v>
      </c>
      <c r="G129" s="6">
        <v>0.202237400180728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120650.8288402</v>
      </c>
      <c r="E130" s="6">
        <v>200.61504600000001</v>
      </c>
      <c r="F130" s="6">
        <v>99.833998635391595</v>
      </c>
      <c r="G130" s="6">
        <v>0.16600136460836101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67006.767730099993</v>
      </c>
      <c r="E131" s="6">
        <v>86.458735700000005</v>
      </c>
      <c r="F131" s="6">
        <v>99.871136416812405</v>
      </c>
      <c r="G131" s="6">
        <v>0.128863583187598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230176.78009449999</v>
      </c>
      <c r="E132" s="6">
        <v>3.3960778999999999</v>
      </c>
      <c r="F132" s="6">
        <v>99.998524600182193</v>
      </c>
      <c r="G132" s="6">
        <v>1.47539981786112E-3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98449.750983899998</v>
      </c>
      <c r="E133" s="6">
        <v>476.4534443</v>
      </c>
      <c r="F133" s="6">
        <v>99.518374886559201</v>
      </c>
      <c r="G133" s="6">
        <v>0.481625113440804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347314.92056429997</v>
      </c>
      <c r="E134" s="6">
        <v>110.6546326</v>
      </c>
      <c r="F134" s="6">
        <v>99.968150118903196</v>
      </c>
      <c r="G134" s="6">
        <v>3.1849881096775202E-2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10020.271283800001</v>
      </c>
      <c r="E135" s="6">
        <v>8.6303225000000001</v>
      </c>
      <c r="F135" s="6">
        <v>99.913945486367396</v>
      </c>
      <c r="G135" s="6">
        <v>8.60545136326651E-2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46408.651152099999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6987.1627108000002</v>
      </c>
      <c r="E137" s="6">
        <v>25.419624899999999</v>
      </c>
      <c r="F137" s="6">
        <v>99.637514061395194</v>
      </c>
      <c r="G137" s="6">
        <v>0.36248593860484901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70230.551311799994</v>
      </c>
      <c r="E138" s="6">
        <v>102.98583120000001</v>
      </c>
      <c r="F138" s="6">
        <v>99.8535750718884</v>
      </c>
      <c r="G138" s="6">
        <v>0.146424928111624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11520.860813699999</v>
      </c>
      <c r="E139" s="6">
        <v>18.470844700000001</v>
      </c>
      <c r="F139" s="6">
        <v>99.839931416768394</v>
      </c>
      <c r="G139" s="6">
        <v>0.16006858323163101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21597.262978899998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6038.8883316000001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22166.444689200001</v>
      </c>
      <c r="E142" s="6">
        <v>12.3179832</v>
      </c>
      <c r="F142" s="6">
        <v>99.944460458042897</v>
      </c>
      <c r="G142" s="6">
        <v>5.5539541957085402E-2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22548.769390000001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67389.467543799998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2322.522845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5280.6723689999999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61945.123676700001</v>
      </c>
      <c r="E147" s="6">
        <v>265.79008570000002</v>
      </c>
      <c r="F147" s="6">
        <v>99.572759714292104</v>
      </c>
      <c r="G147" s="6">
        <v>0.42724028570794298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74428.504593899997</v>
      </c>
      <c r="E148" s="6">
        <v>47.936088499999997</v>
      </c>
      <c r="F148" s="6">
        <v>99.9356359030308</v>
      </c>
      <c r="G148" s="6">
        <v>6.4364096969161497E-2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105854.1509563</v>
      </c>
      <c r="E149" s="6">
        <v>2727.0445144999999</v>
      </c>
      <c r="F149" s="6">
        <v>97.488474406018696</v>
      </c>
      <c r="G149" s="6">
        <v>2.5115255939812902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99137.304239300007</v>
      </c>
      <c r="E150" s="6">
        <v>983.58603760000005</v>
      </c>
      <c r="F150" s="6">
        <v>99.017601586562293</v>
      </c>
      <c r="G150" s="6">
        <v>0.98239841343773404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447.54883519999998</v>
      </c>
      <c r="E151" s="6">
        <v>1.8046324</v>
      </c>
      <c r="F151" s="6">
        <v>99.598393574297205</v>
      </c>
      <c r="G151" s="6">
        <v>0.40160642570281102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685.760312</v>
      </c>
      <c r="E152" s="6">
        <v>0</v>
      </c>
      <c r="F152" s="6">
        <v>100</v>
      </c>
      <c r="G152" s="6">
        <v>0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733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30597.917509899999</v>
      </c>
      <c r="E163" s="6">
        <v>47.5752618</v>
      </c>
      <c r="F163" s="6">
        <v>99.844756088099402</v>
      </c>
      <c r="G163" s="6">
        <v>0.155243911900591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199151.3150269</v>
      </c>
      <c r="E164" s="6">
        <v>133.70008859999999</v>
      </c>
      <c r="F164" s="6">
        <v>99.932910114429603</v>
      </c>
      <c r="G164" s="6">
        <v>6.7089885570428401E-2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8804.1958694000004</v>
      </c>
      <c r="E165" s="6">
        <v>69.822728400000003</v>
      </c>
      <c r="F165" s="6">
        <v>99.213178024922001</v>
      </c>
      <c r="G165" s="6">
        <v>0.78682197507801099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68589.714691200003</v>
      </c>
      <c r="E166" s="6">
        <v>188.15068020000001</v>
      </c>
      <c r="F166" s="6">
        <v>99.726437162328395</v>
      </c>
      <c r="G166" s="6">
        <v>0.273562837671666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15032.6331539</v>
      </c>
      <c r="E167" s="6">
        <v>748.44732780000004</v>
      </c>
      <c r="F167" s="6">
        <v>95.257312522625398</v>
      </c>
      <c r="G167" s="6">
        <v>4.7426874773746404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22869.918516400001</v>
      </c>
      <c r="E168" s="6">
        <v>77.596738299999998</v>
      </c>
      <c r="F168" s="6">
        <v>99.661851239932801</v>
      </c>
      <c r="G168" s="6">
        <v>0.33814876006720201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58974.535618299997</v>
      </c>
      <c r="E169" s="6">
        <v>454.4301595</v>
      </c>
      <c r="F169" s="6">
        <v>99.235338940275199</v>
      </c>
      <c r="G169" s="6">
        <v>0.76466105972477605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76059.643310500003</v>
      </c>
      <c r="E170" s="6">
        <v>165.04684660000001</v>
      </c>
      <c r="F170" s="6">
        <v>99.783473246975703</v>
      </c>
      <c r="G170" s="6">
        <v>0.216526753024298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63647.009569399997</v>
      </c>
      <c r="E171" s="6">
        <v>1720.7474944000001</v>
      </c>
      <c r="F171" s="6">
        <v>97.367589815387902</v>
      </c>
      <c r="G171" s="6">
        <v>2.6324101846121502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60094.282135000001</v>
      </c>
      <c r="E172" s="6">
        <v>298.07159780000001</v>
      </c>
      <c r="F172" s="6">
        <v>99.506441495692002</v>
      </c>
      <c r="G172" s="6">
        <v>0.49355850430799297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26497.295249800001</v>
      </c>
      <c r="E173" s="6">
        <v>42.5390917</v>
      </c>
      <c r="F173" s="6">
        <v>99.8397160617032</v>
      </c>
      <c r="G173" s="6">
        <v>0.160283938296789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43830.831233999997</v>
      </c>
      <c r="E174" s="6">
        <v>61.190724299999999</v>
      </c>
      <c r="F174" s="6">
        <v>99.860588048647799</v>
      </c>
      <c r="G174" s="6">
        <v>0.139411951352195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113977.6089092</v>
      </c>
      <c r="E175" s="6">
        <v>162.2205634</v>
      </c>
      <c r="F175" s="6">
        <v>99.857875586331602</v>
      </c>
      <c r="G175" s="6">
        <v>0.14212441366836101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119508.5034079</v>
      </c>
      <c r="E176" s="6">
        <v>44.172741000000002</v>
      </c>
      <c r="F176" s="6">
        <v>99.963051650182194</v>
      </c>
      <c r="G176" s="6">
        <v>3.6948349817768997E-2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118999.741174</v>
      </c>
      <c r="E177" s="6">
        <v>180.7590908</v>
      </c>
      <c r="F177" s="6">
        <v>99.848331656270602</v>
      </c>
      <c r="G177" s="6">
        <v>0.15166834372936999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245848.9555248</v>
      </c>
      <c r="E178" s="6">
        <v>54.390536500000003</v>
      </c>
      <c r="F178" s="6">
        <v>99.977881335341195</v>
      </c>
      <c r="G178" s="6">
        <v>2.2118664658772599E-2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25873.0257723</v>
      </c>
      <c r="E179" s="6">
        <v>52.430969699999999</v>
      </c>
      <c r="F179" s="6">
        <v>99.797762599819293</v>
      </c>
      <c r="G179" s="6">
        <v>0.202237400180728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120650.8288402</v>
      </c>
      <c r="E180" s="6">
        <v>200.61504600000001</v>
      </c>
      <c r="F180" s="6">
        <v>99.833998635391595</v>
      </c>
      <c r="G180" s="6">
        <v>0.16600136460836101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67006.767730099993</v>
      </c>
      <c r="E181" s="6">
        <v>86.458735700000005</v>
      </c>
      <c r="F181" s="6">
        <v>99.871136416812405</v>
      </c>
      <c r="G181" s="6">
        <v>0.128863583187598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230176.78009449999</v>
      </c>
      <c r="E182" s="6">
        <v>3.3960778999999999</v>
      </c>
      <c r="F182" s="6">
        <v>99.998524600182193</v>
      </c>
      <c r="G182" s="6">
        <v>1.47539981786112E-3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98303.3003838</v>
      </c>
      <c r="E183" s="6">
        <v>473.7727271</v>
      </c>
      <c r="F183" s="6">
        <v>99.520361646504696</v>
      </c>
      <c r="G183" s="6">
        <v>0.47963835349533102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346220.77175399999</v>
      </c>
      <c r="E184" s="6">
        <v>106.17454050000001</v>
      </c>
      <c r="F184" s="6">
        <v>99.969342685680104</v>
      </c>
      <c r="G184" s="6">
        <v>3.0657314319895299E-2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10020.271283800001</v>
      </c>
      <c r="E185" s="6">
        <v>8.6303225000000001</v>
      </c>
      <c r="F185" s="6">
        <v>99.913945486367396</v>
      </c>
      <c r="G185" s="6">
        <v>8.60545136326651E-2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46408.651152099999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6987.1627108000002</v>
      </c>
      <c r="E187" s="6">
        <v>25.419624899999999</v>
      </c>
      <c r="F187" s="6">
        <v>99.637514061395194</v>
      </c>
      <c r="G187" s="6">
        <v>0.36248593860484901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70230.551311799994</v>
      </c>
      <c r="E188" s="6">
        <v>102.98583120000001</v>
      </c>
      <c r="F188" s="6">
        <v>99.8535750718884</v>
      </c>
      <c r="G188" s="6">
        <v>0.146424928111624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11520.860813699999</v>
      </c>
      <c r="E189" s="6">
        <v>18.470844700000001</v>
      </c>
      <c r="F189" s="6">
        <v>99.839931416768394</v>
      </c>
      <c r="G189" s="6">
        <v>0.16006858323163101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21597.262978899998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6038.8883316000001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22166.444689200001</v>
      </c>
      <c r="E192" s="6">
        <v>12.3179832</v>
      </c>
      <c r="F192" s="6">
        <v>99.944460458042897</v>
      </c>
      <c r="G192" s="6">
        <v>5.5539541957085402E-2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22548.769390000001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67389.467543799998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2322.522845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5280.6723689999999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61945.123676700001</v>
      </c>
      <c r="E197" s="6">
        <v>265.79008570000002</v>
      </c>
      <c r="F197" s="6">
        <v>99.572759714292104</v>
      </c>
      <c r="G197" s="6">
        <v>0.42724028570794298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74428.504593899997</v>
      </c>
      <c r="E198" s="6">
        <v>47.936088499999997</v>
      </c>
      <c r="F198" s="6">
        <v>99.9356359030308</v>
      </c>
      <c r="G198" s="6">
        <v>6.4364096969161497E-2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104783.75876310001</v>
      </c>
      <c r="E199" s="6">
        <v>2676.5626301000002</v>
      </c>
      <c r="F199" s="6">
        <v>97.509254955318397</v>
      </c>
      <c r="G199" s="6">
        <v>2.49074504468155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97312.621252099998</v>
      </c>
      <c r="E200" s="6">
        <v>897.76604010000005</v>
      </c>
      <c r="F200" s="6">
        <v>99.085874656589098</v>
      </c>
      <c r="G200" s="6">
        <v>0.91412534341090201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734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10293.9450519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34965.631578499997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9619.7159064000007</v>
      </c>
      <c r="E213" s="6">
        <v>24.0839544</v>
      </c>
      <c r="F213" s="6">
        <v>99.750264887828095</v>
      </c>
      <c r="G213" s="6">
        <v>0.249735112171875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15843.385434600001</v>
      </c>
      <c r="E214" s="6">
        <v>26.796372900000001</v>
      </c>
      <c r="F214" s="6">
        <v>99.831152703699104</v>
      </c>
      <c r="G214" s="6">
        <v>0.16884729630089301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2688.8840584999998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20268.7617747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57374.351524099999</v>
      </c>
      <c r="E218" s="6">
        <v>44.216372399999997</v>
      </c>
      <c r="F218" s="6">
        <v>99.922992902784202</v>
      </c>
      <c r="G218" s="6">
        <v>7.7007097215838496E-2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1616.9520438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16967.847666599999</v>
      </c>
      <c r="E220" s="6">
        <v>10.1118612</v>
      </c>
      <c r="F220" s="6">
        <v>99.940441245701905</v>
      </c>
      <c r="G220" s="6">
        <v>5.9558754298139699E-2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2999.2610982000001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34062.453013699997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3273.1392151999999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38303.632924500002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18216.615314499999</v>
      </c>
      <c r="E226" s="6">
        <v>34.772803099999997</v>
      </c>
      <c r="F226" s="6">
        <v>99.809478583897601</v>
      </c>
      <c r="G226" s="6">
        <v>0.19052141610241799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1649.9756453</v>
      </c>
      <c r="E227" s="6">
        <v>8.6303225000000001</v>
      </c>
      <c r="F227" s="6">
        <v>99.479664087339103</v>
      </c>
      <c r="G227" s="6">
        <v>0.52033591266088297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10007.355922000001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2325.0239302999998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19924.2562994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2568.703078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28713.3488564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1101.9958733000001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16246.6959448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9328.8353846000009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27870.503976799999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11993.420090199999</v>
      </c>
      <c r="E237" s="6">
        <v>57.810006700000002</v>
      </c>
      <c r="F237" s="6">
        <v>99.520297876356494</v>
      </c>
      <c r="G237" s="6">
        <v>0.47970212364355103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51791.072302100001</v>
      </c>
      <c r="E238" s="6">
        <v>71.401737400000002</v>
      </c>
      <c r="F238" s="6">
        <v>99.862324852945406</v>
      </c>
      <c r="G238" s="6">
        <v>0.13767514705453199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34403.602225900002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65367.1366375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10162.601877700001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30646.1850352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9336.5567188999994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37729.787371400002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16688.2016501</v>
      </c>
      <c r="E245" s="6">
        <v>348.14715230000002</v>
      </c>
      <c r="F245" s="6">
        <v>97.9564450321013</v>
      </c>
      <c r="G245" s="6">
        <v>2.0435549678987202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16436.4679359</v>
      </c>
      <c r="E246" s="6">
        <v>165.04684660000001</v>
      </c>
      <c r="F246" s="6">
        <v>99.005832607672801</v>
      </c>
      <c r="G246" s="6">
        <v>0.99416739232723095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4105.957375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11592.0025941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10843.3458171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16064.418753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2228.2878148999998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7145.0911223000003</v>
      </c>
      <c r="E252" s="6">
        <v>12.3179832</v>
      </c>
      <c r="F252" s="6">
        <v>99.827898852525607</v>
      </c>
      <c r="G252" s="6">
        <v>0.172101147474362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5690.3926572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12812.7423311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5784.7557640000005</v>
      </c>
      <c r="E255" s="6">
        <v>18.470844700000001</v>
      </c>
      <c r="F255" s="6">
        <v>99.681714226490698</v>
      </c>
      <c r="G255" s="6">
        <v>0.31828577350932902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11915.546939100001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3810.6005166999998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15021.353566899999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14189.7269504</v>
      </c>
      <c r="E259" s="6">
        <v>76.856288899999996</v>
      </c>
      <c r="F259" s="6">
        <v>99.461284544373001</v>
      </c>
      <c r="G259" s="6">
        <v>0.53871545562699896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20423.634452599999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9719.5359000999997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27349.716801400002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4525.2226057999997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16285.3455708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18279.131862400001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37141.165607499999</v>
      </c>
      <c r="E266" s="6">
        <v>61.190724299999999</v>
      </c>
      <c r="F266" s="6">
        <v>99.835519224227994</v>
      </c>
      <c r="G266" s="6">
        <v>0.16448077577197701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5764.8706248999997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19463.883991999999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5085.6837200999998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25912.197383800001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9018.7740606000007</v>
      </c>
      <c r="E271" s="6">
        <v>112.8604204</v>
      </c>
      <c r="F271" s="6">
        <v>98.764072076747894</v>
      </c>
      <c r="G271" s="6">
        <v>1.2359279232521401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21758.978266300001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7505.6036593999997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26390.3437973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15410.553008499999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32721.680892699998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3820.4285528999999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7671.2658133000004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15062.746956000001</v>
      </c>
      <c r="E279" s="6">
        <v>39.385103700000002</v>
      </c>
      <c r="F279" s="6">
        <v>99.739208321419099</v>
      </c>
      <c r="G279" s="6">
        <v>0.260791678580927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17914.176086399999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12274.2838201</v>
      </c>
      <c r="E281" s="6">
        <v>66.897903499999998</v>
      </c>
      <c r="F281" s="6">
        <v>99.457929516003603</v>
      </c>
      <c r="G281" s="6">
        <v>0.54207048399645097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14052.5779411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4104.4408530999999</v>
      </c>
      <c r="E283" s="6">
        <v>531.08141239999998</v>
      </c>
      <c r="F283" s="6">
        <v>88.543223784025599</v>
      </c>
      <c r="G283" s="6">
        <v>11.456776215974401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2027.9214706</v>
      </c>
      <c r="E284" s="6">
        <v>98.7909176</v>
      </c>
      <c r="F284" s="6">
        <v>95.354758915773502</v>
      </c>
      <c r="G284" s="6">
        <v>4.6452410842264502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9691.3167639000003</v>
      </c>
      <c r="E285" s="6">
        <v>91.536242900000005</v>
      </c>
      <c r="F285" s="6">
        <v>99.064319551398995</v>
      </c>
      <c r="G285" s="6">
        <v>0.93568044860097299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8497.3906912999992</v>
      </c>
      <c r="E286" s="6">
        <v>47.936088499999997</v>
      </c>
      <c r="F286" s="6">
        <v>99.439037385752002</v>
      </c>
      <c r="G286" s="6">
        <v>0.56096261424799398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17405.4139134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21290.6612971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14968.273391799999</v>
      </c>
      <c r="E289" s="6">
        <v>97.397553900000005</v>
      </c>
      <c r="F289" s="6">
        <v>99.353513333385294</v>
      </c>
      <c r="G289" s="6">
        <v>0.64648666661473098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11404.075821799999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21186.090509599999</v>
      </c>
      <c r="E291" s="6">
        <v>67.221321099999997</v>
      </c>
      <c r="F291" s="6">
        <v>99.683713664790304</v>
      </c>
      <c r="G291" s="6">
        <v>0.31628633520964999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21539.432280699999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15789.037659</v>
      </c>
      <c r="E293" s="6">
        <v>41.019601100000003</v>
      </c>
      <c r="F293" s="6">
        <v>99.7408752196785</v>
      </c>
      <c r="G293" s="6">
        <v>0.259124780321489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16271.86362</v>
      </c>
      <c r="E294" s="6">
        <v>48.993771700000003</v>
      </c>
      <c r="F294" s="6">
        <v>99.699808836483598</v>
      </c>
      <c r="G294" s="6">
        <v>0.300191163516421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8218.1633873999999</v>
      </c>
      <c r="E295" s="6">
        <v>42.5390917</v>
      </c>
      <c r="F295" s="6">
        <v>99.485042684836699</v>
      </c>
      <c r="G295" s="6">
        <v>0.51495731516328203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6689.6656265000001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6822.1427571000004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20292.223773900001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10992.920873700001</v>
      </c>
      <c r="E299" s="6">
        <v>20.567811299999999</v>
      </c>
      <c r="F299" s="6">
        <v>99.813248899705897</v>
      </c>
      <c r="G299" s="6">
        <v>0.186751100294066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11352.331177800001</v>
      </c>
      <c r="E300" s="6">
        <v>30.882342900000001</v>
      </c>
      <c r="F300" s="6">
        <v>99.7287027705855</v>
      </c>
      <c r="G300" s="6">
        <v>0.27129722941453599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33673.7417498</v>
      </c>
      <c r="E301" s="6">
        <v>1386.5473646</v>
      </c>
      <c r="F301" s="6">
        <v>96.045248343287298</v>
      </c>
      <c r="G301" s="6">
        <v>3.9547516567127099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18755.8827815</v>
      </c>
      <c r="E302" s="6">
        <v>427.97261700000001</v>
      </c>
      <c r="F302" s="6">
        <v>97.769100068209099</v>
      </c>
      <c r="G302" s="6">
        <v>2.2308999317908902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24459.339685200001</v>
      </c>
      <c r="E303" s="6">
        <v>231.88335380000001</v>
      </c>
      <c r="F303" s="6">
        <v>99.060867282946106</v>
      </c>
      <c r="G303" s="6">
        <v>0.939132717053903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28074.8292248</v>
      </c>
      <c r="E304" s="6">
        <v>245.79954499999999</v>
      </c>
      <c r="F304" s="6">
        <v>99.132083023304503</v>
      </c>
      <c r="G304" s="6">
        <v>0.86791697669548595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17132.312054900001</v>
      </c>
      <c r="E305" s="6">
        <v>152.17036959999999</v>
      </c>
      <c r="F305" s="6">
        <v>99.119612807240898</v>
      </c>
      <c r="G305" s="6">
        <v>0.88038719275912503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12759.4884284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36750.419505099999</v>
      </c>
      <c r="E307" s="6">
        <v>415.96272040000002</v>
      </c>
      <c r="F307" s="6">
        <v>98.880809227338204</v>
      </c>
      <c r="G307" s="6">
        <v>1.11919077266177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54491.487341400003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3623.3401907000002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28052.6275365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12278.343912099999</v>
      </c>
      <c r="E311" s="6">
        <v>86.458735700000005</v>
      </c>
      <c r="F311" s="6">
        <v>99.300767362304995</v>
      </c>
      <c r="G311" s="6">
        <v>0.69923263769505595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46857.829173999999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17481.546094199999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30738.706378300001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11820.1867688</v>
      </c>
      <c r="E315" s="6">
        <v>52.430969699999999</v>
      </c>
      <c r="F315" s="6">
        <v>99.558387452078193</v>
      </c>
      <c r="G315" s="6">
        <v>0.44161254792175397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37643.141562999997</v>
      </c>
      <c r="E316" s="6">
        <v>146.84888659999999</v>
      </c>
      <c r="F316" s="6">
        <v>99.611407981709206</v>
      </c>
      <c r="G316" s="6">
        <v>0.38859201829079698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4009.174669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7531.5275646999999</v>
      </c>
      <c r="E318" s="6">
        <v>16.2817209</v>
      </c>
      <c r="F318" s="6">
        <v>99.784285475640402</v>
      </c>
      <c r="G318" s="6">
        <v>0.215714524359577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4635.0804773999998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17654.6542281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1811.2299135000001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8276.6632998999994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15533.6552641</v>
      </c>
      <c r="E323" s="6">
        <v>52.334741399999999</v>
      </c>
      <c r="F323" s="6">
        <v>99.664219331710498</v>
      </c>
      <c r="G323" s="6">
        <v>0.335780668289483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27082.416992499999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9996.7559012000002</v>
      </c>
      <c r="E325" s="6">
        <v>15.563929</v>
      </c>
      <c r="F325" s="6">
        <v>99.844552219026696</v>
      </c>
      <c r="G325" s="6">
        <v>0.155447780973344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9183.7676169000006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7948.5612695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13405.3081695</v>
      </c>
      <c r="E328" s="6">
        <v>13.6498221</v>
      </c>
      <c r="F328" s="6">
        <v>99.898279567545103</v>
      </c>
      <c r="G328" s="6">
        <v>0.101720432454923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26814.295184899998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18296.594843499999</v>
      </c>
      <c r="E330" s="6">
        <v>40.740714400000002</v>
      </c>
      <c r="F330" s="6">
        <v>99.777826422648104</v>
      </c>
      <c r="G330" s="6">
        <v>0.222173577351854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3678.7912888999999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5604.6028102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32702.478725600002</v>
      </c>
      <c r="E333" s="6">
        <v>57.970327500000003</v>
      </c>
      <c r="F333" s="6">
        <v>99.823047823898705</v>
      </c>
      <c r="G333" s="6">
        <v>0.176952176101245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30193.4709296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41616.727594299999</v>
      </c>
      <c r="E335" s="6">
        <v>104.25023590000001</v>
      </c>
      <c r="F335" s="6">
        <v>99.750125137708196</v>
      </c>
      <c r="G335" s="6">
        <v>0.24987486229178901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37106.055579200001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21651.6741435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24063.472925599999</v>
      </c>
      <c r="E338" s="6">
        <v>44.172741000000002</v>
      </c>
      <c r="F338" s="6">
        <v>99.816768747927995</v>
      </c>
      <c r="G338" s="6">
        <v>0.183231252072031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14186.2998929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20474.238160199999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2728.8259675999998</v>
      </c>
      <c r="E341" s="6">
        <v>69.822728400000003</v>
      </c>
      <c r="F341" s="6">
        <v>97.505127081516306</v>
      </c>
      <c r="G341" s="6">
        <v>2.4948729184836602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2903.0006704000002</v>
      </c>
      <c r="E342" s="6">
        <v>44.838248800000002</v>
      </c>
      <c r="F342" s="6">
        <v>98.478945083872901</v>
      </c>
      <c r="G342" s="6">
        <v>1.5210549161271101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1287.5774017000001</v>
      </c>
      <c r="E343" s="6">
        <v>0</v>
      </c>
      <c r="F343" s="6">
        <v>100</v>
      </c>
      <c r="G343" s="6">
        <v>0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3608.1991235999999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2322.522845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5280.6723689999999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3553.3314258999999</v>
      </c>
      <c r="E347" s="6">
        <v>15.143289100000001</v>
      </c>
      <c r="F347" s="6">
        <v>99.575636923071201</v>
      </c>
      <c r="G347" s="6">
        <v>0.42436307692879399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4030.1258109</v>
      </c>
      <c r="E348" s="6">
        <v>9.0330735000000004</v>
      </c>
      <c r="F348" s="6">
        <v>99.776362511143404</v>
      </c>
      <c r="G348" s="6">
        <v>0.22363748885658999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8273.3570555999995</v>
      </c>
      <c r="E349" s="6">
        <v>699.29308719999995</v>
      </c>
      <c r="F349" s="6">
        <v>92.206393026912593</v>
      </c>
      <c r="G349" s="6">
        <v>7.7936069730874298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4745.9076987999997</v>
      </c>
      <c r="E350" s="6">
        <v>36.885414500000003</v>
      </c>
      <c r="F350" s="6">
        <v>99.228789252927797</v>
      </c>
      <c r="G350" s="6">
        <v>0.77121074707222803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2930.6264458999999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15079.2367526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2555.6798432999999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17146.7257876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1597.3684378999999</v>
      </c>
      <c r="E355" s="6">
        <v>25.419624899999999</v>
      </c>
      <c r="F355" s="6">
        <v>98.433583196554906</v>
      </c>
      <c r="G355" s="6">
        <v>1.5664168034450701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13887.1289992</v>
      </c>
      <c r="E356" s="6">
        <v>68.007728099999994</v>
      </c>
      <c r="F356" s="6">
        <v>99.512668851413295</v>
      </c>
      <c r="G356" s="6">
        <v>0.48733114858673199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5736.1050496999997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9681.7160397999996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12590.585932600001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10321.476560200001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17469.044110700001</v>
      </c>
      <c r="E364" s="6">
        <v>14.789456599999999</v>
      </c>
      <c r="F364" s="6">
        <v>99.915410676136503</v>
      </c>
      <c r="G364" s="6">
        <v>8.4589323863507301E-2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18285.6312344</v>
      </c>
      <c r="E366" s="6">
        <v>22.694981899999998</v>
      </c>
      <c r="F366" s="6">
        <v>99.876040105294805</v>
      </c>
      <c r="G366" s="6">
        <v>0.123959894705145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16142.6238354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566.63082429999997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4051.8139787</v>
      </c>
      <c r="E370" s="6">
        <v>3.3960778999999999</v>
      </c>
      <c r="F370" s="6">
        <v>99.916253958423894</v>
      </c>
      <c r="G370" s="6">
        <v>8.3746041576138894E-2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16195.8379033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57216.4014522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41178.522163299996</v>
      </c>
      <c r="E374" s="6">
        <v>52.575482100000002</v>
      </c>
      <c r="F374" s="6">
        <v>99.872485853876199</v>
      </c>
      <c r="G374" s="6">
        <v>0.127514146123795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1307.0442459999999</v>
      </c>
      <c r="E375" s="6">
        <v>23.4913074</v>
      </c>
      <c r="F375" s="6">
        <v>98.2344472239038</v>
      </c>
      <c r="G375" s="6">
        <v>1.76555277609615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12552.814885100001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1851.9624701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19104.073119699999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5439.6691926000003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21322.058477499999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1399.2641492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16284.6340322</v>
      </c>
      <c r="E382" s="6">
        <v>34.978103099999998</v>
      </c>
      <c r="F382" s="6">
        <v>99.785668294013306</v>
      </c>
      <c r="G382" s="6">
        <v>0.21433170598669399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2539.1402591999999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4290.5211796000003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4228.9127275999999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24229.326643600001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13908.4448089</v>
      </c>
      <c r="E387" s="6">
        <v>862.38137289999997</v>
      </c>
      <c r="F387" s="6">
        <v>94.161590135272306</v>
      </c>
      <c r="G387" s="6">
        <v>5.8384098647277503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10227.6693347</v>
      </c>
      <c r="E388" s="6">
        <v>150.28690850000001</v>
      </c>
      <c r="F388" s="6">
        <v>98.551864114878398</v>
      </c>
      <c r="G388" s="6">
        <v>1.4481358851216299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8658.9957388000003</v>
      </c>
      <c r="E389" s="6">
        <v>219.04378689999999</v>
      </c>
      <c r="F389" s="6">
        <v>97.532745982196701</v>
      </c>
      <c r="G389" s="6">
        <v>2.4672540178033202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10027.395429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891.50936119999994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5924.2063039000004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1918.3672707000001</v>
      </c>
      <c r="E393" s="6">
        <v>34.010951499999997</v>
      </c>
      <c r="F393" s="6">
        <v>98.257973218853294</v>
      </c>
      <c r="G393" s="6">
        <v>1.7420267811467101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10485.685883100001</v>
      </c>
      <c r="E394" s="6">
        <v>31.678250299999998</v>
      </c>
      <c r="F394" s="6">
        <v>99.698800479871196</v>
      </c>
      <c r="G394" s="6">
        <v>0.30119952012880602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11703.3016424</v>
      </c>
      <c r="E395" s="6">
        <v>885.39373079999996</v>
      </c>
      <c r="F395" s="6">
        <v>92.966755453588107</v>
      </c>
      <c r="G395" s="6">
        <v>7.0332445464119298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6077.8658656999996</v>
      </c>
      <c r="E396" s="6">
        <v>193.11153519999999</v>
      </c>
      <c r="F396" s="6">
        <v>96.920551249757594</v>
      </c>
      <c r="G396" s="6">
        <v>3.0794487502424301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3676.3154362999999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33902.853329600002</v>
      </c>
      <c r="E398" s="6">
        <v>106.0655878</v>
      </c>
      <c r="F398" s="6">
        <v>99.688124200426302</v>
      </c>
      <c r="G398" s="6">
        <v>0.31187579957366302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2399.0544654999999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31783.8606912</v>
      </c>
      <c r="E400" s="6">
        <v>37.246843599999998</v>
      </c>
      <c r="F400" s="6">
        <v>99.882949254486903</v>
      </c>
      <c r="G400" s="6">
        <v>0.117050745513073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735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37.483539399999998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116.9234134</v>
      </c>
      <c r="E412" s="6">
        <v>3.8770004999999998</v>
      </c>
      <c r="F412" s="6">
        <v>96.790573496536695</v>
      </c>
      <c r="G412" s="6">
        <v>3.2094265034633298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81.527640000000005</v>
      </c>
      <c r="E413" s="6">
        <v>3.3969849999999999</v>
      </c>
      <c r="F413" s="6">
        <v>96</v>
      </c>
      <c r="G413" s="6">
        <v>4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285.34674000000001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238.40515490000001</v>
      </c>
      <c r="E416" s="6">
        <v>2.0296443000000002</v>
      </c>
      <c r="F416" s="6">
        <v>99.155844201108494</v>
      </c>
      <c r="G416" s="6">
        <v>0.84415579889152803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9.5121953999999995</v>
      </c>
      <c r="E417" s="6">
        <v>1.5853659</v>
      </c>
      <c r="F417" s="6">
        <v>85.714285714285694</v>
      </c>
      <c r="G417" s="6">
        <v>14.285714285714301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4.7560976999999998</v>
      </c>
      <c r="E418" s="6">
        <v>1.5853659</v>
      </c>
      <c r="F418" s="6">
        <v>75</v>
      </c>
      <c r="G418" s="6">
        <v>25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1357.5611273</v>
      </c>
      <c r="E419" s="6">
        <v>18.647934800000002</v>
      </c>
      <c r="F419" s="6">
        <v>98.644978055038806</v>
      </c>
      <c r="G419" s="6">
        <v>1.35502194496122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1545.6804686</v>
      </c>
      <c r="E420" s="6">
        <v>6.9208181</v>
      </c>
      <c r="F420" s="6">
        <v>99.554243696737501</v>
      </c>
      <c r="G420" s="6">
        <v>0.44575630326250498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146.4506001</v>
      </c>
      <c r="E421" s="6">
        <v>2.6807172000000001</v>
      </c>
      <c r="F421" s="6">
        <v>98.202445168101505</v>
      </c>
      <c r="G421" s="6">
        <v>1.79755483189848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1094.1488102999999</v>
      </c>
      <c r="E422" s="6">
        <v>4.4800921000000002</v>
      </c>
      <c r="F422" s="6">
        <v>99.592210609950897</v>
      </c>
      <c r="G422" s="6">
        <v>0.40778939004909298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1070.3921932000001</v>
      </c>
      <c r="E423" s="6">
        <v>50.481884399999998</v>
      </c>
      <c r="F423" s="6">
        <v>95.496203774460497</v>
      </c>
      <c r="G423" s="6">
        <v>4.5037962255395501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1824.6829872000001</v>
      </c>
      <c r="E424" s="6">
        <v>85.819997499999999</v>
      </c>
      <c r="F424" s="6">
        <v>95.507989352161303</v>
      </c>
      <c r="G424" s="6">
        <v>4.4920106478386899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447.54883519999998</v>
      </c>
      <c r="E425" s="6">
        <v>1.8046324</v>
      </c>
      <c r="F425" s="6">
        <v>99.598393574297205</v>
      </c>
      <c r="G425" s="6">
        <v>0.40160642570281102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685.760312</v>
      </c>
      <c r="E426" s="6">
        <v>0</v>
      </c>
      <c r="F426" s="6">
        <v>100</v>
      </c>
      <c r="G426" s="6">
        <v>0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736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3245.7999138999999</v>
      </c>
      <c r="E437" s="6">
        <v>78.597519700000007</v>
      </c>
      <c r="F437" s="6">
        <v>97.635736362156706</v>
      </c>
      <c r="G437" s="6">
        <v>2.3642636378432802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5795.7039840999996</v>
      </c>
      <c r="E438" s="6">
        <v>104.71291840000001</v>
      </c>
      <c r="F438" s="6">
        <v>98.225330173608</v>
      </c>
      <c r="G438" s="6">
        <v>1.77466982639198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673.60720490000006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7366.4917890999996</v>
      </c>
      <c r="E440" s="6">
        <v>21.176267500000002</v>
      </c>
      <c r="F440" s="6">
        <v>99.713356537709103</v>
      </c>
      <c r="G440" s="6">
        <v>0.28664346229093901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389.42181240000002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3385.5505346999998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82.612420999999998</v>
      </c>
      <c r="E443" s="6">
        <v>0</v>
      </c>
      <c r="F443" s="6">
        <v>100</v>
      </c>
      <c r="G443" s="6">
        <v>0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536.41489799999999</v>
      </c>
      <c r="E444" s="6">
        <v>5.658385</v>
      </c>
      <c r="F444" s="6">
        <v>98.956158663883102</v>
      </c>
      <c r="G444" s="6">
        <v>1.0438413361169101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1150.7630160000001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5742.3669004000003</v>
      </c>
      <c r="E446" s="6">
        <v>16.402971000000001</v>
      </c>
      <c r="F446" s="6">
        <v>99.715165367495203</v>
      </c>
      <c r="G446" s="6">
        <v>0.284834632504812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120.7453594</v>
      </c>
      <c r="E447" s="6">
        <v>7.8958655999999996</v>
      </c>
      <c r="F447" s="6">
        <v>93.862103225462903</v>
      </c>
      <c r="G447" s="6">
        <v>6.13789677453709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557.92828380000003</v>
      </c>
      <c r="E448" s="6">
        <v>10.9058917</v>
      </c>
      <c r="F448" s="6">
        <v>98.082764332783995</v>
      </c>
      <c r="G448" s="6">
        <v>1.91723566721599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285.27705650000001</v>
      </c>
      <c r="E449" s="6">
        <v>19.252594899999998</v>
      </c>
      <c r="F449" s="6">
        <v>93.677924362540395</v>
      </c>
      <c r="G449" s="6">
        <v>6.3220756374595801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1353.0378522999999</v>
      </c>
      <c r="E450" s="6">
        <v>13.5529852</v>
      </c>
      <c r="F450" s="6">
        <v>99.008263129819198</v>
      </c>
      <c r="G450" s="6">
        <v>0.99173687018079404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418.20757550000002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2555.9841998000002</v>
      </c>
      <c r="E452" s="6">
        <v>0</v>
      </c>
      <c r="F452" s="6">
        <v>100</v>
      </c>
      <c r="G452" s="6">
        <v>0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737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999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738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384</v>
      </c>
      <c r="E16" s="5" t="s">
        <v>611</v>
      </c>
      <c r="F16" s="5" t="s">
        <v>385</v>
      </c>
      <c r="G16" s="5" t="s">
        <v>612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760323.46014490002</v>
      </c>
      <c r="E17" s="6">
        <v>103916.40370169999</v>
      </c>
      <c r="F17" s="6">
        <v>87.975976572153996</v>
      </c>
      <c r="G17" s="6">
        <v>12.024023427846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1908619.6395254</v>
      </c>
      <c r="E18" s="6">
        <v>37490.009363999998</v>
      </c>
      <c r="F18" s="6">
        <v>98.073592133650095</v>
      </c>
      <c r="G18" s="6">
        <v>1.92640786634991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3037.4548116000001</v>
      </c>
      <c r="E19" s="6">
        <v>286.94262199999997</v>
      </c>
      <c r="F19" s="6">
        <v>91.368582495587205</v>
      </c>
      <c r="G19" s="6">
        <v>8.6314175044127897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5749.5963425999998</v>
      </c>
      <c r="E20" s="6">
        <v>150.82055990000001</v>
      </c>
      <c r="F20" s="6">
        <v>97.443899941441501</v>
      </c>
      <c r="G20" s="6">
        <v>2.5561000585585298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757286.00533329998</v>
      </c>
      <c r="E21" s="6">
        <v>103629.46107970001</v>
      </c>
      <c r="F21" s="6">
        <v>87.962876133301293</v>
      </c>
      <c r="G21" s="6">
        <v>12.0371238666987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1902870.0431828001</v>
      </c>
      <c r="E22" s="6">
        <v>37339.188804099998</v>
      </c>
      <c r="F22" s="6">
        <v>98.075507105702101</v>
      </c>
      <c r="G22" s="6">
        <v>1.92449289429791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739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384</v>
      </c>
      <c r="E32" s="5" t="s">
        <v>611</v>
      </c>
      <c r="F32" s="5" t="s">
        <v>385</v>
      </c>
      <c r="G32" s="5" t="s">
        <v>612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760323.46014490002</v>
      </c>
      <c r="E33" s="6">
        <v>103916.40370169999</v>
      </c>
      <c r="F33" s="6">
        <v>87.975976572153996</v>
      </c>
      <c r="G33" s="6">
        <v>12.024023427846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1908619.6395254</v>
      </c>
      <c r="E34" s="6">
        <v>37490.009363999998</v>
      </c>
      <c r="F34" s="6">
        <v>98.073592133650095</v>
      </c>
      <c r="G34" s="6">
        <v>1.92640786634991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4872.9903955</v>
      </c>
      <c r="E35" s="6">
        <v>780.37105329999997</v>
      </c>
      <c r="F35" s="6">
        <v>86.196335395012696</v>
      </c>
      <c r="G35" s="6">
        <v>13.803664604987199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46140.475175300002</v>
      </c>
      <c r="E36" s="6">
        <v>1382.9087076000001</v>
      </c>
      <c r="F36" s="6">
        <v>97.090045795123601</v>
      </c>
      <c r="G36" s="6">
        <v>2.9099542048764002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1155.96262</v>
      </c>
      <c r="E37" s="6">
        <v>209.7210508</v>
      </c>
      <c r="F37" s="6">
        <v>84.643511869981694</v>
      </c>
      <c r="G37" s="6">
        <v>15.356488130018301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10281.178348199999</v>
      </c>
      <c r="E38" s="6">
        <v>426.69180820000003</v>
      </c>
      <c r="F38" s="6">
        <v>96.015157057680895</v>
      </c>
      <c r="G38" s="6">
        <v>3.9848429423191098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4330.3907115000002</v>
      </c>
      <c r="E39" s="6">
        <v>692.87906799999996</v>
      </c>
      <c r="F39" s="6">
        <v>86.206612457335197</v>
      </c>
      <c r="G39" s="6">
        <v>13.793387542664799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34120.595362699998</v>
      </c>
      <c r="E40" s="6">
        <v>1188.6276823000001</v>
      </c>
      <c r="F40" s="6">
        <v>96.633662313143702</v>
      </c>
      <c r="G40" s="6">
        <v>3.3663376868563399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2061.7557255000002</v>
      </c>
      <c r="E41" s="6">
        <v>104.6019572</v>
      </c>
      <c r="F41" s="6">
        <v>95.171528781450704</v>
      </c>
      <c r="G41" s="6">
        <v>4.8284712185492502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10858.844263999999</v>
      </c>
      <c r="E42" s="6">
        <v>218.87627320000001</v>
      </c>
      <c r="F42" s="6">
        <v>98.024175890112105</v>
      </c>
      <c r="G42" s="6">
        <v>1.9758241098878899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6705.2362340999998</v>
      </c>
      <c r="E43" s="6">
        <v>945.9103963</v>
      </c>
      <c r="F43" s="6">
        <v>87.637011261270899</v>
      </c>
      <c r="G43" s="6">
        <v>12.362988738729101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41969.4347585</v>
      </c>
      <c r="E44" s="6">
        <v>978.91833729999996</v>
      </c>
      <c r="F44" s="6">
        <v>97.720708090677107</v>
      </c>
      <c r="G44" s="6">
        <v>2.2792919093228998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53247.876945700002</v>
      </c>
      <c r="E45" s="6">
        <v>9093.8126886999999</v>
      </c>
      <c r="F45" s="6">
        <v>85.412951201627294</v>
      </c>
      <c r="G45" s="6">
        <v>14.587048798372701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187950.22542090001</v>
      </c>
      <c r="E46" s="6">
        <v>8661.2612810999999</v>
      </c>
      <c r="F46" s="6">
        <v>95.594732827473294</v>
      </c>
      <c r="G46" s="6">
        <v>4.4052671725267496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1131.6868869</v>
      </c>
      <c r="E47" s="6">
        <v>112.57905390000001</v>
      </c>
      <c r="F47" s="6">
        <v>90.952171058574706</v>
      </c>
      <c r="G47" s="6">
        <v>9.0478289414252906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8355.2776171999994</v>
      </c>
      <c r="E48" s="6">
        <v>164.62504029999999</v>
      </c>
      <c r="F48" s="6">
        <v>98.067759140944204</v>
      </c>
      <c r="G48" s="6">
        <v>1.93224085905585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740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384</v>
      </c>
      <c r="E58" s="5" t="s">
        <v>611</v>
      </c>
      <c r="F58" s="5" t="s">
        <v>385</v>
      </c>
      <c r="G58" s="5" t="s">
        <v>612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757286.00533329998</v>
      </c>
      <c r="E59" s="6">
        <v>103629.46107970001</v>
      </c>
      <c r="F59" s="6">
        <v>87.962876133301293</v>
      </c>
      <c r="G59" s="6">
        <v>12.0371238666987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1902870.0431828001</v>
      </c>
      <c r="E60" s="6">
        <v>37339.188804099998</v>
      </c>
      <c r="F60" s="6">
        <v>98.075507105702101</v>
      </c>
      <c r="G60" s="6">
        <v>1.92449289429791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729.57945740000002</v>
      </c>
      <c r="E61" s="6">
        <v>58.269089899999997</v>
      </c>
      <c r="F61" s="6">
        <v>92.604023946012006</v>
      </c>
      <c r="G61" s="6">
        <v>7.39597605398796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2685.7334360999998</v>
      </c>
      <c r="E62" s="6">
        <v>141.82232189999999</v>
      </c>
      <c r="F62" s="6">
        <v>94.984278506312606</v>
      </c>
      <c r="G62" s="6">
        <v>5.01572149368734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2276.4168908000001</v>
      </c>
      <c r="E63" s="6">
        <v>505.8549271</v>
      </c>
      <c r="F63" s="6">
        <v>81.818637422643704</v>
      </c>
      <c r="G63" s="6">
        <v>18.1813625773562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20159.065539700001</v>
      </c>
      <c r="E64" s="6">
        <v>904.49015169999996</v>
      </c>
      <c r="F64" s="6">
        <v>95.705899967927607</v>
      </c>
      <c r="G64" s="6">
        <v>4.2941000320724196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4225.0095713000001</v>
      </c>
      <c r="E65" s="6">
        <v>754.74467259999994</v>
      </c>
      <c r="F65" s="6">
        <v>84.843736545341898</v>
      </c>
      <c r="G65" s="6">
        <v>15.156263454658101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38873.130987299999</v>
      </c>
      <c r="E66" s="6">
        <v>1262.5848390000001</v>
      </c>
      <c r="F66" s="6">
        <v>96.854211235538301</v>
      </c>
      <c r="G66" s="6">
        <v>3.14578876446165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809.92330700000002</v>
      </c>
      <c r="E67" s="6">
        <v>166.3385514</v>
      </c>
      <c r="F67" s="6">
        <v>82.961686972733602</v>
      </c>
      <c r="G67" s="6">
        <v>17.038313027266401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7032.0619064000002</v>
      </c>
      <c r="E68" s="6">
        <v>290.25771529999997</v>
      </c>
      <c r="F68" s="6">
        <v>96.035986814344895</v>
      </c>
      <c r="G68" s="6">
        <v>3.9640131856551202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1617.9433534</v>
      </c>
      <c r="E69" s="6">
        <v>471.74488689999998</v>
      </c>
      <c r="F69" s="6">
        <v>77.425106874685</v>
      </c>
      <c r="G69" s="6">
        <v>22.574893125315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4836.1055292999999</v>
      </c>
      <c r="E70" s="6">
        <v>567.91984649999995</v>
      </c>
      <c r="F70" s="6">
        <v>89.490799783375806</v>
      </c>
      <c r="G70" s="6">
        <v>10.509200216624199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8003.7152194</v>
      </c>
      <c r="E71" s="6">
        <v>1370.63348</v>
      </c>
      <c r="F71" s="6">
        <v>85.378893788240205</v>
      </c>
      <c r="G71" s="6">
        <v>14.6211062117598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37816.293909</v>
      </c>
      <c r="E72" s="6">
        <v>1918.1163572999999</v>
      </c>
      <c r="F72" s="6">
        <v>95.172656786788096</v>
      </c>
      <c r="G72" s="6">
        <v>4.8273432132118899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4253.4366755000001</v>
      </c>
      <c r="E73" s="6">
        <v>687.22068300000001</v>
      </c>
      <c r="F73" s="6">
        <v>86.090501058170105</v>
      </c>
      <c r="G73" s="6">
        <v>13.9094989418299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33593.233880699998</v>
      </c>
      <c r="E74" s="6">
        <v>1173.9158812999999</v>
      </c>
      <c r="F74" s="6">
        <v>96.623491171016099</v>
      </c>
      <c r="G74" s="6">
        <v>3.37650882898394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11079.7220335</v>
      </c>
      <c r="E75" s="6">
        <v>1650.5728623</v>
      </c>
      <c r="F75" s="6">
        <v>87.034292011220003</v>
      </c>
      <c r="G75" s="6">
        <v>12.9657079887801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41964.314019199999</v>
      </c>
      <c r="E76" s="6">
        <v>1725.1433973999999</v>
      </c>
      <c r="F76" s="6">
        <v>96.051350830590707</v>
      </c>
      <c r="G76" s="6">
        <v>3.9486491694092898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562.46407320000003</v>
      </c>
      <c r="E77" s="6">
        <v>51.402867700000002</v>
      </c>
      <c r="F77" s="6">
        <v>91.626382807870797</v>
      </c>
      <c r="G77" s="6">
        <v>8.3736171921292009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4010.0886458</v>
      </c>
      <c r="E78" s="6">
        <v>124.9866561</v>
      </c>
      <c r="F78" s="6">
        <v>96.977403143237296</v>
      </c>
      <c r="G78" s="6">
        <v>3.0225968567627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926.11092329999997</v>
      </c>
      <c r="E79" s="6">
        <v>89.483743399999994</v>
      </c>
      <c r="F79" s="6">
        <v>91.189029803517798</v>
      </c>
      <c r="G79" s="6">
        <v>8.8109701964822307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5142.7565228000003</v>
      </c>
      <c r="E80" s="6">
        <v>176.194143</v>
      </c>
      <c r="F80" s="6">
        <v>96.687426635992296</v>
      </c>
      <c r="G80" s="6">
        <v>3.31257336400768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7639.7339269000004</v>
      </c>
      <c r="E81" s="6">
        <v>1916.9594942000001</v>
      </c>
      <c r="F81" s="6">
        <v>79.941184573656102</v>
      </c>
      <c r="G81" s="6">
        <v>20.058815426343902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32164.8143045</v>
      </c>
      <c r="E82" s="6">
        <v>2294.8625062000001</v>
      </c>
      <c r="F82" s="6">
        <v>93.340441006436194</v>
      </c>
      <c r="G82" s="6">
        <v>6.65955899356383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6602.7255256999997</v>
      </c>
      <c r="E83" s="6">
        <v>919.77987970000004</v>
      </c>
      <c r="F83" s="6">
        <v>87.772958208315302</v>
      </c>
      <c r="G83" s="6">
        <v>12.2270417916847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41427.450888400002</v>
      </c>
      <c r="E84" s="6">
        <v>952.06803190000005</v>
      </c>
      <c r="F84" s="6">
        <v>97.753471355608198</v>
      </c>
      <c r="G84" s="6">
        <v>2.24652864439184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2039.3739831</v>
      </c>
      <c r="E85" s="6">
        <v>203.86234440000001</v>
      </c>
      <c r="F85" s="6">
        <v>90.912132533659701</v>
      </c>
      <c r="G85" s="6">
        <v>9.0878674663403292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6795.5519907999997</v>
      </c>
      <c r="E86" s="6">
        <v>288.0611232</v>
      </c>
      <c r="F86" s="6">
        <v>95.933415355072398</v>
      </c>
      <c r="G86" s="6">
        <v>4.0665846449275698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52961.627635800003</v>
      </c>
      <c r="E87" s="6">
        <v>9075.5323472</v>
      </c>
      <c r="F87" s="6">
        <v>85.370812671490796</v>
      </c>
      <c r="G87" s="6">
        <v>14.6291873285092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186600.6196264</v>
      </c>
      <c r="E88" s="6">
        <v>8644.2762380999993</v>
      </c>
      <c r="F88" s="6">
        <v>95.572598095420005</v>
      </c>
      <c r="G88" s="6">
        <v>4.4274019045799404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742.24935189999997</v>
      </c>
      <c r="E89" s="6">
        <v>83.809013399999998</v>
      </c>
      <c r="F89" s="6">
        <v>89.854347232527203</v>
      </c>
      <c r="G89" s="6">
        <v>10.1456527674728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5824.7613205999996</v>
      </c>
      <c r="E90" s="6">
        <v>139.1571371</v>
      </c>
      <c r="F90" s="6">
        <v>97.666682767596598</v>
      </c>
      <c r="G90" s="6">
        <v>2.3333172324033802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551.71774359999995</v>
      </c>
      <c r="E91" s="6">
        <v>109.023956</v>
      </c>
      <c r="F91" s="6">
        <v>83.499761545850504</v>
      </c>
      <c r="G91" s="6">
        <v>16.5002384541495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2358.8906511</v>
      </c>
      <c r="E92" s="6">
        <v>87.8184167</v>
      </c>
      <c r="F92" s="6">
        <v>96.410753617757905</v>
      </c>
      <c r="G92" s="6">
        <v>3.5892463822420599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372.19222980000001</v>
      </c>
      <c r="E93" s="6">
        <v>22.7690853</v>
      </c>
      <c r="F93" s="6">
        <v>94.2351100147023</v>
      </c>
      <c r="G93" s="6">
        <v>5.7648899852976996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2324.5278644</v>
      </c>
      <c r="E94" s="6">
        <v>163.2795462</v>
      </c>
      <c r="F94" s="6">
        <v>93.436809235943997</v>
      </c>
      <c r="G94" s="6">
        <v>6.5631907640560003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483.85947679999998</v>
      </c>
      <c r="E95" s="6">
        <v>80.465131200000002</v>
      </c>
      <c r="F95" s="6">
        <v>85.741339282514502</v>
      </c>
      <c r="G95" s="6">
        <v>14.258660717485499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3160.4451367000001</v>
      </c>
      <c r="E96" s="6">
        <v>113.2096633</v>
      </c>
      <c r="F96" s="6">
        <v>96.541795937066993</v>
      </c>
      <c r="G96" s="6">
        <v>3.45820406293296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746.09294929999999</v>
      </c>
      <c r="E97" s="6">
        <v>90.446965500000005</v>
      </c>
      <c r="F97" s="6">
        <v>89.187967734734599</v>
      </c>
      <c r="G97" s="6">
        <v>10.812032265265399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5953.6246250000004</v>
      </c>
      <c r="E98" s="6">
        <v>203.9986031</v>
      </c>
      <c r="F98" s="6">
        <v>96.687056100329997</v>
      </c>
      <c r="G98" s="6">
        <v>3.3129438996699698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143.72892250000001</v>
      </c>
      <c r="E99" s="6">
        <v>18.6307133</v>
      </c>
      <c r="F99" s="6">
        <v>88.525033818781196</v>
      </c>
      <c r="G99" s="6">
        <v>11.4749661812188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392.50758619999999</v>
      </c>
      <c r="E100" s="6">
        <v>19.997243600000001</v>
      </c>
      <c r="F100" s="6">
        <v>95.152240130207602</v>
      </c>
      <c r="G100" s="6">
        <v>4.8477598697924398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4295.5884453999997</v>
      </c>
      <c r="E101" s="6">
        <v>249.03141009999999</v>
      </c>
      <c r="F101" s="6">
        <v>94.5203027311819</v>
      </c>
      <c r="G101" s="6">
        <v>5.4796972688181302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37218.609813800002</v>
      </c>
      <c r="E102" s="6">
        <v>918.31372469999997</v>
      </c>
      <c r="F102" s="6">
        <v>97.592061342407604</v>
      </c>
      <c r="G102" s="6">
        <v>2.40793865759241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741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384</v>
      </c>
      <c r="E112" s="5" t="s">
        <v>611</v>
      </c>
      <c r="F112" s="5" t="s">
        <v>385</v>
      </c>
      <c r="G112" s="5" t="s">
        <v>612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26817.5976825</v>
      </c>
      <c r="E113" s="6">
        <v>3865.3786286</v>
      </c>
      <c r="F113" s="6">
        <v>87.402204436074697</v>
      </c>
      <c r="G113" s="6">
        <v>12.597795563925301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197366.302826</v>
      </c>
      <c r="E114" s="6">
        <v>2039.5127034</v>
      </c>
      <c r="F114" s="6">
        <v>98.977205003783197</v>
      </c>
      <c r="G114" s="6">
        <v>1.0227949962167999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8202.2564837000009</v>
      </c>
      <c r="E115" s="6">
        <v>756.68673909999995</v>
      </c>
      <c r="F115" s="6">
        <v>91.553839328122194</v>
      </c>
      <c r="G115" s="6">
        <v>8.4461606718778608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68330.816857700003</v>
      </c>
      <c r="E116" s="6">
        <v>732.39525370000001</v>
      </c>
      <c r="F116" s="6">
        <v>98.9395291193253</v>
      </c>
      <c r="G116" s="6">
        <v>1.0604708806747001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13227.420233999999</v>
      </c>
      <c r="E117" s="6">
        <v>2648.984031</v>
      </c>
      <c r="F117" s="6">
        <v>83.314962337915702</v>
      </c>
      <c r="G117" s="6">
        <v>16.685037662084198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22384.344624099998</v>
      </c>
      <c r="E118" s="6">
        <v>803.60542980000002</v>
      </c>
      <c r="F118" s="6">
        <v>96.534383471018202</v>
      </c>
      <c r="G118" s="6">
        <v>3.4656165289817902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51086.966279200002</v>
      </c>
      <c r="E119" s="6">
        <v>8353.0970598999993</v>
      </c>
      <c r="F119" s="6">
        <v>85.947025304723596</v>
      </c>
      <c r="G119" s="6">
        <v>14.052974695276401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74782.742238799998</v>
      </c>
      <c r="E120" s="6">
        <v>1448.2893819000001</v>
      </c>
      <c r="F120" s="6">
        <v>98.100131467318704</v>
      </c>
      <c r="G120" s="6">
        <v>1.8998685326812901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57834.507129099999</v>
      </c>
      <c r="E121" s="6">
        <v>8909.4589968</v>
      </c>
      <c r="F121" s="6">
        <v>86.651289226663593</v>
      </c>
      <c r="G121" s="6">
        <v>13.3487107733364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59522.240000400001</v>
      </c>
      <c r="E122" s="6">
        <v>2422.7150191000001</v>
      </c>
      <c r="F122" s="6">
        <v>96.088922789051395</v>
      </c>
      <c r="G122" s="6">
        <v>3.9110772109485601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22112.235041600001</v>
      </c>
      <c r="E123" s="6">
        <v>4427.5992999</v>
      </c>
      <c r="F123" s="6">
        <v>83.317155476827494</v>
      </c>
      <c r="G123" s="6">
        <v>16.682844523172498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42138.9806063</v>
      </c>
      <c r="E124" s="6">
        <v>1753.041352</v>
      </c>
      <c r="F124" s="6">
        <v>96.006013681334906</v>
      </c>
      <c r="G124" s="6">
        <v>3.9939863186651401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100767.2857832</v>
      </c>
      <c r="E125" s="6">
        <v>13372.543689399999</v>
      </c>
      <c r="F125" s="6">
        <v>88.284068978208694</v>
      </c>
      <c r="G125" s="6">
        <v>11.715931021791301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116801.1883731</v>
      </c>
      <c r="E126" s="6">
        <v>2751.4877757999998</v>
      </c>
      <c r="F126" s="6">
        <v>97.6985142746842</v>
      </c>
      <c r="G126" s="6">
        <v>2.3014857253158301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107931.9016152</v>
      </c>
      <c r="E127" s="6">
        <v>11248.5986496</v>
      </c>
      <c r="F127" s="6">
        <v>90.561712172203201</v>
      </c>
      <c r="G127" s="6">
        <v>9.4382878277968398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241264.3612094</v>
      </c>
      <c r="E128" s="6">
        <v>4638.9848518999997</v>
      </c>
      <c r="F128" s="6">
        <v>98.113492587146993</v>
      </c>
      <c r="G128" s="6">
        <v>1.8865074128529999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23152.1296459</v>
      </c>
      <c r="E129" s="6">
        <v>2773.3270960999998</v>
      </c>
      <c r="F129" s="6">
        <v>89.302687610486203</v>
      </c>
      <c r="G129" s="6">
        <v>10.697312389513799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119614.6867184</v>
      </c>
      <c r="E130" s="6">
        <v>1236.7571677999999</v>
      </c>
      <c r="F130" s="6">
        <v>98.976630209760202</v>
      </c>
      <c r="G130" s="6">
        <v>1.02336979023982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60838.986809299997</v>
      </c>
      <c r="E131" s="6">
        <v>6254.2396564999999</v>
      </c>
      <c r="F131" s="6">
        <v>90.678284551290702</v>
      </c>
      <c r="G131" s="6">
        <v>9.3217154487093108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226411.77532700001</v>
      </c>
      <c r="E132" s="6">
        <v>3768.4008454</v>
      </c>
      <c r="F132" s="6">
        <v>98.362847353728</v>
      </c>
      <c r="G132" s="6">
        <v>1.6371526462720001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88197.807825299999</v>
      </c>
      <c r="E133" s="6">
        <v>10728.3966029</v>
      </c>
      <c r="F133" s="6">
        <v>89.155151898416804</v>
      </c>
      <c r="G133" s="6">
        <v>10.844848101583199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341812.60045229999</v>
      </c>
      <c r="E134" s="6">
        <v>5612.9747446000001</v>
      </c>
      <c r="F134" s="6">
        <v>98.384409454767706</v>
      </c>
      <c r="G134" s="6">
        <v>1.6155905452322901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9021.0899492000008</v>
      </c>
      <c r="E135" s="6">
        <v>1007.8116571</v>
      </c>
      <c r="F135" s="6">
        <v>89.950926864544101</v>
      </c>
      <c r="G135" s="6">
        <v>10.049073135455901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45543.291200200001</v>
      </c>
      <c r="E136" s="6">
        <v>865.35995190000006</v>
      </c>
      <c r="F136" s="6">
        <v>98.135347762933506</v>
      </c>
      <c r="G136" s="6">
        <v>1.86465223706646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6737.4774063000004</v>
      </c>
      <c r="E137" s="6">
        <v>275.1049294</v>
      </c>
      <c r="F137" s="6">
        <v>96.076981114368095</v>
      </c>
      <c r="G137" s="6">
        <v>3.9230188856319299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69778.197703700003</v>
      </c>
      <c r="E138" s="6">
        <v>555.33943929999998</v>
      </c>
      <c r="F138" s="6">
        <v>99.210420146834196</v>
      </c>
      <c r="G138" s="6">
        <v>0.78957985316578205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9078.9914441000001</v>
      </c>
      <c r="E139" s="6">
        <v>2460.3402142999998</v>
      </c>
      <c r="F139" s="6">
        <v>78.678659326781698</v>
      </c>
      <c r="G139" s="6">
        <v>21.321340673218302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20326.438515999998</v>
      </c>
      <c r="E140" s="6">
        <v>1270.8244629000001</v>
      </c>
      <c r="F140" s="6">
        <v>94.115807803324103</v>
      </c>
      <c r="G140" s="6">
        <v>5.8841921966758699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5125.7696607999997</v>
      </c>
      <c r="E141" s="6">
        <v>913.11867080000002</v>
      </c>
      <c r="F141" s="6">
        <v>84.879358241783095</v>
      </c>
      <c r="G141" s="6">
        <v>15.1206417582169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21692.166068899998</v>
      </c>
      <c r="E142" s="6">
        <v>486.59660350000001</v>
      </c>
      <c r="F142" s="6">
        <v>97.806024570949006</v>
      </c>
      <c r="G142" s="6">
        <v>2.19397542905104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21080.2615606</v>
      </c>
      <c r="E143" s="6">
        <v>1468.5078294</v>
      </c>
      <c r="F143" s="6">
        <v>93.487414749776704</v>
      </c>
      <c r="G143" s="6">
        <v>6.5125852502232702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66103.5245803</v>
      </c>
      <c r="E144" s="6">
        <v>1285.9429634999999</v>
      </c>
      <c r="F144" s="6">
        <v>98.091774560076203</v>
      </c>
      <c r="G144" s="6">
        <v>1.9082254399238201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1997.124513</v>
      </c>
      <c r="E145" s="6">
        <v>325.39833199999998</v>
      </c>
      <c r="F145" s="6">
        <v>85.989445369696696</v>
      </c>
      <c r="G145" s="6">
        <v>14.0105546303033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5102.0914972</v>
      </c>
      <c r="E146" s="6">
        <v>178.58087180000001</v>
      </c>
      <c r="F146" s="6">
        <v>96.618217164004506</v>
      </c>
      <c r="G146" s="6">
        <v>3.3817828359955202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54204.5581733</v>
      </c>
      <c r="E147" s="6">
        <v>8006.3555890999996</v>
      </c>
      <c r="F147" s="6">
        <v>87.130303824698004</v>
      </c>
      <c r="G147" s="6">
        <v>12.869696175302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72247.489603299997</v>
      </c>
      <c r="E148" s="6">
        <v>2228.9510790999998</v>
      </c>
      <c r="F148" s="6">
        <v>97.007172927872304</v>
      </c>
      <c r="G148" s="6">
        <v>2.9928270721277102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92483.199662200001</v>
      </c>
      <c r="E149" s="6">
        <v>16097.995808600001</v>
      </c>
      <c r="F149" s="6">
        <v>85.174232297958895</v>
      </c>
      <c r="G149" s="6">
        <v>14.8257677020411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96728.687134299995</v>
      </c>
      <c r="E150" s="6">
        <v>3392.2031425999999</v>
      </c>
      <c r="F150" s="6">
        <v>96.611892749636596</v>
      </c>
      <c r="G150" s="6">
        <v>3.3881072503633698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425.89324640000001</v>
      </c>
      <c r="E151" s="6">
        <v>23.460221199999999</v>
      </c>
      <c r="F151" s="6">
        <v>94.779116465863495</v>
      </c>
      <c r="G151" s="6">
        <v>5.2208835341365498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667.71398799999997</v>
      </c>
      <c r="E152" s="6">
        <v>18.046323999999998</v>
      </c>
      <c r="F152" s="6">
        <v>97.368421052631604</v>
      </c>
      <c r="G152" s="6">
        <v>2.6315789473684199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742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384</v>
      </c>
      <c r="E162" s="5" t="s">
        <v>611</v>
      </c>
      <c r="F162" s="5" t="s">
        <v>385</v>
      </c>
      <c r="G162" s="5" t="s">
        <v>612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26786.610027899998</v>
      </c>
      <c r="E163" s="6">
        <v>3858.8827437999998</v>
      </c>
      <c r="F163" s="6">
        <v>87.407992514437396</v>
      </c>
      <c r="G163" s="6">
        <v>12.592007485562601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197245.5024121</v>
      </c>
      <c r="E164" s="6">
        <v>2039.5127034</v>
      </c>
      <c r="F164" s="6">
        <v>98.976585017083195</v>
      </c>
      <c r="G164" s="6">
        <v>1.02341498291678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8119.0303512</v>
      </c>
      <c r="E165" s="6">
        <v>754.98824660000002</v>
      </c>
      <c r="F165" s="6">
        <v>91.492149376527394</v>
      </c>
      <c r="G165" s="6">
        <v>8.5078506234725797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68048.867102699995</v>
      </c>
      <c r="E166" s="6">
        <v>728.99826870000004</v>
      </c>
      <c r="F166" s="6">
        <v>98.940068487494599</v>
      </c>
      <c r="G166" s="6">
        <v>1.0599315125053901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13132.096450700001</v>
      </c>
      <c r="E167" s="6">
        <v>2648.984031</v>
      </c>
      <c r="F167" s="6">
        <v>83.214178306283898</v>
      </c>
      <c r="G167" s="6">
        <v>16.785821693716098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22143.909824900002</v>
      </c>
      <c r="E168" s="6">
        <v>803.60542980000002</v>
      </c>
      <c r="F168" s="6">
        <v>96.498072140357706</v>
      </c>
      <c r="G168" s="6">
        <v>3.50192785964227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51079.039449700002</v>
      </c>
      <c r="E169" s="6">
        <v>8349.9263281000003</v>
      </c>
      <c r="F169" s="6">
        <v>85.949736431019701</v>
      </c>
      <c r="G169" s="6">
        <v>14.0502635689803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74776.400775200003</v>
      </c>
      <c r="E170" s="6">
        <v>1448.2893819000001</v>
      </c>
      <c r="F170" s="6">
        <v>98.099973408989896</v>
      </c>
      <c r="G170" s="6">
        <v>1.9000265910101499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56573.962109</v>
      </c>
      <c r="E171" s="6">
        <v>8793.7949547999997</v>
      </c>
      <c r="F171" s="6">
        <v>86.547197961500899</v>
      </c>
      <c r="G171" s="6">
        <v>13.452802038499099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58005.405034199997</v>
      </c>
      <c r="E172" s="6">
        <v>2386.9486986000002</v>
      </c>
      <c r="F172" s="6">
        <v>96.047597831406307</v>
      </c>
      <c r="G172" s="6">
        <v>3.95240216859376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22112.235041600001</v>
      </c>
      <c r="E173" s="6">
        <v>4427.5992999</v>
      </c>
      <c r="F173" s="6">
        <v>83.317155476827494</v>
      </c>
      <c r="G173" s="6">
        <v>16.682844523172498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42138.9806063</v>
      </c>
      <c r="E174" s="6">
        <v>1753.041352</v>
      </c>
      <c r="F174" s="6">
        <v>96.006013681334906</v>
      </c>
      <c r="G174" s="6">
        <v>3.9939863186651401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100767.2857832</v>
      </c>
      <c r="E175" s="6">
        <v>13372.543689399999</v>
      </c>
      <c r="F175" s="6">
        <v>88.284068978208694</v>
      </c>
      <c r="G175" s="6">
        <v>11.715931021791301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116801.1883731</v>
      </c>
      <c r="E176" s="6">
        <v>2751.4877757999998</v>
      </c>
      <c r="F176" s="6">
        <v>97.6985142746842</v>
      </c>
      <c r="G176" s="6">
        <v>2.3014857253158301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107931.9016152</v>
      </c>
      <c r="E177" s="6">
        <v>11248.5986496</v>
      </c>
      <c r="F177" s="6">
        <v>90.561712172203201</v>
      </c>
      <c r="G177" s="6">
        <v>9.4382878277968398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241264.3612094</v>
      </c>
      <c r="E178" s="6">
        <v>4638.9848518999997</v>
      </c>
      <c r="F178" s="6">
        <v>98.113492587146993</v>
      </c>
      <c r="G178" s="6">
        <v>1.8865074128529999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23152.1296459</v>
      </c>
      <c r="E179" s="6">
        <v>2773.3270960999998</v>
      </c>
      <c r="F179" s="6">
        <v>89.302687610486203</v>
      </c>
      <c r="G179" s="6">
        <v>10.697312389513799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119614.6867184</v>
      </c>
      <c r="E180" s="6">
        <v>1236.7571677999999</v>
      </c>
      <c r="F180" s="6">
        <v>98.976630209760202</v>
      </c>
      <c r="G180" s="6">
        <v>1.02336979023982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60838.986809299997</v>
      </c>
      <c r="E181" s="6">
        <v>6254.2396564999999</v>
      </c>
      <c r="F181" s="6">
        <v>90.678284551290702</v>
      </c>
      <c r="G181" s="6">
        <v>9.3217154487093108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226411.77532700001</v>
      </c>
      <c r="E182" s="6">
        <v>3768.4008454</v>
      </c>
      <c r="F182" s="6">
        <v>98.362847353728</v>
      </c>
      <c r="G182" s="6">
        <v>1.6371526462720001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88062.255778899998</v>
      </c>
      <c r="E183" s="6">
        <v>10714.817332000001</v>
      </c>
      <c r="F183" s="6">
        <v>89.152525991562698</v>
      </c>
      <c r="G183" s="6">
        <v>10.847474008437301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340737.07503519999</v>
      </c>
      <c r="E184" s="6">
        <v>5589.8712593</v>
      </c>
      <c r="F184" s="6">
        <v>98.385955433410999</v>
      </c>
      <c r="G184" s="6">
        <v>1.61404456658901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9021.0899492000008</v>
      </c>
      <c r="E185" s="6">
        <v>1007.8116571</v>
      </c>
      <c r="F185" s="6">
        <v>89.950926864544101</v>
      </c>
      <c r="G185" s="6">
        <v>10.049073135455901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45543.291200200001</v>
      </c>
      <c r="E186" s="6">
        <v>865.35995190000006</v>
      </c>
      <c r="F186" s="6">
        <v>98.135347762933506</v>
      </c>
      <c r="G186" s="6">
        <v>1.86465223706646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6737.4774063000004</v>
      </c>
      <c r="E187" s="6">
        <v>275.1049294</v>
      </c>
      <c r="F187" s="6">
        <v>96.076981114368095</v>
      </c>
      <c r="G187" s="6">
        <v>3.9230188856319299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69778.197703700003</v>
      </c>
      <c r="E188" s="6">
        <v>555.33943929999998</v>
      </c>
      <c r="F188" s="6">
        <v>99.210420146834196</v>
      </c>
      <c r="G188" s="6">
        <v>0.78957985316578205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9078.9914441000001</v>
      </c>
      <c r="E189" s="6">
        <v>2460.3402142999998</v>
      </c>
      <c r="F189" s="6">
        <v>78.678659326781698</v>
      </c>
      <c r="G189" s="6">
        <v>21.321340673218302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20326.438515999998</v>
      </c>
      <c r="E190" s="6">
        <v>1270.8244629000001</v>
      </c>
      <c r="F190" s="6">
        <v>94.115807803324103</v>
      </c>
      <c r="G190" s="6">
        <v>5.8841921966758699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5125.7696607999997</v>
      </c>
      <c r="E191" s="6">
        <v>913.11867080000002</v>
      </c>
      <c r="F191" s="6">
        <v>84.879358241783095</v>
      </c>
      <c r="G191" s="6">
        <v>15.1206417582169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21692.166068899998</v>
      </c>
      <c r="E192" s="6">
        <v>486.59660350000001</v>
      </c>
      <c r="F192" s="6">
        <v>97.806024570949006</v>
      </c>
      <c r="G192" s="6">
        <v>2.19397542905104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21080.2615606</v>
      </c>
      <c r="E193" s="6">
        <v>1468.5078294</v>
      </c>
      <c r="F193" s="6">
        <v>93.487414749776704</v>
      </c>
      <c r="G193" s="6">
        <v>6.5125852502232702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66103.5245803</v>
      </c>
      <c r="E194" s="6">
        <v>1285.9429634999999</v>
      </c>
      <c r="F194" s="6">
        <v>98.091774560076203</v>
      </c>
      <c r="G194" s="6">
        <v>1.9082254399238201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1997.124513</v>
      </c>
      <c r="E195" s="6">
        <v>325.39833199999998</v>
      </c>
      <c r="F195" s="6">
        <v>85.989445369696696</v>
      </c>
      <c r="G195" s="6">
        <v>14.0105546303033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5102.0914972</v>
      </c>
      <c r="E196" s="6">
        <v>178.58087180000001</v>
      </c>
      <c r="F196" s="6">
        <v>96.618217164004506</v>
      </c>
      <c r="G196" s="6">
        <v>3.3817828359955202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54204.5581733</v>
      </c>
      <c r="E197" s="6">
        <v>8006.3555890999996</v>
      </c>
      <c r="F197" s="6">
        <v>87.130303824698004</v>
      </c>
      <c r="G197" s="6">
        <v>12.869696175302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72247.489603299997</v>
      </c>
      <c r="E198" s="6">
        <v>2228.9510790999998</v>
      </c>
      <c r="F198" s="6">
        <v>97.007172927872304</v>
      </c>
      <c r="G198" s="6">
        <v>2.9928270721277102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91485.199563400005</v>
      </c>
      <c r="E199" s="6">
        <v>15975.1218298</v>
      </c>
      <c r="F199" s="6">
        <v>85.133934439534499</v>
      </c>
      <c r="G199" s="6">
        <v>14.866065560465501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94888.691594699994</v>
      </c>
      <c r="E200" s="6">
        <v>3321.6956974999998</v>
      </c>
      <c r="F200" s="6">
        <v>96.617775584554906</v>
      </c>
      <c r="G200" s="6">
        <v>3.38222441544512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743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384</v>
      </c>
      <c r="E210" s="5" t="s">
        <v>611</v>
      </c>
      <c r="F210" s="5" t="s">
        <v>385</v>
      </c>
      <c r="G210" s="5" t="s">
        <v>612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8336.5376529999994</v>
      </c>
      <c r="E211" s="6">
        <v>1957.4073989000001</v>
      </c>
      <c r="F211" s="6">
        <v>80.984866452743404</v>
      </c>
      <c r="G211" s="6">
        <v>19.0151335472566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34407.145569499997</v>
      </c>
      <c r="E212" s="6">
        <v>558.48600899999997</v>
      </c>
      <c r="F212" s="6">
        <v>98.4027572682445</v>
      </c>
      <c r="G212" s="6">
        <v>1.59724273175551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8386.9538570000004</v>
      </c>
      <c r="E213" s="6">
        <v>1256.8460038000001</v>
      </c>
      <c r="F213" s="6">
        <v>86.967315560863</v>
      </c>
      <c r="G213" s="6">
        <v>13.032684439137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15457.2589983</v>
      </c>
      <c r="E214" s="6">
        <v>412.92280920000002</v>
      </c>
      <c r="F214" s="6">
        <v>97.398121746753702</v>
      </c>
      <c r="G214" s="6">
        <v>2.60187825324634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2325.6849089000002</v>
      </c>
      <c r="E215" s="6">
        <v>363.1991496</v>
      </c>
      <c r="F215" s="6">
        <v>86.492569344822897</v>
      </c>
      <c r="G215" s="6">
        <v>13.5074306551771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19887.144883500001</v>
      </c>
      <c r="E216" s="6">
        <v>381.6168912</v>
      </c>
      <c r="F216" s="6">
        <v>98.117216555002699</v>
      </c>
      <c r="G216" s="6">
        <v>1.88278344499734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3265.0575180000001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57273.099875300002</v>
      </c>
      <c r="E218" s="6">
        <v>145.46802120000001</v>
      </c>
      <c r="F218" s="6">
        <v>99.746653344851396</v>
      </c>
      <c r="G218" s="6">
        <v>0.25334665514858201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1424.8817884</v>
      </c>
      <c r="E219" s="6">
        <v>192.07025540000001</v>
      </c>
      <c r="F219" s="6">
        <v>88.121462467828295</v>
      </c>
      <c r="G219" s="6">
        <v>11.8785375321717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16825.301527</v>
      </c>
      <c r="E220" s="6">
        <v>152.6580008</v>
      </c>
      <c r="F220" s="6">
        <v>99.100846008320204</v>
      </c>
      <c r="G220" s="6">
        <v>0.89915399167983201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2783.1816322999998</v>
      </c>
      <c r="E221" s="6">
        <v>216.0794659</v>
      </c>
      <c r="F221" s="6">
        <v>92.795576682881006</v>
      </c>
      <c r="G221" s="6">
        <v>7.20442331711899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33268.959411099997</v>
      </c>
      <c r="E222" s="6">
        <v>793.49360260000003</v>
      </c>
      <c r="F222" s="6">
        <v>97.670474283573</v>
      </c>
      <c r="G222" s="6">
        <v>2.32952571642699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2884.8552303000001</v>
      </c>
      <c r="E223" s="6">
        <v>388.28398490000001</v>
      </c>
      <c r="F223" s="6">
        <v>88.137260306654099</v>
      </c>
      <c r="G223" s="6">
        <v>11.862739693345899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37999.403673100001</v>
      </c>
      <c r="E224" s="6">
        <v>304.22925140000001</v>
      </c>
      <c r="F224" s="6">
        <v>99.205743089696796</v>
      </c>
      <c r="G224" s="6">
        <v>0.79425691030316603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1035.7728975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18153.3775241</v>
      </c>
      <c r="E226" s="6">
        <v>98.010593499999999</v>
      </c>
      <c r="F226" s="6">
        <v>99.462996497206206</v>
      </c>
      <c r="G226" s="6">
        <v>0.53700350279378095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1595.0936306000001</v>
      </c>
      <c r="E227" s="6">
        <v>63.512337199999997</v>
      </c>
      <c r="F227" s="6">
        <v>96.1707398602789</v>
      </c>
      <c r="G227" s="6">
        <v>3.8292601397210499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9875.9612476000002</v>
      </c>
      <c r="E228" s="6">
        <v>131.39467440000001</v>
      </c>
      <c r="F228" s="6">
        <v>98.687019074527498</v>
      </c>
      <c r="G228" s="6">
        <v>1.31298092547247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2271.3481400000001</v>
      </c>
      <c r="E229" s="6">
        <v>53.675790300000003</v>
      </c>
      <c r="F229" s="6">
        <v>97.691387619693302</v>
      </c>
      <c r="G229" s="6">
        <v>2.3086123803067302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19551.851064300001</v>
      </c>
      <c r="E230" s="6">
        <v>372.40523510000003</v>
      </c>
      <c r="F230" s="6">
        <v>98.130895178701294</v>
      </c>
      <c r="G230" s="6">
        <v>1.86910482129872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2198.4396605000002</v>
      </c>
      <c r="E231" s="6">
        <v>370.2634175</v>
      </c>
      <c r="F231" s="6">
        <v>85.585589059663207</v>
      </c>
      <c r="G231" s="6">
        <v>14.414410940336801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28065.6488876</v>
      </c>
      <c r="E232" s="6">
        <v>647.69996879999997</v>
      </c>
      <c r="F232" s="6">
        <v>97.744254868913899</v>
      </c>
      <c r="G232" s="6">
        <v>2.2557451310860701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1040.7053464999999</v>
      </c>
      <c r="E233" s="6">
        <v>61.290526800000002</v>
      </c>
      <c r="F233" s="6">
        <v>94.438225379514193</v>
      </c>
      <c r="G233" s="6">
        <v>5.5617746204857799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16008.479028199999</v>
      </c>
      <c r="E234" s="6">
        <v>238.21691659999999</v>
      </c>
      <c r="F234" s="6">
        <v>98.533751616886505</v>
      </c>
      <c r="G234" s="6">
        <v>1.46624838311352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8245.0784972000001</v>
      </c>
      <c r="E235" s="6">
        <v>1083.7568874000001</v>
      </c>
      <c r="F235" s="6">
        <v>88.382720428435704</v>
      </c>
      <c r="G235" s="6">
        <v>11.6172795715643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27624.353361400001</v>
      </c>
      <c r="E236" s="6">
        <v>246.15061539999999</v>
      </c>
      <c r="F236" s="6">
        <v>99.116806012532507</v>
      </c>
      <c r="G236" s="6">
        <v>0.88319398746754296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11058.066264700001</v>
      </c>
      <c r="E237" s="6">
        <v>993.1638322</v>
      </c>
      <c r="F237" s="6">
        <v>91.758817778647497</v>
      </c>
      <c r="G237" s="6">
        <v>8.2411822213524601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51605.685847100001</v>
      </c>
      <c r="E238" s="6">
        <v>256.78819240000001</v>
      </c>
      <c r="F238" s="6">
        <v>99.504867060132099</v>
      </c>
      <c r="G238" s="6">
        <v>0.49513293986789497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30306.6074792</v>
      </c>
      <c r="E239" s="6">
        <v>4096.9947467000002</v>
      </c>
      <c r="F239" s="6">
        <v>88.0913785719343</v>
      </c>
      <c r="G239" s="6">
        <v>11.9086214280657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63877.537908699996</v>
      </c>
      <c r="E240" s="6">
        <v>1489.5987287999999</v>
      </c>
      <c r="F240" s="6">
        <v>97.721181000996395</v>
      </c>
      <c r="G240" s="6">
        <v>2.2788189990036098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9262.6195779999998</v>
      </c>
      <c r="E241" s="6">
        <v>899.9822997</v>
      </c>
      <c r="F241" s="6">
        <v>91.144174390272596</v>
      </c>
      <c r="G241" s="6">
        <v>8.8558256097274608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30034.137373500002</v>
      </c>
      <c r="E242" s="6">
        <v>612.04766170000005</v>
      </c>
      <c r="F242" s="6">
        <v>98.002858558097799</v>
      </c>
      <c r="G242" s="6">
        <v>1.99714144190217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8787.9554618000002</v>
      </c>
      <c r="E243" s="6">
        <v>548.6012571</v>
      </c>
      <c r="F243" s="6">
        <v>94.124158684866501</v>
      </c>
      <c r="G243" s="6">
        <v>5.8758413151335098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37023.008222299999</v>
      </c>
      <c r="E244" s="6">
        <v>706.77914910000004</v>
      </c>
      <c r="F244" s="6">
        <v>98.126734343497105</v>
      </c>
      <c r="G244" s="6">
        <v>1.87326565650289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14429.177442099999</v>
      </c>
      <c r="E245" s="6">
        <v>2607.1713602999998</v>
      </c>
      <c r="F245" s="6">
        <v>84.696419458536099</v>
      </c>
      <c r="G245" s="6">
        <v>15.3035805414639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16253.6885107</v>
      </c>
      <c r="E246" s="6">
        <v>347.82627179999997</v>
      </c>
      <c r="F246" s="6">
        <v>97.904852199591801</v>
      </c>
      <c r="G246" s="6">
        <v>2.09514780040826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3752.9995213000002</v>
      </c>
      <c r="E247" s="6">
        <v>352.95785369999999</v>
      </c>
      <c r="F247" s="6">
        <v>91.403762351527106</v>
      </c>
      <c r="G247" s="6">
        <v>8.5962376484729095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11399.453295200001</v>
      </c>
      <c r="E248" s="6">
        <v>192.5492989</v>
      </c>
      <c r="F248" s="6">
        <v>98.338947068576402</v>
      </c>
      <c r="G248" s="6">
        <v>1.66105293142362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9575.0836999000003</v>
      </c>
      <c r="E249" s="6">
        <v>1268.2621171999999</v>
      </c>
      <c r="F249" s="6">
        <v>88.303775065441997</v>
      </c>
      <c r="G249" s="6">
        <v>11.696224934558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15922.274314</v>
      </c>
      <c r="E250" s="6">
        <v>142.14443900000001</v>
      </c>
      <c r="F250" s="6">
        <v>99.115159775242702</v>
      </c>
      <c r="G250" s="6">
        <v>0.88484022475730595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1985.6815041</v>
      </c>
      <c r="E251" s="6">
        <v>242.60631079999999</v>
      </c>
      <c r="F251" s="6">
        <v>89.112433807798396</v>
      </c>
      <c r="G251" s="6">
        <v>10.8875661922016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6982.3552562000004</v>
      </c>
      <c r="E252" s="6">
        <v>175.0538493</v>
      </c>
      <c r="F252" s="6">
        <v>97.554228817722802</v>
      </c>
      <c r="G252" s="6">
        <v>2.44577118227715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5320.3815114999998</v>
      </c>
      <c r="E253" s="6">
        <v>370.01114569999999</v>
      </c>
      <c r="F253" s="6">
        <v>93.497616632275296</v>
      </c>
      <c r="G253" s="6">
        <v>6.5023833677246898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12598.362689400001</v>
      </c>
      <c r="E254" s="6">
        <v>214.37964170000001</v>
      </c>
      <c r="F254" s="6">
        <v>98.326824686237202</v>
      </c>
      <c r="G254" s="6">
        <v>1.6731753137627901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4878.7652816</v>
      </c>
      <c r="E255" s="6">
        <v>924.46132709999995</v>
      </c>
      <c r="F255" s="6">
        <v>84.069873719663505</v>
      </c>
      <c r="G255" s="6">
        <v>15.9301262803365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10939.893101899999</v>
      </c>
      <c r="E256" s="6">
        <v>975.6538372</v>
      </c>
      <c r="F256" s="6">
        <v>91.8119256951734</v>
      </c>
      <c r="G256" s="6">
        <v>8.1880743048266105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3140.0881567000001</v>
      </c>
      <c r="E257" s="6">
        <v>670.51235999999994</v>
      </c>
      <c r="F257" s="6">
        <v>82.404023799884797</v>
      </c>
      <c r="G257" s="6">
        <v>17.595976200115199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14709.8108127</v>
      </c>
      <c r="E258" s="6">
        <v>311.54275419999999</v>
      </c>
      <c r="F258" s="6">
        <v>97.926000790724402</v>
      </c>
      <c r="G258" s="6">
        <v>2.0739992092756099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11881.4038888</v>
      </c>
      <c r="E259" s="6">
        <v>2385.1793505000001</v>
      </c>
      <c r="F259" s="6">
        <v>83.281355384871901</v>
      </c>
      <c r="G259" s="6">
        <v>16.718644615128099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19781.743704100001</v>
      </c>
      <c r="E260" s="6">
        <v>641.89074849999997</v>
      </c>
      <c r="F260" s="6">
        <v>96.857117914102304</v>
      </c>
      <c r="G260" s="6">
        <v>3.1428820858977198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9281.2116867000004</v>
      </c>
      <c r="E261" s="6">
        <v>438.32421340000002</v>
      </c>
      <c r="F261" s="6">
        <v>95.490276306346203</v>
      </c>
      <c r="G261" s="6">
        <v>4.5097236936538296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27147.765506600001</v>
      </c>
      <c r="E262" s="6">
        <v>201.9512948</v>
      </c>
      <c r="F262" s="6">
        <v>99.261596395068807</v>
      </c>
      <c r="G262" s="6">
        <v>0.73840360493115698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4279.1904261999998</v>
      </c>
      <c r="E263" s="6">
        <v>246.03217960000001</v>
      </c>
      <c r="F263" s="6">
        <v>94.563092227006507</v>
      </c>
      <c r="G263" s="6">
        <v>5.4369077729935196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16006.6981657</v>
      </c>
      <c r="E264" s="6">
        <v>278.64740510000001</v>
      </c>
      <c r="F264" s="6">
        <v>98.288968423245393</v>
      </c>
      <c r="G264" s="6">
        <v>1.71103157675463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15640.3936092</v>
      </c>
      <c r="E265" s="6">
        <v>2638.7382532000001</v>
      </c>
      <c r="F265" s="6">
        <v>85.564203633609907</v>
      </c>
      <c r="G265" s="6">
        <v>14.4357963663901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35669.166292100002</v>
      </c>
      <c r="E266" s="6">
        <v>1533.1900396999999</v>
      </c>
      <c r="F266" s="6">
        <v>95.878782445859599</v>
      </c>
      <c r="G266" s="6">
        <v>4.1212175541403901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5201.8876452000004</v>
      </c>
      <c r="E267" s="6">
        <v>562.98297969999999</v>
      </c>
      <c r="F267" s="6">
        <v>90.234247803093297</v>
      </c>
      <c r="G267" s="6">
        <v>9.7657521969066892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18751.497536999999</v>
      </c>
      <c r="E268" s="6">
        <v>712.38645499999996</v>
      </c>
      <c r="F268" s="6">
        <v>96.339957352331098</v>
      </c>
      <c r="G268" s="6">
        <v>3.6600426476689001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4931.1944065999996</v>
      </c>
      <c r="E269" s="6">
        <v>154.48931350000001</v>
      </c>
      <c r="F269" s="6">
        <v>96.962270522458596</v>
      </c>
      <c r="G269" s="6">
        <v>3.0377294775413701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25698.336900300001</v>
      </c>
      <c r="E270" s="6">
        <v>213.86048349999999</v>
      </c>
      <c r="F270" s="6">
        <v>99.174672528414305</v>
      </c>
      <c r="G270" s="6">
        <v>0.82532747158565201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7783.9417389999999</v>
      </c>
      <c r="E271" s="6">
        <v>1347.692742</v>
      </c>
      <c r="F271" s="6">
        <v>85.241494884578302</v>
      </c>
      <c r="G271" s="6">
        <v>14.7585051154217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21260.183511399999</v>
      </c>
      <c r="E272" s="6">
        <v>498.79475489999999</v>
      </c>
      <c r="F272" s="6">
        <v>97.707637055401094</v>
      </c>
      <c r="G272" s="6">
        <v>2.29236294459895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7043.5043302000004</v>
      </c>
      <c r="E273" s="6">
        <v>462.0993292</v>
      </c>
      <c r="F273" s="6">
        <v>93.843275635514402</v>
      </c>
      <c r="G273" s="6">
        <v>6.1567243644855596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26017.5622888</v>
      </c>
      <c r="E274" s="6">
        <v>372.78150849999997</v>
      </c>
      <c r="F274" s="6">
        <v>98.587432163206103</v>
      </c>
      <c r="G274" s="6">
        <v>1.4125678367939201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14505.195083299999</v>
      </c>
      <c r="E275" s="6">
        <v>905.35792519999995</v>
      </c>
      <c r="F275" s="6">
        <v>94.125078284337803</v>
      </c>
      <c r="G275" s="6">
        <v>5.8749217156621896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31792.113080499999</v>
      </c>
      <c r="E276" s="6">
        <v>929.56781220000005</v>
      </c>
      <c r="F276" s="6">
        <v>97.159168518120396</v>
      </c>
      <c r="G276" s="6">
        <v>2.8408314818795901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3252.5695053999998</v>
      </c>
      <c r="E277" s="6">
        <v>567.85904749999997</v>
      </c>
      <c r="F277" s="6">
        <v>85.136247422584304</v>
      </c>
      <c r="G277" s="6">
        <v>14.863752577415701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7451.0620922999997</v>
      </c>
      <c r="E278" s="6">
        <v>220.203721</v>
      </c>
      <c r="F278" s="6">
        <v>97.129499532942503</v>
      </c>
      <c r="G278" s="6">
        <v>2.87050046705752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12790.926218099999</v>
      </c>
      <c r="E279" s="6">
        <v>2311.2058416</v>
      </c>
      <c r="F279" s="6">
        <v>84.696161889833803</v>
      </c>
      <c r="G279" s="6">
        <v>15.3038381101662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17383.823453100002</v>
      </c>
      <c r="E280" s="6">
        <v>530.35263329999998</v>
      </c>
      <c r="F280" s="6">
        <v>97.039480740045704</v>
      </c>
      <c r="G280" s="6">
        <v>2.9605192599543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10530.852568300001</v>
      </c>
      <c r="E281" s="6">
        <v>1810.3291552999999</v>
      </c>
      <c r="F281" s="6">
        <v>85.330990209486103</v>
      </c>
      <c r="G281" s="6">
        <v>14.669009790513901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13817.161202200001</v>
      </c>
      <c r="E282" s="6">
        <v>235.41673890000001</v>
      </c>
      <c r="F282" s="6">
        <v>98.324743403760294</v>
      </c>
      <c r="G282" s="6">
        <v>1.6752565962396799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3820.1853529</v>
      </c>
      <c r="E283" s="6">
        <v>815.33691260000001</v>
      </c>
      <c r="F283" s="6">
        <v>82.411109991463803</v>
      </c>
      <c r="G283" s="6">
        <v>17.5888900085362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2009.5284320000001</v>
      </c>
      <c r="E284" s="6">
        <v>117.1839562</v>
      </c>
      <c r="F284" s="6">
        <v>94.489901086287404</v>
      </c>
      <c r="G284" s="6">
        <v>5.5100989137126204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8576.3549686000006</v>
      </c>
      <c r="E285" s="6">
        <v>1206.4980382000001</v>
      </c>
      <c r="F285" s="6">
        <v>87.667216942119296</v>
      </c>
      <c r="G285" s="6">
        <v>12.3327830578807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8390.6713913999993</v>
      </c>
      <c r="E286" s="6">
        <v>154.65538839999999</v>
      </c>
      <c r="F286" s="6">
        <v>98.190175842478197</v>
      </c>
      <c r="G286" s="6">
        <v>1.8098241575217999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15434.996212800001</v>
      </c>
      <c r="E287" s="6">
        <v>1970.4177006</v>
      </c>
      <c r="F287" s="6">
        <v>88.679282719711594</v>
      </c>
      <c r="G287" s="6">
        <v>11.320717280288401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20567.314194499999</v>
      </c>
      <c r="E288" s="6">
        <v>723.34710259999997</v>
      </c>
      <c r="F288" s="6">
        <v>96.602514630682094</v>
      </c>
      <c r="G288" s="6">
        <v>3.3974853693178901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12991.421591599999</v>
      </c>
      <c r="E289" s="6">
        <v>2074.2493540999999</v>
      </c>
      <c r="F289" s="6">
        <v>86.231948370729398</v>
      </c>
      <c r="G289" s="6">
        <v>13.7680516292706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10909.3976239</v>
      </c>
      <c r="E290" s="6">
        <v>494.67819789999999</v>
      </c>
      <c r="F290" s="6">
        <v>95.662268423764999</v>
      </c>
      <c r="G290" s="6">
        <v>4.3377315762349999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18559.607719600001</v>
      </c>
      <c r="E291" s="6">
        <v>2693.7041110999999</v>
      </c>
      <c r="F291" s="6">
        <v>87.325720656820195</v>
      </c>
      <c r="G291" s="6">
        <v>12.6742793431798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20590.9989909</v>
      </c>
      <c r="E292" s="6">
        <v>948.43328980000001</v>
      </c>
      <c r="F292" s="6">
        <v>95.596758180809502</v>
      </c>
      <c r="G292" s="6">
        <v>4.4032418191904998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14139.113415399999</v>
      </c>
      <c r="E293" s="6">
        <v>1690.9438447</v>
      </c>
      <c r="F293" s="6">
        <v>89.318144483519603</v>
      </c>
      <c r="G293" s="6">
        <v>10.6818555164804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15709.001736800001</v>
      </c>
      <c r="E294" s="6">
        <v>611.85565489999999</v>
      </c>
      <c r="F294" s="6">
        <v>96.251081421671103</v>
      </c>
      <c r="G294" s="6">
        <v>3.7489185783288601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6471.8414323999996</v>
      </c>
      <c r="E295" s="6">
        <v>1788.8610467000001</v>
      </c>
      <c r="F295" s="6">
        <v>78.344928276670004</v>
      </c>
      <c r="G295" s="6">
        <v>21.6550717233299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6469.8143141999999</v>
      </c>
      <c r="E296" s="6">
        <v>219.85131229999999</v>
      </c>
      <c r="F296" s="6">
        <v>96.713567993158094</v>
      </c>
      <c r="G296" s="6">
        <v>3.2864320068419501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6228.0329826999996</v>
      </c>
      <c r="E297" s="6">
        <v>594.10977439999999</v>
      </c>
      <c r="F297" s="6">
        <v>91.291449101065894</v>
      </c>
      <c r="G297" s="6">
        <v>8.7085508989341101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19639.520030200001</v>
      </c>
      <c r="E298" s="6">
        <v>652.70374370000002</v>
      </c>
      <c r="F298" s="6">
        <v>96.783478484307295</v>
      </c>
      <c r="G298" s="6">
        <v>3.2165215156926901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9364.9185015000003</v>
      </c>
      <c r="E299" s="6">
        <v>1648.5701835</v>
      </c>
      <c r="F299" s="6">
        <v>85.031353546081206</v>
      </c>
      <c r="G299" s="6">
        <v>14.968646453918801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10837.808113900001</v>
      </c>
      <c r="E300" s="6">
        <v>545.40540680000004</v>
      </c>
      <c r="F300" s="6">
        <v>95.208686845694302</v>
      </c>
      <c r="G300" s="6">
        <v>4.7913131543056604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29113.326110999998</v>
      </c>
      <c r="E301" s="6">
        <v>5946.9630034000002</v>
      </c>
      <c r="F301" s="6">
        <v>83.037895141151395</v>
      </c>
      <c r="G301" s="6">
        <v>16.962104858848601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18773.815990700001</v>
      </c>
      <c r="E302" s="6">
        <v>410.03940779999999</v>
      </c>
      <c r="F302" s="6">
        <v>97.8625808041065</v>
      </c>
      <c r="G302" s="6">
        <v>2.1374191958935498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21710.410637199999</v>
      </c>
      <c r="E303" s="6">
        <v>2980.8124017999999</v>
      </c>
      <c r="F303" s="6">
        <v>87.9276437740983</v>
      </c>
      <c r="G303" s="6">
        <v>12.0723562259017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26991.963478500002</v>
      </c>
      <c r="E304" s="6">
        <v>1328.6652913</v>
      </c>
      <c r="F304" s="6">
        <v>95.308489433268406</v>
      </c>
      <c r="G304" s="6">
        <v>4.6915105667316102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14046.412057</v>
      </c>
      <c r="E305" s="6">
        <v>3238.0703675</v>
      </c>
      <c r="F305" s="6">
        <v>81.266026439355997</v>
      </c>
      <c r="G305" s="6">
        <v>18.733973560644099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12434.3272925</v>
      </c>
      <c r="E306" s="6">
        <v>325.16113589999998</v>
      </c>
      <c r="F306" s="6">
        <v>97.451613066427797</v>
      </c>
      <c r="G306" s="6">
        <v>2.5483869335721798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32801.551639800004</v>
      </c>
      <c r="E307" s="6">
        <v>4364.8305856999996</v>
      </c>
      <c r="F307" s="6">
        <v>88.2559713258686</v>
      </c>
      <c r="G307" s="6">
        <v>11.7440286741314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53230.850063400001</v>
      </c>
      <c r="E308" s="6">
        <v>1260.6372779999999</v>
      </c>
      <c r="F308" s="6">
        <v>97.686542725284994</v>
      </c>
      <c r="G308" s="6">
        <v>2.3134572747149602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3579.8282445</v>
      </c>
      <c r="E309" s="6">
        <v>43.511946199999997</v>
      </c>
      <c r="F309" s="6">
        <v>98.799120592880499</v>
      </c>
      <c r="G309" s="6">
        <v>1.2008794071194799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27939.849134799999</v>
      </c>
      <c r="E310" s="6">
        <v>112.7784017</v>
      </c>
      <c r="F310" s="6">
        <v>99.597975620810303</v>
      </c>
      <c r="G310" s="6">
        <v>0.402024379189654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11813.9800767</v>
      </c>
      <c r="E311" s="6">
        <v>550.8225711</v>
      </c>
      <c r="F311" s="6">
        <v>95.545237665414703</v>
      </c>
      <c r="G311" s="6">
        <v>4.4547623345852996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46034.522372500003</v>
      </c>
      <c r="E312" s="6">
        <v>823.30680150000001</v>
      </c>
      <c r="F312" s="6">
        <v>98.242968536927407</v>
      </c>
      <c r="G312" s="6">
        <v>1.75703146307262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14721.827209499999</v>
      </c>
      <c r="E313" s="6">
        <v>2759.7188847000002</v>
      </c>
      <c r="F313" s="6">
        <v>84.213530829429203</v>
      </c>
      <c r="G313" s="6">
        <v>15.7864691705708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29687.013228100001</v>
      </c>
      <c r="E314" s="6">
        <v>1051.6931502</v>
      </c>
      <c r="F314" s="6">
        <v>96.578603090003696</v>
      </c>
      <c r="G314" s="6">
        <v>3.4213969099963299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10135.6753771</v>
      </c>
      <c r="E315" s="6">
        <v>1736.9423614</v>
      </c>
      <c r="F315" s="6">
        <v>85.370182046984297</v>
      </c>
      <c r="G315" s="6">
        <v>14.629817953015699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37181.152600599999</v>
      </c>
      <c r="E316" s="6">
        <v>608.83784900000001</v>
      </c>
      <c r="F316" s="6">
        <v>98.388891233481502</v>
      </c>
      <c r="G316" s="6">
        <v>1.61110876651847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3396.1918154999998</v>
      </c>
      <c r="E317" s="6">
        <v>612.98285350000003</v>
      </c>
      <c r="F317" s="6">
        <v>84.710497693209902</v>
      </c>
      <c r="G317" s="6">
        <v>15.2895023067901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7496.8218134999997</v>
      </c>
      <c r="E318" s="6">
        <v>50.987472099999998</v>
      </c>
      <c r="F318" s="6">
        <v>99.324473232289094</v>
      </c>
      <c r="G318" s="6">
        <v>0.675526767710942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4284.2295418000003</v>
      </c>
      <c r="E319" s="6">
        <v>350.85093560000001</v>
      </c>
      <c r="F319" s="6">
        <v>92.430531954931496</v>
      </c>
      <c r="G319" s="6">
        <v>7.5694680450684704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17438.659433199999</v>
      </c>
      <c r="E320" s="6">
        <v>215.99479489999999</v>
      </c>
      <c r="F320" s="6">
        <v>98.776556073490198</v>
      </c>
      <c r="G320" s="6">
        <v>1.22344392650983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1729.2679656</v>
      </c>
      <c r="E321" s="6">
        <v>81.961947899999998</v>
      </c>
      <c r="F321" s="6">
        <v>95.474790511734795</v>
      </c>
      <c r="G321" s="6">
        <v>4.5252094882652196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8186.4803241999998</v>
      </c>
      <c r="E322" s="6">
        <v>90.1829757</v>
      </c>
      <c r="F322" s="6">
        <v>98.910394534218995</v>
      </c>
      <c r="G322" s="6">
        <v>1.0896054657809899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15125.108924800001</v>
      </c>
      <c r="E323" s="6">
        <v>460.88108069999998</v>
      </c>
      <c r="F323" s="6">
        <v>97.042978466318999</v>
      </c>
      <c r="G323" s="6">
        <v>2.95702153368098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26835.3849558</v>
      </c>
      <c r="E324" s="6">
        <v>247.03203669999999</v>
      </c>
      <c r="F324" s="6">
        <v>99.087850848879498</v>
      </c>
      <c r="G324" s="6">
        <v>0.91214915112049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8497.6774151000009</v>
      </c>
      <c r="E325" s="6">
        <v>1514.6424151000001</v>
      </c>
      <c r="F325" s="6">
        <v>84.872213025682498</v>
      </c>
      <c r="G325" s="6">
        <v>15.1277869743175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8947.1000784999997</v>
      </c>
      <c r="E326" s="6">
        <v>236.66753840000001</v>
      </c>
      <c r="F326" s="6">
        <v>97.422979889381295</v>
      </c>
      <c r="G326" s="6">
        <v>2.5770201106186899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6824.7118062</v>
      </c>
      <c r="E327" s="6">
        <v>1123.8494633</v>
      </c>
      <c r="F327" s="6">
        <v>85.860969989469595</v>
      </c>
      <c r="G327" s="6">
        <v>14.1390300105304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12929.7730063</v>
      </c>
      <c r="E328" s="6">
        <v>489.18498529999999</v>
      </c>
      <c r="F328" s="6">
        <v>96.354523312419502</v>
      </c>
      <c r="G328" s="6">
        <v>3.6454766875805098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22258.200280599998</v>
      </c>
      <c r="E329" s="6">
        <v>4556.0949043000001</v>
      </c>
      <c r="F329" s="6">
        <v>83.008709075203697</v>
      </c>
      <c r="G329" s="6">
        <v>16.991290924796299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17601.182996899999</v>
      </c>
      <c r="E330" s="6">
        <v>736.15256099999999</v>
      </c>
      <c r="F330" s="6">
        <v>95.985498772841893</v>
      </c>
      <c r="G330" s="6">
        <v>4.0145012271581297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3537.3475804</v>
      </c>
      <c r="E331" s="6">
        <v>141.44370850000001</v>
      </c>
      <c r="F331" s="6">
        <v>96.155158110578896</v>
      </c>
      <c r="G331" s="6">
        <v>3.8448418894210601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5490.5192739000004</v>
      </c>
      <c r="E332" s="6">
        <v>114.08353630000001</v>
      </c>
      <c r="F332" s="6">
        <v>97.964467061031101</v>
      </c>
      <c r="G332" s="6">
        <v>2.0355329389689398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27805.510807999999</v>
      </c>
      <c r="E333" s="6">
        <v>4954.9382451000001</v>
      </c>
      <c r="F333" s="6">
        <v>84.875243202348202</v>
      </c>
      <c r="G333" s="6">
        <v>15.1247567976518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29442.320717800001</v>
      </c>
      <c r="E334" s="6">
        <v>751.15021179999997</v>
      </c>
      <c r="F334" s="6">
        <v>97.512209796775593</v>
      </c>
      <c r="G334" s="6">
        <v>2.4877902032244101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36944.820258100001</v>
      </c>
      <c r="E335" s="6">
        <v>4776.1575720999999</v>
      </c>
      <c r="F335" s="6">
        <v>88.552143740402101</v>
      </c>
      <c r="G335" s="6">
        <v>11.4478562595979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36492.768989600001</v>
      </c>
      <c r="E336" s="6">
        <v>613.28658959999996</v>
      </c>
      <c r="F336" s="6">
        <v>98.347206190399305</v>
      </c>
      <c r="G336" s="6">
        <v>1.65279380960067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19261.0442936</v>
      </c>
      <c r="E337" s="6">
        <v>2390.6298499</v>
      </c>
      <c r="F337" s="6">
        <v>88.958683591598003</v>
      </c>
      <c r="G337" s="6">
        <v>11.041316408402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23496.9058319</v>
      </c>
      <c r="E338" s="6">
        <v>610.73983469999996</v>
      </c>
      <c r="F338" s="6">
        <v>97.466613525242906</v>
      </c>
      <c r="G338" s="6">
        <v>2.53338647475706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13503.340918100001</v>
      </c>
      <c r="E339" s="6">
        <v>682.95897479999996</v>
      </c>
      <c r="F339" s="6">
        <v>95.185785018249803</v>
      </c>
      <c r="G339" s="6">
        <v>4.8142149817501698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19918.130741500001</v>
      </c>
      <c r="E340" s="6">
        <v>556.10741870000004</v>
      </c>
      <c r="F340" s="6">
        <v>97.283867588387096</v>
      </c>
      <c r="G340" s="6">
        <v>2.7161324116128598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2338.5345244999999</v>
      </c>
      <c r="E341" s="6">
        <v>460.1141715</v>
      </c>
      <c r="F341" s="6">
        <v>83.559416651413798</v>
      </c>
      <c r="G341" s="6">
        <v>16.440583348586198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2773.2290367999999</v>
      </c>
      <c r="E342" s="6">
        <v>174.6098824</v>
      </c>
      <c r="F342" s="6">
        <v>94.076681691705602</v>
      </c>
      <c r="G342" s="6">
        <v>5.9233183082943501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1120.1869571</v>
      </c>
      <c r="E343" s="6">
        <v>167.3904446</v>
      </c>
      <c r="F343" s="6">
        <v>86.999581976276303</v>
      </c>
      <c r="G343" s="6">
        <v>13.0004180237237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3554.1907034999999</v>
      </c>
      <c r="E344" s="6">
        <v>54.008420100000002</v>
      </c>
      <c r="F344" s="6">
        <v>98.503175178255802</v>
      </c>
      <c r="G344" s="6">
        <v>1.49682482174416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1997.124513</v>
      </c>
      <c r="E345" s="6">
        <v>325.39833199999998</v>
      </c>
      <c r="F345" s="6">
        <v>85.989445369696696</v>
      </c>
      <c r="G345" s="6">
        <v>14.0105546303033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5102.0914972</v>
      </c>
      <c r="E346" s="6">
        <v>178.58087180000001</v>
      </c>
      <c r="F346" s="6">
        <v>96.618217164004506</v>
      </c>
      <c r="G346" s="6">
        <v>3.3817828359955202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2844.340013</v>
      </c>
      <c r="E347" s="6">
        <v>724.13470199999995</v>
      </c>
      <c r="F347" s="6">
        <v>79.707444781488405</v>
      </c>
      <c r="G347" s="6">
        <v>20.292555218511598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3878.7843435</v>
      </c>
      <c r="E348" s="6">
        <v>160.3745409</v>
      </c>
      <c r="F348" s="6">
        <v>96.029506501479901</v>
      </c>
      <c r="G348" s="6">
        <v>3.9704934985201201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7465.8799159999999</v>
      </c>
      <c r="E349" s="6">
        <v>1506.7702268</v>
      </c>
      <c r="F349" s="6">
        <v>83.207077030534904</v>
      </c>
      <c r="G349" s="6">
        <v>16.792922969465099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4486.6971985</v>
      </c>
      <c r="E350" s="6">
        <v>296.0959148</v>
      </c>
      <c r="F350" s="6">
        <v>93.809142319440596</v>
      </c>
      <c r="G350" s="6">
        <v>6.1908576805594198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2551.4931307000002</v>
      </c>
      <c r="E351" s="6">
        <v>379.13331520000003</v>
      </c>
      <c r="F351" s="6">
        <v>87.063062379362094</v>
      </c>
      <c r="G351" s="6">
        <v>12.936937620637901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14790.139357100001</v>
      </c>
      <c r="E352" s="6">
        <v>289.0973955</v>
      </c>
      <c r="F352" s="6">
        <v>98.082811482814904</v>
      </c>
      <c r="G352" s="6">
        <v>1.91718851718508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2367.7207837999999</v>
      </c>
      <c r="E353" s="6">
        <v>187.9590595</v>
      </c>
      <c r="F353" s="6">
        <v>92.645437964666996</v>
      </c>
      <c r="G353" s="6">
        <v>7.3545620353330099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16890.6565376</v>
      </c>
      <c r="E354" s="6">
        <v>256.06925000000001</v>
      </c>
      <c r="F354" s="6">
        <v>98.506599725382102</v>
      </c>
      <c r="G354" s="6">
        <v>1.49340027461792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1552.0938444000001</v>
      </c>
      <c r="E355" s="6">
        <v>70.694218399999997</v>
      </c>
      <c r="F355" s="6">
        <v>95.643656739868902</v>
      </c>
      <c r="G355" s="6">
        <v>4.3563432601311103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13901.3593764</v>
      </c>
      <c r="E356" s="6">
        <v>53.777350900000002</v>
      </c>
      <c r="F356" s="6">
        <v>99.614641175139496</v>
      </c>
      <c r="G356" s="6">
        <v>0.38535882486050499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4200.2261625000001</v>
      </c>
      <c r="E357" s="6">
        <v>1535.8788872</v>
      </c>
      <c r="F357" s="6">
        <v>73.224359144532599</v>
      </c>
      <c r="G357" s="6">
        <v>26.775640855467401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9386.5454140999991</v>
      </c>
      <c r="E358" s="6">
        <v>295.17062570000002</v>
      </c>
      <c r="F358" s="6">
        <v>96.951257148148102</v>
      </c>
      <c r="G358" s="6">
        <v>3.0487428518518902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891.68389730000001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12524.9869146</v>
      </c>
      <c r="E360" s="6">
        <v>65.599018000000001</v>
      </c>
      <c r="F360" s="6">
        <v>99.478983596544595</v>
      </c>
      <c r="G360" s="6">
        <v>0.52101640345544697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543.16638309999996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10273.251381800001</v>
      </c>
      <c r="E362" s="6">
        <v>48.225178399999997</v>
      </c>
      <c r="F362" s="6">
        <v>99.532768610007196</v>
      </c>
      <c r="G362" s="6">
        <v>0.46723138999276598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1614.3196542999999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17418.074003500002</v>
      </c>
      <c r="E364" s="6">
        <v>65.759563799999995</v>
      </c>
      <c r="F364" s="6">
        <v>99.623883609124604</v>
      </c>
      <c r="G364" s="6">
        <v>0.37611639087545501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1651.6401261999999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18159.943732399999</v>
      </c>
      <c r="E366" s="6">
        <v>148.38248390000001</v>
      </c>
      <c r="F366" s="6">
        <v>99.189535503426299</v>
      </c>
      <c r="G366" s="6">
        <v>0.81046449657366404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1251.1147154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16090.114048900001</v>
      </c>
      <c r="E368" s="6">
        <v>52.509786499999997</v>
      </c>
      <c r="F368" s="6">
        <v>99.674713435464895</v>
      </c>
      <c r="G368" s="6">
        <v>0.325286564535119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535.33390269999995</v>
      </c>
      <c r="E369" s="6">
        <v>31.296921600000001</v>
      </c>
      <c r="F369" s="6">
        <v>94.476664477499398</v>
      </c>
      <c r="G369" s="6">
        <v>5.52333552250062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3986.0656481999999</v>
      </c>
      <c r="E370" s="6">
        <v>69.144408400000003</v>
      </c>
      <c r="F370" s="6">
        <v>98.294924123906597</v>
      </c>
      <c r="G370" s="6">
        <v>1.7050758760933999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15695.752083400001</v>
      </c>
      <c r="E371" s="6">
        <v>500.08581989999999</v>
      </c>
      <c r="F371" s="6">
        <v>96.912257192953902</v>
      </c>
      <c r="G371" s="6">
        <v>3.0877428070461499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56505.7247928</v>
      </c>
      <c r="E372" s="6">
        <v>710.67665939999995</v>
      </c>
      <c r="F372" s="6">
        <v>98.757914441729199</v>
      </c>
      <c r="G372" s="6">
        <v>1.2420855582707599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1806.3186853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41103.321733500001</v>
      </c>
      <c r="E374" s="6">
        <v>127.7759119</v>
      </c>
      <c r="F374" s="6">
        <v>99.690098204518094</v>
      </c>
      <c r="G374" s="6">
        <v>0.30990179548192398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1241.1756173000001</v>
      </c>
      <c r="E375" s="6">
        <v>89.359936099999999</v>
      </c>
      <c r="F375" s="6">
        <v>93.283912190722504</v>
      </c>
      <c r="G375" s="6">
        <v>6.7160878092774796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12292.229825</v>
      </c>
      <c r="E376" s="6">
        <v>260.58506010000002</v>
      </c>
      <c r="F376" s="6">
        <v>97.924090632378295</v>
      </c>
      <c r="G376" s="6">
        <v>2.07590936762168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1681.7274881000001</v>
      </c>
      <c r="E377" s="6">
        <v>170.234982</v>
      </c>
      <c r="F377" s="6">
        <v>90.807860053945504</v>
      </c>
      <c r="G377" s="6">
        <v>9.1921399460545192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18975.281627600001</v>
      </c>
      <c r="E378" s="6">
        <v>128.7914921</v>
      </c>
      <c r="F378" s="6">
        <v>99.325842759850005</v>
      </c>
      <c r="G378" s="6">
        <v>0.67415724014996004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4874.5031878999998</v>
      </c>
      <c r="E379" s="6">
        <v>565.16600470000003</v>
      </c>
      <c r="F379" s="6">
        <v>89.610287230906593</v>
      </c>
      <c r="G379" s="6">
        <v>10.3897127690934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20877.1905955</v>
      </c>
      <c r="E380" s="6">
        <v>444.86788200000001</v>
      </c>
      <c r="F380" s="6">
        <v>97.913579111184603</v>
      </c>
      <c r="G380" s="6">
        <v>2.0864208888154199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1382.8124977</v>
      </c>
      <c r="E381" s="6">
        <v>16.451651500000001</v>
      </c>
      <c r="F381" s="6">
        <v>98.824264059834206</v>
      </c>
      <c r="G381" s="6">
        <v>1.1757359401658301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16187.943493299999</v>
      </c>
      <c r="E382" s="6">
        <v>131.66864200000001</v>
      </c>
      <c r="F382" s="6">
        <v>99.193187675611497</v>
      </c>
      <c r="G382" s="6">
        <v>0.80681232438849004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2317.9718025000002</v>
      </c>
      <c r="E383" s="6">
        <v>221.16845670000001</v>
      </c>
      <c r="F383" s="6">
        <v>91.289632154086604</v>
      </c>
      <c r="G383" s="6">
        <v>8.7103678459134404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4197.5633710000002</v>
      </c>
      <c r="E384" s="6">
        <v>92.957808600000007</v>
      </c>
      <c r="F384" s="6">
        <v>97.833414526841594</v>
      </c>
      <c r="G384" s="6">
        <v>2.1665854731584502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3892.3638388999998</v>
      </c>
      <c r="E385" s="6">
        <v>336.54888870000002</v>
      </c>
      <c r="F385" s="6">
        <v>92.041715911905399</v>
      </c>
      <c r="G385" s="6">
        <v>7.9582840880946399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24082.825986200001</v>
      </c>
      <c r="E386" s="6">
        <v>146.50065739999999</v>
      </c>
      <c r="F386" s="6">
        <v>99.395358114755098</v>
      </c>
      <c r="G386" s="6">
        <v>0.60464188524486695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12338.9776618</v>
      </c>
      <c r="E387" s="6">
        <v>2431.84852</v>
      </c>
      <c r="F387" s="6">
        <v>83.536137450480496</v>
      </c>
      <c r="G387" s="6">
        <v>16.4638625495196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9880.5924525999999</v>
      </c>
      <c r="E388" s="6">
        <v>497.36379060000002</v>
      </c>
      <c r="F388" s="6">
        <v>95.207497710101705</v>
      </c>
      <c r="G388" s="6">
        <v>4.7925022898982697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7716.0779592999997</v>
      </c>
      <c r="E389" s="6">
        <v>1161.9615664</v>
      </c>
      <c r="F389" s="6">
        <v>86.911957724040604</v>
      </c>
      <c r="G389" s="6">
        <v>13.088042275959401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9815.2834218999997</v>
      </c>
      <c r="E390" s="6">
        <v>212.1120071</v>
      </c>
      <c r="F390" s="6">
        <v>97.884674952714505</v>
      </c>
      <c r="G390" s="6">
        <v>2.1153250472855198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818.95841559999997</v>
      </c>
      <c r="E391" s="6">
        <v>72.550945600000006</v>
      </c>
      <c r="F391" s="6">
        <v>91.862009670616999</v>
      </c>
      <c r="G391" s="6">
        <v>8.1379903293829798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5829.9210862999998</v>
      </c>
      <c r="E392" s="6">
        <v>94.285217599999996</v>
      </c>
      <c r="F392" s="6">
        <v>98.408475114414401</v>
      </c>
      <c r="G392" s="6">
        <v>1.5915248855856099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1701.6895646</v>
      </c>
      <c r="E393" s="6">
        <v>250.6886576</v>
      </c>
      <c r="F393" s="6">
        <v>87.159831289373997</v>
      </c>
      <c r="G393" s="6">
        <v>12.840168710625999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10224.2375794</v>
      </c>
      <c r="E394" s="6">
        <v>293.126554</v>
      </c>
      <c r="F394" s="6">
        <v>97.212927590201801</v>
      </c>
      <c r="G394" s="6">
        <v>2.7870724097981698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11022.099274</v>
      </c>
      <c r="E395" s="6">
        <v>1566.5960992</v>
      </c>
      <c r="F395" s="6">
        <v>87.5555325412424</v>
      </c>
      <c r="G395" s="6">
        <v>12.4444674587576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6211.2566889</v>
      </c>
      <c r="E396" s="6">
        <v>59.720711999999999</v>
      </c>
      <c r="F396" s="6">
        <v>99.047665010060001</v>
      </c>
      <c r="G396" s="6">
        <v>0.952334989939989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3422.3513592999998</v>
      </c>
      <c r="E397" s="6">
        <v>253.964077</v>
      </c>
      <c r="F397" s="6">
        <v>93.091885574008302</v>
      </c>
      <c r="G397" s="6">
        <v>6.9081144259917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33655.244493400001</v>
      </c>
      <c r="E398" s="6">
        <v>353.67442399999999</v>
      </c>
      <c r="F398" s="6">
        <v>98.960053905685797</v>
      </c>
      <c r="G398" s="6">
        <v>1.03994609431425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2358.1444673999999</v>
      </c>
      <c r="E399" s="6">
        <v>40.909998100000003</v>
      </c>
      <c r="F399" s="6">
        <v>98.294744921871796</v>
      </c>
      <c r="G399" s="6">
        <v>1.7052550781282001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31620.393572500001</v>
      </c>
      <c r="E400" s="6">
        <v>200.71396229999999</v>
      </c>
      <c r="F400" s="6">
        <v>99.369242688738893</v>
      </c>
      <c r="G400" s="6">
        <v>0.63075731126107604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744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384</v>
      </c>
      <c r="E410" s="5" t="s">
        <v>611</v>
      </c>
      <c r="F410" s="5" t="s">
        <v>385</v>
      </c>
      <c r="G410" s="5" t="s">
        <v>612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30.987654599999999</v>
      </c>
      <c r="E411" s="6">
        <v>6.4958847999999998</v>
      </c>
      <c r="F411" s="6">
        <v>82.670033556116095</v>
      </c>
      <c r="G411" s="6">
        <v>17.329966443883901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120.8004139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83.226132500000006</v>
      </c>
      <c r="E413" s="6">
        <v>1.6984925</v>
      </c>
      <c r="F413" s="6">
        <v>98</v>
      </c>
      <c r="G413" s="6">
        <v>2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281.94975499999998</v>
      </c>
      <c r="E414" s="6">
        <v>3.3969849999999999</v>
      </c>
      <c r="F414" s="6">
        <v>98.809523809523796</v>
      </c>
      <c r="G414" s="6">
        <v>1.19047619047619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95.323783300000002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240.43479919999999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7.9268295000000002</v>
      </c>
      <c r="E417" s="6">
        <v>3.1707318</v>
      </c>
      <c r="F417" s="6">
        <v>71.428571428571402</v>
      </c>
      <c r="G417" s="6">
        <v>28.571428571428601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6.3414636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1260.5450201000001</v>
      </c>
      <c r="E419" s="6">
        <v>115.66404199999999</v>
      </c>
      <c r="F419" s="6">
        <v>91.595459935171107</v>
      </c>
      <c r="G419" s="6">
        <v>8.4045400648288595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1516.8349662000001</v>
      </c>
      <c r="E420" s="6">
        <v>35.766320499999999</v>
      </c>
      <c r="F420" s="6">
        <v>97.696361531683394</v>
      </c>
      <c r="G420" s="6">
        <v>2.30363846831662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135.55204639999999</v>
      </c>
      <c r="E421" s="6">
        <v>13.579270899999999</v>
      </c>
      <c r="F421" s="6">
        <v>90.894420336485595</v>
      </c>
      <c r="G421" s="6">
        <v>9.1055796635144493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1075.5254170999999</v>
      </c>
      <c r="E422" s="6">
        <v>23.103485299999999</v>
      </c>
      <c r="F422" s="6">
        <v>97.897061942432998</v>
      </c>
      <c r="G422" s="6">
        <v>2.10293805756698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998.00009880000005</v>
      </c>
      <c r="E423" s="6">
        <v>122.8739788</v>
      </c>
      <c r="F423" s="6">
        <v>89.037664332188299</v>
      </c>
      <c r="G423" s="6">
        <v>10.962335667811701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1839.9955396</v>
      </c>
      <c r="E424" s="6">
        <v>70.507445099999998</v>
      </c>
      <c r="F424" s="6">
        <v>96.309482598841797</v>
      </c>
      <c r="G424" s="6">
        <v>3.6905174011581798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425.89324640000001</v>
      </c>
      <c r="E425" s="6">
        <v>23.460221199999999</v>
      </c>
      <c r="F425" s="6">
        <v>94.779116465863495</v>
      </c>
      <c r="G425" s="6">
        <v>5.2208835341365498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667.71398799999997</v>
      </c>
      <c r="E426" s="6">
        <v>18.046323999999998</v>
      </c>
      <c r="F426" s="6">
        <v>97.368421052631604</v>
      </c>
      <c r="G426" s="6">
        <v>2.6315789473684199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745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384</v>
      </c>
      <c r="E436" s="5" t="s">
        <v>611</v>
      </c>
      <c r="F436" s="5" t="s">
        <v>385</v>
      </c>
      <c r="G436" s="5" t="s">
        <v>612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3037.4548116000001</v>
      </c>
      <c r="E437" s="6">
        <v>286.94262199999997</v>
      </c>
      <c r="F437" s="6">
        <v>91.368582495587205</v>
      </c>
      <c r="G437" s="6">
        <v>8.6314175044127897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5749.5963425999998</v>
      </c>
      <c r="E438" s="6">
        <v>150.82055990000001</v>
      </c>
      <c r="F438" s="6">
        <v>97.443899941441501</v>
      </c>
      <c r="G438" s="6">
        <v>2.5561000585585298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647.98082420000003</v>
      </c>
      <c r="E439" s="6">
        <v>25.626380699999999</v>
      </c>
      <c r="F439" s="6">
        <v>96.195649257670198</v>
      </c>
      <c r="G439" s="6">
        <v>3.8043507423297802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7267.344188</v>
      </c>
      <c r="E440" s="6">
        <v>120.3238686</v>
      </c>
      <c r="F440" s="6">
        <v>98.371287560862896</v>
      </c>
      <c r="G440" s="6">
        <v>1.62871243913707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346.03931299999999</v>
      </c>
      <c r="E441" s="6">
        <v>43.3824994</v>
      </c>
      <c r="F441" s="6">
        <v>88.859766448973602</v>
      </c>
      <c r="G441" s="6">
        <v>11.1402335510264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3249.1164417999998</v>
      </c>
      <c r="E442" s="6">
        <v>136.4340929</v>
      </c>
      <c r="F442" s="6">
        <v>95.970106146648007</v>
      </c>
      <c r="G442" s="6">
        <v>4.0298938533519699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76.954036000000002</v>
      </c>
      <c r="E443" s="6">
        <v>5.658385</v>
      </c>
      <c r="F443" s="6">
        <v>93.150684931506902</v>
      </c>
      <c r="G443" s="6">
        <v>6.8493150684931496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527.36148200000002</v>
      </c>
      <c r="E444" s="6">
        <v>14.711800999999999</v>
      </c>
      <c r="F444" s="6">
        <v>97.286012526096002</v>
      </c>
      <c r="G444" s="6">
        <v>2.7139874739039702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1135.6448022</v>
      </c>
      <c r="E445" s="6">
        <v>15.118213799999999</v>
      </c>
      <c r="F445" s="6">
        <v>98.686244379615999</v>
      </c>
      <c r="G445" s="6">
        <v>1.31375562038396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5716.0877412</v>
      </c>
      <c r="E446" s="6">
        <v>42.682130200000003</v>
      </c>
      <c r="F446" s="6">
        <v>99.258832508449899</v>
      </c>
      <c r="G446" s="6">
        <v>0.74116749155012995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102.5107084</v>
      </c>
      <c r="E447" s="6">
        <v>26.1305166</v>
      </c>
      <c r="F447" s="6">
        <v>79.687291845984802</v>
      </c>
      <c r="G447" s="6">
        <v>20.312708154015201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541.98387009999999</v>
      </c>
      <c r="E448" s="6">
        <v>26.8503054</v>
      </c>
      <c r="F448" s="6">
        <v>95.279765781231603</v>
      </c>
      <c r="G448" s="6">
        <v>4.7202342187683799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286.24930990000001</v>
      </c>
      <c r="E449" s="6">
        <v>18.280341499999999</v>
      </c>
      <c r="F449" s="6">
        <v>93.997188314516904</v>
      </c>
      <c r="G449" s="6">
        <v>6.0028116854830502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1349.6057945</v>
      </c>
      <c r="E450" s="6">
        <v>16.985043000000001</v>
      </c>
      <c r="F450" s="6">
        <v>98.757123014883405</v>
      </c>
      <c r="G450" s="6">
        <v>1.2428769851166199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389.43753500000003</v>
      </c>
      <c r="E451" s="6">
        <v>28.7700405</v>
      </c>
      <c r="F451" s="6">
        <v>93.120631431507903</v>
      </c>
      <c r="G451" s="6">
        <v>6.8793685684921302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2530.5162965999998</v>
      </c>
      <c r="E452" s="6">
        <v>25.467903199999999</v>
      </c>
      <c r="F452" s="6">
        <v>99.003597001812693</v>
      </c>
      <c r="G452" s="6">
        <v>0.99640299818726596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7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953</v>
      </c>
    </row>
    <row r="7" spans="1:11" ht="21" x14ac:dyDescent="0.35">
      <c r="A7" s="2" t="s">
        <v>746</v>
      </c>
    </row>
    <row r="9" spans="1:11" x14ac:dyDescent="0.25">
      <c r="A9" t="s">
        <v>954</v>
      </c>
    </row>
    <row r="10" spans="1:11" x14ac:dyDescent="0.25">
      <c r="A10" t="s">
        <v>2</v>
      </c>
    </row>
    <row r="11" spans="1:11" x14ac:dyDescent="0.25">
      <c r="A11" t="s">
        <v>1000</v>
      </c>
    </row>
    <row r="12" spans="1:11" x14ac:dyDescent="0.25">
      <c r="A12" s="3" t="s">
        <v>1019</v>
      </c>
    </row>
    <row r="13" spans="1:11" x14ac:dyDescent="0.25">
      <c r="A13" s="3" t="s">
        <v>3</v>
      </c>
    </row>
    <row r="15" spans="1:11" ht="17.25" x14ac:dyDescent="0.3">
      <c r="A15" s="4" t="s">
        <v>747</v>
      </c>
    </row>
    <row r="16" spans="1:11" x14ac:dyDescent="0.25">
      <c r="A16" s="5" t="s">
        <v>5</v>
      </c>
      <c r="B16" s="5" t="s">
        <v>6</v>
      </c>
      <c r="C16" s="5" t="s">
        <v>7</v>
      </c>
      <c r="D16" s="5" t="s">
        <v>748</v>
      </c>
      <c r="E16" s="5" t="s">
        <v>749</v>
      </c>
      <c r="F16" s="5" t="s">
        <v>750</v>
      </c>
      <c r="G16" s="5" t="s">
        <v>751</v>
      </c>
      <c r="H16" s="5" t="s">
        <v>752</v>
      </c>
      <c r="I16" s="5" t="s">
        <v>753</v>
      </c>
      <c r="J16" s="5" t="s">
        <v>754</v>
      </c>
      <c r="K16" s="5" t="s">
        <v>755</v>
      </c>
    </row>
    <row r="17" spans="1:11" x14ac:dyDescent="0.25">
      <c r="A17" s="6" t="s">
        <v>9</v>
      </c>
      <c r="B17" s="6" t="s">
        <v>10</v>
      </c>
      <c r="C17" s="6" t="s">
        <v>11</v>
      </c>
      <c r="D17" s="6">
        <v>127556.7115906</v>
      </c>
      <c r="E17" s="6">
        <v>165068.02415020001</v>
      </c>
      <c r="F17" s="6">
        <v>220606.14575749999</v>
      </c>
      <c r="G17" s="6">
        <v>351008.98234829999</v>
      </c>
      <c r="H17" s="6">
        <v>14.7594107754836</v>
      </c>
      <c r="I17" s="6">
        <v>19.099792899566999</v>
      </c>
      <c r="J17" s="6">
        <v>25.526032179956999</v>
      </c>
      <c r="K17" s="6">
        <v>40.6147641449924</v>
      </c>
    </row>
    <row r="18" spans="1:11" x14ac:dyDescent="0.25">
      <c r="A18" s="6" t="s">
        <v>9</v>
      </c>
      <c r="B18" s="6" t="s">
        <v>10</v>
      </c>
      <c r="C18" s="6" t="s">
        <v>12</v>
      </c>
      <c r="D18" s="6">
        <v>414964.96304130001</v>
      </c>
      <c r="E18" s="6">
        <v>567273.93262800004</v>
      </c>
      <c r="F18" s="6">
        <v>498293.54936060001</v>
      </c>
      <c r="G18" s="6">
        <v>465577.2038595</v>
      </c>
      <c r="H18" s="6">
        <v>21.3227945957778</v>
      </c>
      <c r="I18" s="6">
        <v>29.149124919643199</v>
      </c>
      <c r="J18" s="6">
        <v>25.604597852179801</v>
      </c>
      <c r="K18" s="6">
        <v>23.9234826323992</v>
      </c>
    </row>
    <row r="19" spans="1:11" x14ac:dyDescent="0.25">
      <c r="A19" s="6" t="s">
        <v>9</v>
      </c>
      <c r="B19" s="6" t="s">
        <v>13</v>
      </c>
      <c r="C19" s="6" t="s">
        <v>11</v>
      </c>
      <c r="D19" s="6">
        <v>488.2292496</v>
      </c>
      <c r="E19" s="6">
        <v>609.07664199999999</v>
      </c>
      <c r="F19" s="6">
        <v>724.64888259999998</v>
      </c>
      <c r="G19" s="6">
        <v>1502.4426593999999</v>
      </c>
      <c r="H19" s="6">
        <v>14.6862479397144</v>
      </c>
      <c r="I19" s="6">
        <v>18.321414757573901</v>
      </c>
      <c r="J19" s="6">
        <v>21.797901637027699</v>
      </c>
      <c r="K19" s="6">
        <v>45.194435665683898</v>
      </c>
    </row>
    <row r="20" spans="1:11" x14ac:dyDescent="0.25">
      <c r="A20" s="6" t="s">
        <v>9</v>
      </c>
      <c r="B20" s="6" t="s">
        <v>13</v>
      </c>
      <c r="C20" s="6" t="s">
        <v>12</v>
      </c>
      <c r="D20" s="6">
        <v>910.48301830000003</v>
      </c>
      <c r="E20" s="6">
        <v>1325.1021174</v>
      </c>
      <c r="F20" s="6">
        <v>1403.958848</v>
      </c>
      <c r="G20" s="6">
        <v>2260.8729188000002</v>
      </c>
      <c r="H20" s="6">
        <v>15.4308252000673</v>
      </c>
      <c r="I20" s="6">
        <v>22.457771023578999</v>
      </c>
      <c r="J20" s="6">
        <v>23.7942313432996</v>
      </c>
      <c r="K20" s="6">
        <v>38.317172433054203</v>
      </c>
    </row>
    <row r="21" spans="1:11" x14ac:dyDescent="0.25">
      <c r="A21" s="6" t="s">
        <v>9</v>
      </c>
      <c r="B21" s="6" t="s">
        <v>14</v>
      </c>
      <c r="C21" s="6" t="s">
        <v>11</v>
      </c>
      <c r="D21" s="6">
        <v>127068.482341</v>
      </c>
      <c r="E21" s="6">
        <v>164458.94750820001</v>
      </c>
      <c r="F21" s="6">
        <v>219881.49687490001</v>
      </c>
      <c r="G21" s="6">
        <v>349506.5396889</v>
      </c>
      <c r="H21" s="6">
        <v>14.759693291425</v>
      </c>
      <c r="I21" s="6">
        <v>19.102798581772198</v>
      </c>
      <c r="J21" s="6">
        <v>25.540428236355801</v>
      </c>
      <c r="K21" s="6">
        <v>40.597079890446999</v>
      </c>
    </row>
    <row r="22" spans="1:11" x14ac:dyDescent="0.25">
      <c r="A22" s="6" t="s">
        <v>9</v>
      </c>
      <c r="B22" s="6" t="s">
        <v>14</v>
      </c>
      <c r="C22" s="6" t="s">
        <v>12</v>
      </c>
      <c r="D22" s="6">
        <v>414054.48002299998</v>
      </c>
      <c r="E22" s="6">
        <v>565948.8305106</v>
      </c>
      <c r="F22" s="6">
        <v>496889.59051260003</v>
      </c>
      <c r="G22" s="6">
        <v>463316.33094070002</v>
      </c>
      <c r="H22" s="6">
        <v>21.340712805442202</v>
      </c>
      <c r="I22" s="6">
        <v>29.169474156714099</v>
      </c>
      <c r="J22" s="6">
        <v>25.610103401258101</v>
      </c>
      <c r="K22" s="6">
        <v>23.879709636585599</v>
      </c>
    </row>
    <row r="23" spans="1:11" x14ac:dyDescent="0.25">
      <c r="A23" t="s">
        <v>1020</v>
      </c>
    </row>
    <row r="24" spans="1:11" x14ac:dyDescent="0.25">
      <c r="A24" t="s">
        <v>1023</v>
      </c>
    </row>
    <row r="25" spans="1:11" x14ac:dyDescent="0.25">
      <c r="A25" t="s">
        <v>1021</v>
      </c>
    </row>
    <row r="26" spans="1:11" x14ac:dyDescent="0.25">
      <c r="A26" t="s">
        <v>1022</v>
      </c>
    </row>
    <row r="27" spans="1:11" x14ac:dyDescent="0.25">
      <c r="A27" t="s">
        <v>15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756</v>
      </c>
    </row>
    <row r="32" spans="1:11" x14ac:dyDescent="0.25">
      <c r="A32" s="5" t="s">
        <v>17</v>
      </c>
      <c r="B32" s="5" t="s">
        <v>6</v>
      </c>
      <c r="C32" s="5" t="s">
        <v>7</v>
      </c>
      <c r="D32" s="5" t="s">
        <v>748</v>
      </c>
      <c r="E32" s="5" t="s">
        <v>749</v>
      </c>
      <c r="F32" s="5" t="s">
        <v>750</v>
      </c>
      <c r="G32" s="5" t="s">
        <v>751</v>
      </c>
      <c r="H32" s="5" t="s">
        <v>752</v>
      </c>
      <c r="I32" s="5" t="s">
        <v>753</v>
      </c>
      <c r="J32" s="5" t="s">
        <v>754</v>
      </c>
      <c r="K32" s="5" t="s">
        <v>755</v>
      </c>
    </row>
    <row r="33" spans="1:11" x14ac:dyDescent="0.25">
      <c r="A33" s="6" t="s">
        <v>9</v>
      </c>
      <c r="B33" s="6" t="s">
        <v>10</v>
      </c>
      <c r="C33" s="6" t="s">
        <v>11</v>
      </c>
      <c r="D33" s="6">
        <v>127556.7115906</v>
      </c>
      <c r="E33" s="6">
        <v>165068.02415020001</v>
      </c>
      <c r="F33" s="6">
        <v>220606.14575749999</v>
      </c>
      <c r="G33" s="6">
        <v>351008.98234829999</v>
      </c>
      <c r="H33" s="6">
        <v>14.7594107754836</v>
      </c>
      <c r="I33" s="6">
        <v>19.099792899566999</v>
      </c>
      <c r="J33" s="6">
        <v>25.526032179956999</v>
      </c>
      <c r="K33" s="6">
        <v>40.6147641449924</v>
      </c>
    </row>
    <row r="34" spans="1:11" x14ac:dyDescent="0.25">
      <c r="A34" s="6" t="s">
        <v>9</v>
      </c>
      <c r="B34" s="6" t="s">
        <v>10</v>
      </c>
      <c r="C34" s="6" t="s">
        <v>12</v>
      </c>
      <c r="D34" s="6">
        <v>414964.96304130001</v>
      </c>
      <c r="E34" s="6">
        <v>567273.93262800004</v>
      </c>
      <c r="F34" s="6">
        <v>498293.54936060001</v>
      </c>
      <c r="G34" s="6">
        <v>465577.2038595</v>
      </c>
      <c r="H34" s="6">
        <v>21.3227945957778</v>
      </c>
      <c r="I34" s="6">
        <v>29.149124919643199</v>
      </c>
      <c r="J34" s="6">
        <v>25.604597852179801</v>
      </c>
      <c r="K34" s="6">
        <v>23.9234826323992</v>
      </c>
    </row>
    <row r="35" spans="1:11" x14ac:dyDescent="0.25">
      <c r="A35" s="6" t="s">
        <v>18</v>
      </c>
      <c r="B35" s="6" t="s">
        <v>19</v>
      </c>
      <c r="C35" s="6" t="s">
        <v>11</v>
      </c>
      <c r="D35" s="6">
        <v>892.30354639999996</v>
      </c>
      <c r="E35" s="6">
        <v>1343.6373352000001</v>
      </c>
      <c r="F35" s="6">
        <v>1391.7666127</v>
      </c>
      <c r="G35" s="6">
        <v>2025.6539545000001</v>
      </c>
      <c r="H35" s="6">
        <v>15.783592725871101</v>
      </c>
      <c r="I35" s="6">
        <v>23.767051644737901</v>
      </c>
      <c r="J35" s="6">
        <v>24.6183907628164</v>
      </c>
      <c r="K35" s="6">
        <v>35.830964866574597</v>
      </c>
    </row>
    <row r="36" spans="1:11" x14ac:dyDescent="0.25">
      <c r="A36" s="6" t="s">
        <v>18</v>
      </c>
      <c r="B36" s="6" t="s">
        <v>19</v>
      </c>
      <c r="C36" s="6" t="s">
        <v>12</v>
      </c>
      <c r="D36" s="6">
        <v>6062.4102450999999</v>
      </c>
      <c r="E36" s="6">
        <v>13094.578820000001</v>
      </c>
      <c r="F36" s="6">
        <v>12584.6516228</v>
      </c>
      <c r="G36" s="6">
        <v>15781.743194999999</v>
      </c>
      <c r="H36" s="6">
        <v>12.7566889176875</v>
      </c>
      <c r="I36" s="6">
        <v>27.553969751534702</v>
      </c>
      <c r="J36" s="6">
        <v>26.480967041002799</v>
      </c>
      <c r="K36" s="6">
        <v>33.208374289774902</v>
      </c>
    </row>
    <row r="37" spans="1:11" x14ac:dyDescent="0.25">
      <c r="A37" s="6" t="s">
        <v>20</v>
      </c>
      <c r="B37" s="6" t="s">
        <v>21</v>
      </c>
      <c r="C37" s="6" t="s">
        <v>11</v>
      </c>
      <c r="D37" s="6">
        <v>190.0852974</v>
      </c>
      <c r="E37" s="6">
        <v>192.08345180000001</v>
      </c>
      <c r="F37" s="6">
        <v>330.79770630000002</v>
      </c>
      <c r="G37" s="6">
        <v>652.71721530000002</v>
      </c>
      <c r="H37" s="6">
        <v>13.918691528957799</v>
      </c>
      <c r="I37" s="6">
        <v>14.0650031853628</v>
      </c>
      <c r="J37" s="6">
        <v>24.2221323556005</v>
      </c>
      <c r="K37" s="6">
        <v>47.794172930078801</v>
      </c>
    </row>
    <row r="38" spans="1:11" x14ac:dyDescent="0.25">
      <c r="A38" s="6" t="s">
        <v>20</v>
      </c>
      <c r="B38" s="6" t="s">
        <v>21</v>
      </c>
      <c r="C38" s="6" t="s">
        <v>12</v>
      </c>
      <c r="D38" s="6">
        <v>1055.2385085999999</v>
      </c>
      <c r="E38" s="6">
        <v>2299.8512002000002</v>
      </c>
      <c r="F38" s="6">
        <v>2836.5767286999999</v>
      </c>
      <c r="G38" s="6">
        <v>4516.2037189000002</v>
      </c>
      <c r="H38" s="6">
        <v>9.8547936535193497</v>
      </c>
      <c r="I38" s="6">
        <v>21.478138664442099</v>
      </c>
      <c r="J38" s="6">
        <v>26.490578306131201</v>
      </c>
      <c r="K38" s="6">
        <v>42.176489375907401</v>
      </c>
    </row>
    <row r="39" spans="1:11" x14ac:dyDescent="0.25">
      <c r="A39" s="6" t="s">
        <v>22</v>
      </c>
      <c r="B39" s="6" t="s">
        <v>23</v>
      </c>
      <c r="C39" s="6" t="s">
        <v>11</v>
      </c>
      <c r="D39" s="6">
        <v>454.85223009999999</v>
      </c>
      <c r="E39" s="6">
        <v>1124.2819039000001</v>
      </c>
      <c r="F39" s="6">
        <v>1017.7936639</v>
      </c>
      <c r="G39" s="6">
        <v>2426.3419816000001</v>
      </c>
      <c r="H39" s="6">
        <v>9.0549034805228903</v>
      </c>
      <c r="I39" s="6">
        <v>22.381475677221299</v>
      </c>
      <c r="J39" s="6">
        <v>20.2615767931403</v>
      </c>
      <c r="K39" s="6">
        <v>48.302044049115601</v>
      </c>
    </row>
    <row r="40" spans="1:11" x14ac:dyDescent="0.25">
      <c r="A40" s="6" t="s">
        <v>22</v>
      </c>
      <c r="B40" s="6" t="s">
        <v>23</v>
      </c>
      <c r="C40" s="6" t="s">
        <v>12</v>
      </c>
      <c r="D40" s="6">
        <v>6378.9528313000001</v>
      </c>
      <c r="E40" s="6">
        <v>10326.004122099999</v>
      </c>
      <c r="F40" s="6">
        <v>10501.9014699</v>
      </c>
      <c r="G40" s="6">
        <v>8102.3646216999996</v>
      </c>
      <c r="H40" s="6">
        <v>18.0659677024621</v>
      </c>
      <c r="I40" s="6">
        <v>29.2444954366172</v>
      </c>
      <c r="J40" s="6">
        <v>29.742658048623198</v>
      </c>
      <c r="K40" s="6">
        <v>22.946878812297602</v>
      </c>
    </row>
    <row r="41" spans="1:11" x14ac:dyDescent="0.25">
      <c r="A41" s="6" t="s">
        <v>24</v>
      </c>
      <c r="B41" s="6" t="s">
        <v>25</v>
      </c>
      <c r="C41" s="6" t="s">
        <v>11</v>
      </c>
      <c r="D41" s="6">
        <v>516.55351069999995</v>
      </c>
      <c r="E41" s="6">
        <v>669.39205909999998</v>
      </c>
      <c r="F41" s="6">
        <v>394.42438520000002</v>
      </c>
      <c r="G41" s="6">
        <v>585.98772770000005</v>
      </c>
      <c r="H41" s="6">
        <v>23.8443316551588</v>
      </c>
      <c r="I41" s="6">
        <v>30.899424616978099</v>
      </c>
      <c r="J41" s="6">
        <v>18.206798828733401</v>
      </c>
      <c r="K41" s="6">
        <v>27.0494448991297</v>
      </c>
    </row>
    <row r="42" spans="1:11" x14ac:dyDescent="0.25">
      <c r="A42" s="6" t="s">
        <v>24</v>
      </c>
      <c r="B42" s="6" t="s">
        <v>25</v>
      </c>
      <c r="C42" s="6" t="s">
        <v>12</v>
      </c>
      <c r="D42" s="6">
        <v>2448.0181293000001</v>
      </c>
      <c r="E42" s="6">
        <v>3275.5700194000001</v>
      </c>
      <c r="F42" s="6">
        <v>2566.7721898999998</v>
      </c>
      <c r="G42" s="6">
        <v>2787.3601985999999</v>
      </c>
      <c r="H42" s="6">
        <v>22.098572726034501</v>
      </c>
      <c r="I42" s="6">
        <v>29.568989472160201</v>
      </c>
      <c r="J42" s="6">
        <v>23.170580818324002</v>
      </c>
      <c r="K42" s="6">
        <v>25.1618569834813</v>
      </c>
    </row>
    <row r="43" spans="1:11" x14ac:dyDescent="0.25">
      <c r="A43" s="6" t="s">
        <v>26</v>
      </c>
      <c r="B43" s="6" t="s">
        <v>27</v>
      </c>
      <c r="C43" s="6" t="s">
        <v>11</v>
      </c>
      <c r="D43" s="6">
        <v>1082.2249910999999</v>
      </c>
      <c r="E43" s="6">
        <v>859.467219</v>
      </c>
      <c r="F43" s="6">
        <v>1936.6725478999999</v>
      </c>
      <c r="G43" s="6">
        <v>3772.7818723999999</v>
      </c>
      <c r="H43" s="6">
        <v>14.144611825893399</v>
      </c>
      <c r="I43" s="6">
        <v>11.233181907468801</v>
      </c>
      <c r="J43" s="6">
        <v>25.3121870675579</v>
      </c>
      <c r="K43" s="6">
        <v>49.310019199080003</v>
      </c>
    </row>
    <row r="44" spans="1:11" x14ac:dyDescent="0.25">
      <c r="A44" s="6" t="s">
        <v>26</v>
      </c>
      <c r="B44" s="6" t="s">
        <v>27</v>
      </c>
      <c r="C44" s="6" t="s">
        <v>12</v>
      </c>
      <c r="D44" s="6">
        <v>5033.9572451000004</v>
      </c>
      <c r="E44" s="6">
        <v>10207.728909699999</v>
      </c>
      <c r="F44" s="6">
        <v>11909.499180000001</v>
      </c>
      <c r="G44" s="6">
        <v>15797.167761000001</v>
      </c>
      <c r="H44" s="6">
        <v>11.7209552456443</v>
      </c>
      <c r="I44" s="6">
        <v>23.767451308157899</v>
      </c>
      <c r="J44" s="6">
        <v>27.7298157473811</v>
      </c>
      <c r="K44" s="6">
        <v>36.781777698816697</v>
      </c>
    </row>
    <row r="45" spans="1:11" x14ac:dyDescent="0.25">
      <c r="A45" s="6" t="s">
        <v>28</v>
      </c>
      <c r="B45" s="6" t="s">
        <v>29</v>
      </c>
      <c r="C45" s="6" t="s">
        <v>11</v>
      </c>
      <c r="D45" s="6">
        <v>8363.0266472000003</v>
      </c>
      <c r="E45" s="6">
        <v>9386.4025268000005</v>
      </c>
      <c r="F45" s="6">
        <v>16414.541411800001</v>
      </c>
      <c r="G45" s="6">
        <v>28177.7190486</v>
      </c>
      <c r="H45" s="6">
        <v>13.414821921325199</v>
      </c>
      <c r="I45" s="6">
        <v>15.056381342639501</v>
      </c>
      <c r="J45" s="6">
        <v>26.329959146218702</v>
      </c>
      <c r="K45" s="6">
        <v>45.198837589816598</v>
      </c>
    </row>
    <row r="46" spans="1:11" x14ac:dyDescent="0.25">
      <c r="A46" s="6" t="s">
        <v>28</v>
      </c>
      <c r="B46" s="6" t="s">
        <v>29</v>
      </c>
      <c r="C46" s="6" t="s">
        <v>12</v>
      </c>
      <c r="D46" s="6">
        <v>25108.034666700001</v>
      </c>
      <c r="E46" s="6">
        <v>45421.0534979</v>
      </c>
      <c r="F46" s="6">
        <v>63930.215618800001</v>
      </c>
      <c r="G46" s="6">
        <v>62152.182918600003</v>
      </c>
      <c r="H46" s="6">
        <v>12.770380351558901</v>
      </c>
      <c r="I46" s="6">
        <v>23.101932781142001</v>
      </c>
      <c r="J46" s="6">
        <v>32.516012513397897</v>
      </c>
      <c r="K46" s="6">
        <v>31.611674353901201</v>
      </c>
    </row>
    <row r="47" spans="1:11" x14ac:dyDescent="0.25">
      <c r="A47" s="6" t="s">
        <v>30</v>
      </c>
      <c r="B47" s="6" t="s">
        <v>31</v>
      </c>
      <c r="C47" s="6" t="s">
        <v>11</v>
      </c>
      <c r="D47" s="6">
        <v>205.060046</v>
      </c>
      <c r="E47" s="6">
        <v>180.79626949999999</v>
      </c>
      <c r="F47" s="6">
        <v>224.41745660000001</v>
      </c>
      <c r="G47" s="6">
        <v>633.99216869999998</v>
      </c>
      <c r="H47" s="6">
        <v>16.480403366836299</v>
      </c>
      <c r="I47" s="6">
        <v>14.5303558967271</v>
      </c>
      <c r="J47" s="6">
        <v>18.036132730251499</v>
      </c>
      <c r="K47" s="6">
        <v>50.953108006185197</v>
      </c>
    </row>
    <row r="48" spans="1:11" x14ac:dyDescent="0.25">
      <c r="A48" s="6" t="s">
        <v>30</v>
      </c>
      <c r="B48" s="6" t="s">
        <v>31</v>
      </c>
      <c r="C48" s="6" t="s">
        <v>12</v>
      </c>
      <c r="D48" s="6">
        <v>1045.6294379000001</v>
      </c>
      <c r="E48" s="6">
        <v>1919.8508781</v>
      </c>
      <c r="F48" s="6">
        <v>2265.0277529</v>
      </c>
      <c r="G48" s="6">
        <v>3289.3945886000001</v>
      </c>
      <c r="H48" s="6">
        <v>12.2727862034849</v>
      </c>
      <c r="I48" s="6">
        <v>22.533718462264002</v>
      </c>
      <c r="J48" s="6">
        <v>26.585136520381699</v>
      </c>
      <c r="K48" s="6">
        <v>38.608358813869501</v>
      </c>
    </row>
    <row r="49" spans="1:11" x14ac:dyDescent="0.25">
      <c r="A49" t="s">
        <v>1020</v>
      </c>
    </row>
    <row r="50" spans="1:11" x14ac:dyDescent="0.25">
      <c r="A50" t="s">
        <v>1023</v>
      </c>
    </row>
    <row r="51" spans="1:11" x14ac:dyDescent="0.25">
      <c r="A51" t="s">
        <v>1021</v>
      </c>
    </row>
    <row r="52" spans="1:11" x14ac:dyDescent="0.25">
      <c r="A52" t="s">
        <v>1022</v>
      </c>
    </row>
    <row r="53" spans="1:11" x14ac:dyDescent="0.25">
      <c r="A53" t="s">
        <v>15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757</v>
      </c>
    </row>
    <row r="58" spans="1:11" x14ac:dyDescent="0.25">
      <c r="A58" s="5" t="s">
        <v>17</v>
      </c>
      <c r="B58" s="5" t="s">
        <v>6</v>
      </c>
      <c r="C58" s="5" t="s">
        <v>7</v>
      </c>
      <c r="D58" s="5" t="s">
        <v>748</v>
      </c>
      <c r="E58" s="5" t="s">
        <v>749</v>
      </c>
      <c r="F58" s="5" t="s">
        <v>750</v>
      </c>
      <c r="G58" s="5" t="s">
        <v>751</v>
      </c>
      <c r="H58" s="5" t="s">
        <v>752</v>
      </c>
      <c r="I58" s="5" t="s">
        <v>753</v>
      </c>
      <c r="J58" s="5" t="s">
        <v>754</v>
      </c>
      <c r="K58" s="5" t="s">
        <v>755</v>
      </c>
    </row>
    <row r="59" spans="1:11" x14ac:dyDescent="0.25">
      <c r="A59" s="6" t="s">
        <v>9</v>
      </c>
      <c r="B59" s="6" t="s">
        <v>10</v>
      </c>
      <c r="C59" s="6" t="s">
        <v>11</v>
      </c>
      <c r="D59" s="6">
        <v>127068.482341</v>
      </c>
      <c r="E59" s="6">
        <v>164458.94750820001</v>
      </c>
      <c r="F59" s="6">
        <v>219881.49687490001</v>
      </c>
      <c r="G59" s="6">
        <v>349506.5396889</v>
      </c>
      <c r="H59" s="6">
        <v>14.759693291425</v>
      </c>
      <c r="I59" s="6">
        <v>19.102798581772198</v>
      </c>
      <c r="J59" s="6">
        <v>25.540428236355801</v>
      </c>
      <c r="K59" s="6">
        <v>40.597079890446999</v>
      </c>
    </row>
    <row r="60" spans="1:11" x14ac:dyDescent="0.25">
      <c r="A60" s="6" t="s">
        <v>9</v>
      </c>
      <c r="B60" s="6" t="s">
        <v>10</v>
      </c>
      <c r="C60" s="6" t="s">
        <v>12</v>
      </c>
      <c r="D60" s="6">
        <v>414054.48002299998</v>
      </c>
      <c r="E60" s="6">
        <v>565948.8305106</v>
      </c>
      <c r="F60" s="6">
        <v>496889.59051260003</v>
      </c>
      <c r="G60" s="6">
        <v>463316.33094070002</v>
      </c>
      <c r="H60" s="6">
        <v>21.340712805442202</v>
      </c>
      <c r="I60" s="6">
        <v>29.169474156714099</v>
      </c>
      <c r="J60" s="6">
        <v>25.610103401258101</v>
      </c>
      <c r="K60" s="6">
        <v>23.879709636585599</v>
      </c>
    </row>
    <row r="61" spans="1:11" x14ac:dyDescent="0.25">
      <c r="A61" s="6" t="s">
        <v>33</v>
      </c>
      <c r="B61" s="6" t="s">
        <v>34</v>
      </c>
      <c r="C61" s="6" t="s">
        <v>11</v>
      </c>
      <c r="D61" s="6">
        <v>127.6111152</v>
      </c>
      <c r="E61" s="6">
        <v>189.10145460000001</v>
      </c>
      <c r="F61" s="6">
        <v>203.91810459999999</v>
      </c>
      <c r="G61" s="6">
        <v>267.21787289999997</v>
      </c>
      <c r="H61" s="6">
        <v>16.197417084454901</v>
      </c>
      <c r="I61" s="6">
        <v>24.0022597297489</v>
      </c>
      <c r="J61" s="6">
        <v>25.882906720947599</v>
      </c>
      <c r="K61" s="6">
        <v>33.9174164648485</v>
      </c>
    </row>
    <row r="62" spans="1:11" x14ac:dyDescent="0.25">
      <c r="A62" s="6" t="s">
        <v>33</v>
      </c>
      <c r="B62" s="6" t="s">
        <v>34</v>
      </c>
      <c r="C62" s="6" t="s">
        <v>12</v>
      </c>
      <c r="D62" s="6">
        <v>738.14317010000002</v>
      </c>
      <c r="E62" s="6">
        <v>815.74962489999996</v>
      </c>
      <c r="F62" s="6">
        <v>618.65009190000001</v>
      </c>
      <c r="G62" s="6">
        <v>655.01287109999998</v>
      </c>
      <c r="H62" s="6">
        <v>26.1053444485249</v>
      </c>
      <c r="I62" s="6">
        <v>28.849992527715902</v>
      </c>
      <c r="J62" s="6">
        <v>21.8793242237453</v>
      </c>
      <c r="K62" s="6">
        <v>23.165338800013899</v>
      </c>
    </row>
    <row r="63" spans="1:11" x14ac:dyDescent="0.25">
      <c r="A63" s="6" t="s">
        <v>35</v>
      </c>
      <c r="B63" s="6" t="s">
        <v>36</v>
      </c>
      <c r="C63" s="6" t="s">
        <v>11</v>
      </c>
      <c r="D63" s="6">
        <v>487.11809770000002</v>
      </c>
      <c r="E63" s="6">
        <v>437.66905400000002</v>
      </c>
      <c r="F63" s="6">
        <v>517.05422420000002</v>
      </c>
      <c r="G63" s="6">
        <v>1340.4304420000001</v>
      </c>
      <c r="H63" s="6">
        <v>17.507926240925901</v>
      </c>
      <c r="I63" s="6">
        <v>15.730636064536</v>
      </c>
      <c r="J63" s="6">
        <v>18.5838860485695</v>
      </c>
      <c r="K63" s="6">
        <v>48.177551645968499</v>
      </c>
    </row>
    <row r="64" spans="1:11" x14ac:dyDescent="0.25">
      <c r="A64" s="6" t="s">
        <v>35</v>
      </c>
      <c r="B64" s="6" t="s">
        <v>36</v>
      </c>
      <c r="C64" s="6" t="s">
        <v>12</v>
      </c>
      <c r="D64" s="6">
        <v>3392.8504914999999</v>
      </c>
      <c r="E64" s="6">
        <v>5120.7667051999997</v>
      </c>
      <c r="F64" s="6">
        <v>6330.9181299000002</v>
      </c>
      <c r="G64" s="6">
        <v>6219.0203647999997</v>
      </c>
      <c r="H64" s="6">
        <v>16.107681633662899</v>
      </c>
      <c r="I64" s="6">
        <v>24.311026971057601</v>
      </c>
      <c r="J64" s="6">
        <v>30.0562650611019</v>
      </c>
      <c r="K64" s="6">
        <v>29.5250263341775</v>
      </c>
    </row>
    <row r="65" spans="1:11" x14ac:dyDescent="0.25">
      <c r="A65" s="6" t="s">
        <v>18</v>
      </c>
      <c r="B65" s="6" t="s">
        <v>19</v>
      </c>
      <c r="C65" s="6" t="s">
        <v>11</v>
      </c>
      <c r="D65" s="6">
        <v>741.78518740000004</v>
      </c>
      <c r="E65" s="6">
        <v>1217.5958155999999</v>
      </c>
      <c r="F65" s="6">
        <v>1286.7967796</v>
      </c>
      <c r="G65" s="6">
        <v>1733.5764612999999</v>
      </c>
      <c r="H65" s="6">
        <v>14.8960199854974</v>
      </c>
      <c r="I65" s="6">
        <v>24.450921791803399</v>
      </c>
      <c r="J65" s="6">
        <v>25.840567959277799</v>
      </c>
      <c r="K65" s="6">
        <v>34.812490263421402</v>
      </c>
    </row>
    <row r="66" spans="1:11" x14ac:dyDescent="0.25">
      <c r="A66" s="6" t="s">
        <v>18</v>
      </c>
      <c r="B66" s="6" t="s">
        <v>19</v>
      </c>
      <c r="C66" s="6" t="s">
        <v>12</v>
      </c>
      <c r="D66" s="6">
        <v>5324.7793082999997</v>
      </c>
      <c r="E66" s="6">
        <v>11410.702165299999</v>
      </c>
      <c r="F66" s="6">
        <v>10252.5070299</v>
      </c>
      <c r="G66" s="6">
        <v>13147.727322799999</v>
      </c>
      <c r="H66" s="6">
        <v>13.266934944787501</v>
      </c>
      <c r="I66" s="6">
        <v>28.4302943908698</v>
      </c>
      <c r="J66" s="6">
        <v>25.544597421087399</v>
      </c>
      <c r="K66" s="6">
        <v>32.7581732432553</v>
      </c>
    </row>
    <row r="67" spans="1:11" x14ac:dyDescent="0.25">
      <c r="A67" s="6" t="s">
        <v>20</v>
      </c>
      <c r="B67" s="6" t="s">
        <v>21</v>
      </c>
      <c r="C67" s="6" t="s">
        <v>11</v>
      </c>
      <c r="D67" s="6">
        <v>95.370681500000003</v>
      </c>
      <c r="E67" s="6">
        <v>129.38386929999999</v>
      </c>
      <c r="F67" s="6">
        <v>273.1446641</v>
      </c>
      <c r="G67" s="6">
        <v>478.36264349999999</v>
      </c>
      <c r="H67" s="6">
        <v>9.7689652299131495</v>
      </c>
      <c r="I67" s="6">
        <v>13.252988241499899</v>
      </c>
      <c r="J67" s="6">
        <v>27.9786270199737</v>
      </c>
      <c r="K67" s="6">
        <v>48.9994195086133</v>
      </c>
    </row>
    <row r="68" spans="1:11" x14ac:dyDescent="0.25">
      <c r="A68" s="6" t="s">
        <v>20</v>
      </c>
      <c r="B68" s="6" t="s">
        <v>21</v>
      </c>
      <c r="C68" s="6" t="s">
        <v>12</v>
      </c>
      <c r="D68" s="6">
        <v>725.3159296</v>
      </c>
      <c r="E68" s="6">
        <v>1659.1530178</v>
      </c>
      <c r="F68" s="6">
        <v>1938.2500353</v>
      </c>
      <c r="G68" s="6">
        <v>2999.6006389999998</v>
      </c>
      <c r="H68" s="6">
        <v>9.9055486112692499</v>
      </c>
      <c r="I68" s="6">
        <v>22.6588445126464</v>
      </c>
      <c r="J68" s="6">
        <v>26.470437449301102</v>
      </c>
      <c r="K68" s="6">
        <v>40.965169426783298</v>
      </c>
    </row>
    <row r="69" spans="1:11" x14ac:dyDescent="0.25">
      <c r="A69" s="6" t="s">
        <v>37</v>
      </c>
      <c r="B69" s="6" t="s">
        <v>38</v>
      </c>
      <c r="C69" s="6" t="s">
        <v>11</v>
      </c>
      <c r="D69" s="6">
        <v>267.49930710000001</v>
      </c>
      <c r="E69" s="6">
        <v>301.65668340000002</v>
      </c>
      <c r="F69" s="6">
        <v>445.8500062</v>
      </c>
      <c r="G69" s="6">
        <v>1074.6822436</v>
      </c>
      <c r="H69" s="6">
        <v>12.800919387936901</v>
      </c>
      <c r="I69" s="6">
        <v>14.4354874369534</v>
      </c>
      <c r="J69" s="6">
        <v>21.335718773820201</v>
      </c>
      <c r="K69" s="6">
        <v>51.4278744012895</v>
      </c>
    </row>
    <row r="70" spans="1:11" x14ac:dyDescent="0.25">
      <c r="A70" s="6" t="s">
        <v>37</v>
      </c>
      <c r="B70" s="6" t="s">
        <v>38</v>
      </c>
      <c r="C70" s="6" t="s">
        <v>12</v>
      </c>
      <c r="D70" s="6">
        <v>800.05748889999995</v>
      </c>
      <c r="E70" s="6">
        <v>1139.3994285000001</v>
      </c>
      <c r="F70" s="6">
        <v>1509.4758242</v>
      </c>
      <c r="G70" s="6">
        <v>1955.0926342</v>
      </c>
      <c r="H70" s="6">
        <v>14.8048433022312</v>
      </c>
      <c r="I70" s="6">
        <v>21.084272357461401</v>
      </c>
      <c r="J70" s="6">
        <v>27.9324340510992</v>
      </c>
      <c r="K70" s="6">
        <v>36.1784502892082</v>
      </c>
    </row>
    <row r="71" spans="1:11" x14ac:dyDescent="0.25">
      <c r="A71" s="6" t="s">
        <v>39</v>
      </c>
      <c r="B71" s="6" t="s">
        <v>40</v>
      </c>
      <c r="C71" s="6" t="s">
        <v>11</v>
      </c>
      <c r="D71" s="6">
        <v>1154.0194423999999</v>
      </c>
      <c r="E71" s="6">
        <v>1240.3125619</v>
      </c>
      <c r="F71" s="6">
        <v>2244.3183906999998</v>
      </c>
      <c r="G71" s="6">
        <v>4735.6983043999999</v>
      </c>
      <c r="H71" s="6">
        <v>12.3103959475485</v>
      </c>
      <c r="I71" s="6">
        <v>13.230919839576501</v>
      </c>
      <c r="J71" s="6">
        <v>23.941059402277698</v>
      </c>
      <c r="K71" s="6">
        <v>50.517624810597297</v>
      </c>
    </row>
    <row r="72" spans="1:11" x14ac:dyDescent="0.25">
      <c r="A72" s="6" t="s">
        <v>39</v>
      </c>
      <c r="B72" s="6" t="s">
        <v>40</v>
      </c>
      <c r="C72" s="6" t="s">
        <v>12</v>
      </c>
      <c r="D72" s="6">
        <v>4964.7472126000002</v>
      </c>
      <c r="E72" s="6">
        <v>8717.4203601000008</v>
      </c>
      <c r="F72" s="6">
        <v>11573.035658000001</v>
      </c>
      <c r="G72" s="6">
        <v>14479.2070356</v>
      </c>
      <c r="H72" s="6">
        <v>12.4948304991222</v>
      </c>
      <c r="I72" s="6">
        <v>21.939221701482001</v>
      </c>
      <c r="J72" s="6">
        <v>29.125978164612299</v>
      </c>
      <c r="K72" s="6">
        <v>36.439969634783502</v>
      </c>
    </row>
    <row r="73" spans="1:11" x14ac:dyDescent="0.25">
      <c r="A73" s="6" t="s">
        <v>22</v>
      </c>
      <c r="B73" s="6" t="s">
        <v>23</v>
      </c>
      <c r="C73" s="6" t="s">
        <v>11</v>
      </c>
      <c r="D73" s="6">
        <v>441.27210609999997</v>
      </c>
      <c r="E73" s="6">
        <v>1110.7017799</v>
      </c>
      <c r="F73" s="6">
        <v>991.76509290000001</v>
      </c>
      <c r="G73" s="6">
        <v>2396.9183796000002</v>
      </c>
      <c r="H73" s="6">
        <v>8.9314452325018507</v>
      </c>
      <c r="I73" s="6">
        <v>22.480850204864499</v>
      </c>
      <c r="J73" s="6">
        <v>20.0735452984561</v>
      </c>
      <c r="K73" s="6">
        <v>48.5141592641776</v>
      </c>
    </row>
    <row r="74" spans="1:11" x14ac:dyDescent="0.25">
      <c r="A74" s="6" t="s">
        <v>22</v>
      </c>
      <c r="B74" s="6" t="s">
        <v>23</v>
      </c>
      <c r="C74" s="6" t="s">
        <v>12</v>
      </c>
      <c r="D74" s="6">
        <v>6282.7602863000002</v>
      </c>
      <c r="E74" s="6">
        <v>10203.7830061</v>
      </c>
      <c r="F74" s="6">
        <v>10342.335012899999</v>
      </c>
      <c r="G74" s="6">
        <v>7938.2714567000003</v>
      </c>
      <c r="H74" s="6">
        <v>18.0709673623202</v>
      </c>
      <c r="I74" s="6">
        <v>29.3489201040362</v>
      </c>
      <c r="J74" s="6">
        <v>29.7474342409398</v>
      </c>
      <c r="K74" s="6">
        <v>22.8326782927038</v>
      </c>
    </row>
    <row r="75" spans="1:11" x14ac:dyDescent="0.25">
      <c r="A75" s="6" t="s">
        <v>41</v>
      </c>
      <c r="B75" s="6" t="s">
        <v>42</v>
      </c>
      <c r="C75" s="6" t="s">
        <v>11</v>
      </c>
      <c r="D75" s="6">
        <v>3585.2296769</v>
      </c>
      <c r="E75" s="6">
        <v>1794.7985962</v>
      </c>
      <c r="F75" s="6">
        <v>3436.4510079000001</v>
      </c>
      <c r="G75" s="6">
        <v>3913.8156147999998</v>
      </c>
      <c r="H75" s="6">
        <v>28.162974277075399</v>
      </c>
      <c r="I75" s="6">
        <v>14.098641161817399</v>
      </c>
      <c r="J75" s="6">
        <v>26.9942765350531</v>
      </c>
      <c r="K75" s="6">
        <v>30.7441080260541</v>
      </c>
    </row>
    <row r="76" spans="1:11" x14ac:dyDescent="0.25">
      <c r="A76" s="6" t="s">
        <v>41</v>
      </c>
      <c r="B76" s="6" t="s">
        <v>42</v>
      </c>
      <c r="C76" s="6" t="s">
        <v>12</v>
      </c>
      <c r="D76" s="6">
        <v>12719.4395221</v>
      </c>
      <c r="E76" s="6">
        <v>14324.444804999999</v>
      </c>
      <c r="F76" s="6">
        <v>9218.4058731999994</v>
      </c>
      <c r="G76" s="6">
        <v>7427.1672163000003</v>
      </c>
      <c r="H76" s="6">
        <v>29.113292483388001</v>
      </c>
      <c r="I76" s="6">
        <v>32.786959719846202</v>
      </c>
      <c r="J76" s="6">
        <v>21.099840598380698</v>
      </c>
      <c r="K76" s="6">
        <v>16.999907198385198</v>
      </c>
    </row>
    <row r="77" spans="1:11" x14ac:dyDescent="0.25">
      <c r="A77" s="6" t="s">
        <v>43</v>
      </c>
      <c r="B77" s="6" t="s">
        <v>44</v>
      </c>
      <c r="C77" s="6" t="s">
        <v>11</v>
      </c>
      <c r="D77" s="6">
        <v>24.069120600000002</v>
      </c>
      <c r="E77" s="6">
        <v>71.565482900000006</v>
      </c>
      <c r="F77" s="6">
        <v>196.93949269999999</v>
      </c>
      <c r="G77" s="6">
        <v>321.29284469999999</v>
      </c>
      <c r="H77" s="6">
        <v>3.9209019082721501</v>
      </c>
      <c r="I77" s="6">
        <v>11.658142527609799</v>
      </c>
      <c r="J77" s="6">
        <v>32.081788345087297</v>
      </c>
      <c r="K77" s="6">
        <v>52.339167219030799</v>
      </c>
    </row>
    <row r="78" spans="1:11" x14ac:dyDescent="0.25">
      <c r="A78" s="6" t="s">
        <v>43</v>
      </c>
      <c r="B78" s="6" t="s">
        <v>44</v>
      </c>
      <c r="C78" s="6" t="s">
        <v>12</v>
      </c>
      <c r="D78" s="6">
        <v>489.42944010000002</v>
      </c>
      <c r="E78" s="6">
        <v>900.70267920000003</v>
      </c>
      <c r="F78" s="6">
        <v>1377.9935353999999</v>
      </c>
      <c r="G78" s="6">
        <v>1366.9496472000001</v>
      </c>
      <c r="H78" s="6">
        <v>11.836046610205999</v>
      </c>
      <c r="I78" s="6">
        <v>21.7820139523491</v>
      </c>
      <c r="J78" s="6">
        <v>33.324508861225198</v>
      </c>
      <c r="K78" s="6">
        <v>33.057430576219701</v>
      </c>
    </row>
    <row r="79" spans="1:11" x14ac:dyDescent="0.25">
      <c r="A79" s="6" t="s">
        <v>24</v>
      </c>
      <c r="B79" s="6" t="s">
        <v>25</v>
      </c>
      <c r="C79" s="6" t="s">
        <v>11</v>
      </c>
      <c r="D79" s="6">
        <v>155.00984529999999</v>
      </c>
      <c r="E79" s="6">
        <v>275.09035160000002</v>
      </c>
      <c r="F79" s="6">
        <v>255.47660980000001</v>
      </c>
      <c r="G79" s="6">
        <v>330.01785999999998</v>
      </c>
      <c r="H79" s="6">
        <v>15.2629636982713</v>
      </c>
      <c r="I79" s="6">
        <v>27.0866282208687</v>
      </c>
      <c r="J79" s="6">
        <v>25.155371348111501</v>
      </c>
      <c r="K79" s="6">
        <v>32.495036732748503</v>
      </c>
    </row>
    <row r="80" spans="1:11" x14ac:dyDescent="0.25">
      <c r="A80" s="6" t="s">
        <v>24</v>
      </c>
      <c r="B80" s="6" t="s">
        <v>25</v>
      </c>
      <c r="C80" s="6" t="s">
        <v>12</v>
      </c>
      <c r="D80" s="6">
        <v>947.93831909999994</v>
      </c>
      <c r="E80" s="6">
        <v>1638.8527455999999</v>
      </c>
      <c r="F80" s="6">
        <v>1367.0472838999999</v>
      </c>
      <c r="G80" s="6">
        <v>1365.1123172</v>
      </c>
      <c r="H80" s="6">
        <v>17.821904707541101</v>
      </c>
      <c r="I80" s="6">
        <v>30.811580113678399</v>
      </c>
      <c r="J80" s="6">
        <v>25.701446954375701</v>
      </c>
      <c r="K80" s="6">
        <v>25.665068224404699</v>
      </c>
    </row>
    <row r="81" spans="1:11" x14ac:dyDescent="0.25">
      <c r="A81" s="6" t="s">
        <v>45</v>
      </c>
      <c r="B81" s="6" t="s">
        <v>46</v>
      </c>
      <c r="C81" s="6" t="s">
        <v>11</v>
      </c>
      <c r="D81" s="6">
        <v>1164.8195152000001</v>
      </c>
      <c r="E81" s="6">
        <v>1480.550281</v>
      </c>
      <c r="F81" s="6">
        <v>2422.6182517000002</v>
      </c>
      <c r="G81" s="6">
        <v>4488.7053732000004</v>
      </c>
      <c r="H81" s="6">
        <v>12.188520274472999</v>
      </c>
      <c r="I81" s="6">
        <v>15.4922860424834</v>
      </c>
      <c r="J81" s="6">
        <v>25.349963056794898</v>
      </c>
      <c r="K81" s="6">
        <v>46.969230626248702</v>
      </c>
    </row>
    <row r="82" spans="1:11" x14ac:dyDescent="0.25">
      <c r="A82" s="6" t="s">
        <v>45</v>
      </c>
      <c r="B82" s="6" t="s">
        <v>46</v>
      </c>
      <c r="C82" s="6" t="s">
        <v>12</v>
      </c>
      <c r="D82" s="6">
        <v>5111.1293039000002</v>
      </c>
      <c r="E82" s="6">
        <v>9850.4504417999997</v>
      </c>
      <c r="F82" s="6">
        <v>10578.2424188</v>
      </c>
      <c r="G82" s="6">
        <v>8919.8546461999995</v>
      </c>
      <c r="H82" s="6">
        <v>14.8322032501273</v>
      </c>
      <c r="I82" s="6">
        <v>28.5854405887561</v>
      </c>
      <c r="J82" s="6">
        <v>30.697451043752601</v>
      </c>
      <c r="K82" s="6">
        <v>25.884905117364099</v>
      </c>
    </row>
    <row r="83" spans="1:11" x14ac:dyDescent="0.25">
      <c r="A83" s="6" t="s">
        <v>26</v>
      </c>
      <c r="B83" s="6" t="s">
        <v>27</v>
      </c>
      <c r="C83" s="6" t="s">
        <v>11</v>
      </c>
      <c r="D83" s="6">
        <v>1058.7056566000001</v>
      </c>
      <c r="E83" s="6">
        <v>840.04382569999996</v>
      </c>
      <c r="F83" s="6">
        <v>1908.0336761999999</v>
      </c>
      <c r="G83" s="6">
        <v>3715.7222468999998</v>
      </c>
      <c r="H83" s="6">
        <v>14.073843746792299</v>
      </c>
      <c r="I83" s="6">
        <v>11.1670750691249</v>
      </c>
      <c r="J83" s="6">
        <v>25.3643377222478</v>
      </c>
      <c r="K83" s="6">
        <v>49.394743461834999</v>
      </c>
    </row>
    <row r="84" spans="1:11" x14ac:dyDescent="0.25">
      <c r="A84" s="6" t="s">
        <v>26</v>
      </c>
      <c r="B84" s="6" t="s">
        <v>27</v>
      </c>
      <c r="C84" s="6" t="s">
        <v>12</v>
      </c>
      <c r="D84" s="6">
        <v>4907.1778115999996</v>
      </c>
      <c r="E84" s="6">
        <v>10071.2260947</v>
      </c>
      <c r="F84" s="6">
        <v>11756.7045206</v>
      </c>
      <c r="G84" s="6">
        <v>15644.410493400001</v>
      </c>
      <c r="H84" s="6">
        <v>11.579125805624599</v>
      </c>
      <c r="I84" s="6">
        <v>23.764370977500199</v>
      </c>
      <c r="J84" s="6">
        <v>27.741477062800001</v>
      </c>
      <c r="K84" s="6">
        <v>36.9150261540752</v>
      </c>
    </row>
    <row r="85" spans="1:11" x14ac:dyDescent="0.25">
      <c r="A85" s="6" t="s">
        <v>47</v>
      </c>
      <c r="B85" s="6" t="s">
        <v>48</v>
      </c>
      <c r="C85" s="6" t="s">
        <v>11</v>
      </c>
      <c r="D85" s="6">
        <v>141.37640619999999</v>
      </c>
      <c r="E85" s="6">
        <v>402.1161922</v>
      </c>
      <c r="F85" s="6">
        <v>519.10642840000003</v>
      </c>
      <c r="G85" s="6">
        <v>1180.6373007</v>
      </c>
      <c r="H85" s="6">
        <v>6.3023411517928896</v>
      </c>
      <c r="I85" s="6">
        <v>17.925716843581199</v>
      </c>
      <c r="J85" s="6">
        <v>23.140960318635901</v>
      </c>
      <c r="K85" s="6">
        <v>52.630981685990001</v>
      </c>
    </row>
    <row r="86" spans="1:11" x14ac:dyDescent="0.25">
      <c r="A86" s="6" t="s">
        <v>47</v>
      </c>
      <c r="B86" s="6" t="s">
        <v>48</v>
      </c>
      <c r="C86" s="6" t="s">
        <v>12</v>
      </c>
      <c r="D86" s="6">
        <v>798.39605689999996</v>
      </c>
      <c r="E86" s="6">
        <v>2098.1026815</v>
      </c>
      <c r="F86" s="6">
        <v>2216.5443598000002</v>
      </c>
      <c r="G86" s="6">
        <v>1970.5700158</v>
      </c>
      <c r="H86" s="6">
        <v>11.2710285563459</v>
      </c>
      <c r="I86" s="6">
        <v>29.619103242006901</v>
      </c>
      <c r="J86" s="6">
        <v>31.291155009852801</v>
      </c>
      <c r="K86" s="6">
        <v>27.818713191794501</v>
      </c>
    </row>
    <row r="87" spans="1:11" x14ac:dyDescent="0.25">
      <c r="A87" s="6" t="s">
        <v>28</v>
      </c>
      <c r="B87" s="6" t="s">
        <v>29</v>
      </c>
      <c r="C87" s="6" t="s">
        <v>11</v>
      </c>
      <c r="D87" s="6">
        <v>8321.5810046999995</v>
      </c>
      <c r="E87" s="6">
        <v>9363.6274740000008</v>
      </c>
      <c r="F87" s="6">
        <v>16357.574086299999</v>
      </c>
      <c r="G87" s="6">
        <v>27994.377418</v>
      </c>
      <c r="H87" s="6">
        <v>13.4138651849639</v>
      </c>
      <c r="I87" s="6">
        <v>15.093578552864001</v>
      </c>
      <c r="J87" s="6">
        <v>26.3673806002442</v>
      </c>
      <c r="K87" s="6">
        <v>45.125175661927898</v>
      </c>
    </row>
    <row r="88" spans="1:11" x14ac:dyDescent="0.25">
      <c r="A88" s="6" t="s">
        <v>28</v>
      </c>
      <c r="B88" s="6" t="s">
        <v>29</v>
      </c>
      <c r="C88" s="6" t="s">
        <v>12</v>
      </c>
      <c r="D88" s="6">
        <v>24702.154276400001</v>
      </c>
      <c r="E88" s="6">
        <v>45095.635981200001</v>
      </c>
      <c r="F88" s="6">
        <v>63598.729187199999</v>
      </c>
      <c r="G88" s="6">
        <v>61848.376419699998</v>
      </c>
      <c r="H88" s="6">
        <v>12.651882225665601</v>
      </c>
      <c r="I88" s="6">
        <v>23.096960246528699</v>
      </c>
      <c r="J88" s="6">
        <v>32.573824225006902</v>
      </c>
      <c r="K88" s="6">
        <v>31.6773333027988</v>
      </c>
    </row>
    <row r="89" spans="1:11" x14ac:dyDescent="0.25">
      <c r="A89" s="6" t="s">
        <v>30</v>
      </c>
      <c r="B89" s="6" t="s">
        <v>31</v>
      </c>
      <c r="C89" s="6" t="s">
        <v>11</v>
      </c>
      <c r="D89" s="6">
        <v>77.228923399999999</v>
      </c>
      <c r="E89" s="6">
        <v>95.3256552</v>
      </c>
      <c r="F89" s="6">
        <v>150.65317139999999</v>
      </c>
      <c r="G89" s="6">
        <v>502.85061530000002</v>
      </c>
      <c r="H89" s="6">
        <v>9.3490879874998605</v>
      </c>
      <c r="I89" s="6">
        <v>11.5398208170655</v>
      </c>
      <c r="J89" s="6">
        <v>18.2375940645898</v>
      </c>
      <c r="K89" s="6">
        <v>60.873497130844903</v>
      </c>
    </row>
    <row r="90" spans="1:11" x14ac:dyDescent="0.25">
      <c r="A90" s="6" t="s">
        <v>30</v>
      </c>
      <c r="B90" s="6" t="s">
        <v>31</v>
      </c>
      <c r="C90" s="6" t="s">
        <v>12</v>
      </c>
      <c r="D90" s="6">
        <v>559.71723369999995</v>
      </c>
      <c r="E90" s="6">
        <v>1270.4095741000001</v>
      </c>
      <c r="F90" s="6">
        <v>1573.9296984</v>
      </c>
      <c r="G90" s="6">
        <v>2559.8619515</v>
      </c>
      <c r="H90" s="6">
        <v>9.3850584589625008</v>
      </c>
      <c r="I90" s="6">
        <v>21.3015919501679</v>
      </c>
      <c r="J90" s="6">
        <v>26.390865494948301</v>
      </c>
      <c r="K90" s="6">
        <v>42.922484095921298</v>
      </c>
    </row>
    <row r="91" spans="1:11" x14ac:dyDescent="0.25">
      <c r="A91" s="6" t="s">
        <v>49</v>
      </c>
      <c r="B91" s="6" t="s">
        <v>50</v>
      </c>
      <c r="C91" s="6" t="s">
        <v>11</v>
      </c>
      <c r="D91" s="6">
        <v>67.986220700000004</v>
      </c>
      <c r="E91" s="6">
        <v>158.05309070000001</v>
      </c>
      <c r="F91" s="6">
        <v>167.81489450000001</v>
      </c>
      <c r="G91" s="6">
        <v>266.88749369999999</v>
      </c>
      <c r="H91" s="6">
        <v>10.289379456625401</v>
      </c>
      <c r="I91" s="6">
        <v>23.920556368045499</v>
      </c>
      <c r="J91" s="6">
        <v>25.397957265538398</v>
      </c>
      <c r="K91" s="6">
        <v>40.392106909790698</v>
      </c>
    </row>
    <row r="92" spans="1:11" x14ac:dyDescent="0.25">
      <c r="A92" s="6" t="s">
        <v>49</v>
      </c>
      <c r="B92" s="6" t="s">
        <v>50</v>
      </c>
      <c r="C92" s="6" t="s">
        <v>12</v>
      </c>
      <c r="D92" s="6">
        <v>226.73187189999999</v>
      </c>
      <c r="E92" s="6">
        <v>656.51498000000004</v>
      </c>
      <c r="F92" s="6">
        <v>815.65372309999998</v>
      </c>
      <c r="G92" s="6">
        <v>747.80849279999995</v>
      </c>
      <c r="H92" s="6">
        <v>9.2668096458182401</v>
      </c>
      <c r="I92" s="6">
        <v>26.832572316835201</v>
      </c>
      <c r="J92" s="6">
        <v>33.336767899152299</v>
      </c>
      <c r="K92" s="6">
        <v>30.563850138194201</v>
      </c>
    </row>
    <row r="93" spans="1:11" x14ac:dyDescent="0.25">
      <c r="A93" s="6" t="s">
        <v>51</v>
      </c>
      <c r="B93" s="6" t="s">
        <v>52</v>
      </c>
      <c r="C93" s="6" t="s">
        <v>11</v>
      </c>
      <c r="D93" s="6">
        <v>109.2899567</v>
      </c>
      <c r="E93" s="6">
        <v>56.636162599999999</v>
      </c>
      <c r="F93" s="6">
        <v>74.620038399999999</v>
      </c>
      <c r="G93" s="6">
        <v>154.4151574</v>
      </c>
      <c r="H93" s="6">
        <v>27.671053473257</v>
      </c>
      <c r="I93" s="6">
        <v>14.3396733894458</v>
      </c>
      <c r="J93" s="6">
        <v>18.8929992754118</v>
      </c>
      <c r="K93" s="6">
        <v>39.0962738618854</v>
      </c>
    </row>
    <row r="94" spans="1:11" x14ac:dyDescent="0.25">
      <c r="A94" s="6" t="s">
        <v>51</v>
      </c>
      <c r="B94" s="6" t="s">
        <v>52</v>
      </c>
      <c r="C94" s="6" t="s">
        <v>12</v>
      </c>
      <c r="D94" s="6">
        <v>333.17914000000002</v>
      </c>
      <c r="E94" s="6">
        <v>653.33850010000003</v>
      </c>
      <c r="F94" s="6">
        <v>695.60230079999997</v>
      </c>
      <c r="G94" s="6">
        <v>805.68746969999995</v>
      </c>
      <c r="H94" s="6">
        <v>13.3924812097752</v>
      </c>
      <c r="I94" s="6">
        <v>26.261618858287399</v>
      </c>
      <c r="J94" s="6">
        <v>27.960456176639401</v>
      </c>
      <c r="K94" s="6">
        <v>32.385443755298098</v>
      </c>
    </row>
    <row r="95" spans="1:11" x14ac:dyDescent="0.25">
      <c r="A95" s="6" t="s">
        <v>53</v>
      </c>
      <c r="B95" s="6" t="s">
        <v>54</v>
      </c>
      <c r="C95" s="6" t="s">
        <v>11</v>
      </c>
      <c r="D95" s="6">
        <v>101.4407849</v>
      </c>
      <c r="E95" s="6">
        <v>103.1669405</v>
      </c>
      <c r="F95" s="6">
        <v>109.2155408</v>
      </c>
      <c r="G95" s="6">
        <v>250.50134180000001</v>
      </c>
      <c r="H95" s="6">
        <v>17.975608977874</v>
      </c>
      <c r="I95" s="6">
        <v>18.281488887331999</v>
      </c>
      <c r="J95" s="6">
        <v>19.353318861473401</v>
      </c>
      <c r="K95" s="6">
        <v>44.389583273320603</v>
      </c>
    </row>
    <row r="96" spans="1:11" x14ac:dyDescent="0.25">
      <c r="A96" s="6" t="s">
        <v>53</v>
      </c>
      <c r="B96" s="6" t="s">
        <v>54</v>
      </c>
      <c r="C96" s="6" t="s">
        <v>12</v>
      </c>
      <c r="D96" s="6">
        <v>542.06854429999999</v>
      </c>
      <c r="E96" s="6">
        <v>841.78407579999998</v>
      </c>
      <c r="F96" s="6">
        <v>748.74463279999998</v>
      </c>
      <c r="G96" s="6">
        <v>1141.0575471</v>
      </c>
      <c r="H96" s="6">
        <v>16.558512653808201</v>
      </c>
      <c r="I96" s="6">
        <v>25.713892491047002</v>
      </c>
      <c r="J96" s="6">
        <v>22.8718260947978</v>
      </c>
      <c r="K96" s="6">
        <v>34.855768760346997</v>
      </c>
    </row>
    <row r="97" spans="1:11" x14ac:dyDescent="0.25">
      <c r="A97" s="6" t="s">
        <v>55</v>
      </c>
      <c r="B97" s="6" t="s">
        <v>56</v>
      </c>
      <c r="C97" s="6" t="s">
        <v>11</v>
      </c>
      <c r="D97" s="6">
        <v>91.907750399999998</v>
      </c>
      <c r="E97" s="6">
        <v>117.5214194</v>
      </c>
      <c r="F97" s="6">
        <v>161.34580389999999</v>
      </c>
      <c r="G97" s="6">
        <v>465.76494109999999</v>
      </c>
      <c r="H97" s="6">
        <v>10.986654524664599</v>
      </c>
      <c r="I97" s="6">
        <v>14.048513085965199</v>
      </c>
      <c r="J97" s="6">
        <v>19.287280982710101</v>
      </c>
      <c r="K97" s="6">
        <v>55.677551406660001</v>
      </c>
    </row>
    <row r="98" spans="1:11" x14ac:dyDescent="0.25">
      <c r="A98" s="6" t="s">
        <v>55</v>
      </c>
      <c r="B98" s="6" t="s">
        <v>56</v>
      </c>
      <c r="C98" s="6" t="s">
        <v>12</v>
      </c>
      <c r="D98" s="6">
        <v>773.04132430000004</v>
      </c>
      <c r="E98" s="6">
        <v>1617.1506813999999</v>
      </c>
      <c r="F98" s="6">
        <v>1963.6643421000001</v>
      </c>
      <c r="G98" s="6">
        <v>1803.7668802999999</v>
      </c>
      <c r="H98" s="6">
        <v>12.5542160613573</v>
      </c>
      <c r="I98" s="6">
        <v>26.262579269550201</v>
      </c>
      <c r="J98" s="6">
        <v>31.8899723052056</v>
      </c>
      <c r="K98" s="6">
        <v>29.293232363886801</v>
      </c>
    </row>
    <row r="99" spans="1:11" x14ac:dyDescent="0.25">
      <c r="A99" s="6" t="s">
        <v>57</v>
      </c>
      <c r="B99" s="6" t="s">
        <v>58</v>
      </c>
      <c r="C99" s="6" t="s">
        <v>11</v>
      </c>
      <c r="D99" s="6">
        <v>22.429938199999999</v>
      </c>
      <c r="E99" s="6">
        <v>38.008506699999998</v>
      </c>
      <c r="F99" s="6">
        <v>32.163045500000003</v>
      </c>
      <c r="G99" s="6">
        <v>69.758145400000004</v>
      </c>
      <c r="H99" s="6">
        <v>13.814971984557801</v>
      </c>
      <c r="I99" s="6">
        <v>23.410071421212201</v>
      </c>
      <c r="J99" s="6">
        <v>19.8097546483903</v>
      </c>
      <c r="K99" s="6">
        <v>42.965201945839802</v>
      </c>
    </row>
    <row r="100" spans="1:11" x14ac:dyDescent="0.25">
      <c r="A100" s="6" t="s">
        <v>57</v>
      </c>
      <c r="B100" s="6" t="s">
        <v>58</v>
      </c>
      <c r="C100" s="6" t="s">
        <v>12</v>
      </c>
      <c r="D100" s="6">
        <v>93.147740200000001</v>
      </c>
      <c r="E100" s="6">
        <v>104.12454270000001</v>
      </c>
      <c r="F100" s="6">
        <v>125.3103382</v>
      </c>
      <c r="G100" s="6">
        <v>89.922208699999999</v>
      </c>
      <c r="H100" s="6">
        <v>22.5810059594119</v>
      </c>
      <c r="I100" s="6">
        <v>25.242017832975201</v>
      </c>
      <c r="J100" s="6">
        <v>30.377908123101399</v>
      </c>
      <c r="K100" s="6">
        <v>21.799068084511401</v>
      </c>
    </row>
    <row r="101" spans="1:11" x14ac:dyDescent="0.25">
      <c r="A101" s="6" t="s">
        <v>59</v>
      </c>
      <c r="B101" s="6" t="s">
        <v>60</v>
      </c>
      <c r="C101" s="6" t="s">
        <v>11</v>
      </c>
      <c r="D101" s="6">
        <v>641.10674840000001</v>
      </c>
      <c r="E101" s="6">
        <v>714.49968850000005</v>
      </c>
      <c r="F101" s="6">
        <v>634.03250920000005</v>
      </c>
      <c r="G101" s="6">
        <v>2554.9809094000002</v>
      </c>
      <c r="H101" s="6">
        <v>14.106938947250301</v>
      </c>
      <c r="I101" s="6">
        <v>15.721880184000399</v>
      </c>
      <c r="J101" s="6">
        <v>13.951277100386701</v>
      </c>
      <c r="K101" s="6">
        <v>56.219903768362599</v>
      </c>
    </row>
    <row r="102" spans="1:11" x14ac:dyDescent="0.25">
      <c r="A102" s="6" t="s">
        <v>59</v>
      </c>
      <c r="B102" s="6" t="s">
        <v>60</v>
      </c>
      <c r="C102" s="6" t="s">
        <v>12</v>
      </c>
      <c r="D102" s="6">
        <v>5505.7538108999997</v>
      </c>
      <c r="E102" s="6">
        <v>8928.7194034999993</v>
      </c>
      <c r="F102" s="6">
        <v>11076.1763978</v>
      </c>
      <c r="G102" s="6">
        <v>12626.2739263</v>
      </c>
      <c r="H102" s="6">
        <v>14.436806380939</v>
      </c>
      <c r="I102" s="6">
        <v>23.412269724605</v>
      </c>
      <c r="J102" s="6">
        <v>29.043182748126998</v>
      </c>
      <c r="K102" s="6">
        <v>33.107741146328998</v>
      </c>
    </row>
    <row r="103" spans="1:11" x14ac:dyDescent="0.25">
      <c r="A103" t="s">
        <v>1020</v>
      </c>
    </row>
    <row r="104" spans="1:11" x14ac:dyDescent="0.25">
      <c r="A104" t="s">
        <v>1023</v>
      </c>
    </row>
    <row r="105" spans="1:11" x14ac:dyDescent="0.25">
      <c r="A105" t="s">
        <v>1021</v>
      </c>
    </row>
    <row r="106" spans="1:11" x14ac:dyDescent="0.25">
      <c r="A106" t="s">
        <v>1022</v>
      </c>
    </row>
    <row r="107" spans="1:11" x14ac:dyDescent="0.25">
      <c r="A107" t="s">
        <v>15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758</v>
      </c>
    </row>
    <row r="112" spans="1:11" x14ac:dyDescent="0.25">
      <c r="A112" s="5" t="s">
        <v>17</v>
      </c>
      <c r="B112" s="5" t="s">
        <v>62</v>
      </c>
      <c r="C112" s="5" t="s">
        <v>7</v>
      </c>
      <c r="D112" s="5" t="s">
        <v>748</v>
      </c>
      <c r="E112" s="5" t="s">
        <v>749</v>
      </c>
      <c r="F112" s="5" t="s">
        <v>750</v>
      </c>
      <c r="G112" s="5" t="s">
        <v>751</v>
      </c>
      <c r="H112" s="5" t="s">
        <v>752</v>
      </c>
      <c r="I112" s="5" t="s">
        <v>753</v>
      </c>
      <c r="J112" s="5" t="s">
        <v>754</v>
      </c>
      <c r="K112" s="5" t="s">
        <v>755</v>
      </c>
    </row>
    <row r="113" spans="1:11" x14ac:dyDescent="0.25">
      <c r="A113" s="6" t="s">
        <v>63</v>
      </c>
      <c r="B113" s="6" t="s">
        <v>64</v>
      </c>
      <c r="C113" s="6" t="s">
        <v>11</v>
      </c>
      <c r="D113" s="6">
        <v>6829.2385925999997</v>
      </c>
      <c r="E113" s="6">
        <v>5644.0253000000002</v>
      </c>
      <c r="F113" s="6">
        <v>7363.9374847999998</v>
      </c>
      <c r="G113" s="6">
        <v>10845.7749337</v>
      </c>
      <c r="H113" s="6">
        <v>22.2574189783845</v>
      </c>
      <c r="I113" s="6">
        <v>18.3946473861409</v>
      </c>
      <c r="J113" s="6">
        <v>24.000075514629899</v>
      </c>
      <c r="K113" s="6">
        <v>35.347858120844599</v>
      </c>
    </row>
    <row r="114" spans="1:11" x14ac:dyDescent="0.25">
      <c r="A114" s="6" t="s">
        <v>63</v>
      </c>
      <c r="B114" s="6" t="s">
        <v>64</v>
      </c>
      <c r="C114" s="6" t="s">
        <v>12</v>
      </c>
      <c r="D114" s="6">
        <v>49129.881951700001</v>
      </c>
      <c r="E114" s="6">
        <v>65295.096677100002</v>
      </c>
      <c r="F114" s="6">
        <v>47509.028344799997</v>
      </c>
      <c r="G114" s="6">
        <v>37471.808555800002</v>
      </c>
      <c r="H114" s="6">
        <v>24.638138973663199</v>
      </c>
      <c r="I114" s="6">
        <v>32.744830687986102</v>
      </c>
      <c r="J114" s="6">
        <v>23.825297280657999</v>
      </c>
      <c r="K114" s="6">
        <v>18.791733057692699</v>
      </c>
    </row>
    <row r="115" spans="1:11" x14ac:dyDescent="0.25">
      <c r="A115" s="6" t="s">
        <v>65</v>
      </c>
      <c r="B115" s="6" t="s">
        <v>66</v>
      </c>
      <c r="C115" s="6" t="s">
        <v>11</v>
      </c>
      <c r="D115" s="6">
        <v>3333.1479743</v>
      </c>
      <c r="E115" s="6">
        <v>1560.237879</v>
      </c>
      <c r="F115" s="6">
        <v>1854.572956</v>
      </c>
      <c r="G115" s="6">
        <v>2210.9844134999998</v>
      </c>
      <c r="H115" s="6">
        <v>37.2047002800211</v>
      </c>
      <c r="I115" s="6">
        <v>17.415423227923601</v>
      </c>
      <c r="J115" s="6">
        <v>20.7008004167302</v>
      </c>
      <c r="K115" s="6">
        <v>24.679076075325199</v>
      </c>
    </row>
    <row r="116" spans="1:11" x14ac:dyDescent="0.25">
      <c r="A116" s="6" t="s">
        <v>65</v>
      </c>
      <c r="B116" s="6" t="s">
        <v>66</v>
      </c>
      <c r="C116" s="6" t="s">
        <v>12</v>
      </c>
      <c r="D116" s="6">
        <v>22308.530310599999</v>
      </c>
      <c r="E116" s="6">
        <v>21341.028911500001</v>
      </c>
      <c r="F116" s="6">
        <v>17053.869861499999</v>
      </c>
      <c r="G116" s="6">
        <v>8359.7830278000001</v>
      </c>
      <c r="H116" s="6">
        <v>32.301611275502196</v>
      </c>
      <c r="I116" s="6">
        <v>30.900718717045201</v>
      </c>
      <c r="J116" s="6">
        <v>24.693131611069401</v>
      </c>
      <c r="K116" s="6">
        <v>12.1045383963832</v>
      </c>
    </row>
    <row r="117" spans="1:11" x14ac:dyDescent="0.25">
      <c r="A117" s="6" t="s">
        <v>67</v>
      </c>
      <c r="B117" s="6" t="s">
        <v>68</v>
      </c>
      <c r="C117" s="6" t="s">
        <v>11</v>
      </c>
      <c r="D117" s="6">
        <v>2564.7431259999998</v>
      </c>
      <c r="E117" s="6">
        <v>2984.9000860000001</v>
      </c>
      <c r="F117" s="6">
        <v>3558.1826986000001</v>
      </c>
      <c r="G117" s="6">
        <v>6768.5783543999996</v>
      </c>
      <c r="H117" s="6">
        <v>16.154433228020299</v>
      </c>
      <c r="I117" s="6">
        <v>18.800857147359899</v>
      </c>
      <c r="J117" s="6">
        <v>22.411766790570599</v>
      </c>
      <c r="K117" s="6">
        <v>42.632942834049203</v>
      </c>
    </row>
    <row r="118" spans="1:11" x14ac:dyDescent="0.25">
      <c r="A118" s="6" t="s">
        <v>67</v>
      </c>
      <c r="B118" s="6" t="s">
        <v>68</v>
      </c>
      <c r="C118" s="6" t="s">
        <v>12</v>
      </c>
      <c r="D118" s="6">
        <v>6400.0229364999996</v>
      </c>
      <c r="E118" s="6">
        <v>6834.6381798000002</v>
      </c>
      <c r="F118" s="6">
        <v>5540.7823375999997</v>
      </c>
      <c r="G118" s="6">
        <v>4412.5065999999997</v>
      </c>
      <c r="H118" s="6">
        <v>27.600641374607299</v>
      </c>
      <c r="I118" s="6">
        <v>29.474956448987498</v>
      </c>
      <c r="J118" s="6">
        <v>23.895093463288202</v>
      </c>
      <c r="K118" s="6">
        <v>19.029308713117</v>
      </c>
    </row>
    <row r="119" spans="1:11" x14ac:dyDescent="0.25">
      <c r="A119" s="6" t="s">
        <v>69</v>
      </c>
      <c r="B119" s="6" t="s">
        <v>70</v>
      </c>
      <c r="C119" s="6" t="s">
        <v>11</v>
      </c>
      <c r="D119" s="6">
        <v>7877.5275079000003</v>
      </c>
      <c r="E119" s="6">
        <v>10841.3513563</v>
      </c>
      <c r="F119" s="6">
        <v>15198.144996700001</v>
      </c>
      <c r="G119" s="6">
        <v>25523.0394782</v>
      </c>
      <c r="H119" s="6">
        <v>13.252892183104599</v>
      </c>
      <c r="I119" s="6">
        <v>18.239131567628199</v>
      </c>
      <c r="J119" s="6">
        <v>25.568857337846399</v>
      </c>
      <c r="K119" s="6">
        <v>42.939118911420799</v>
      </c>
    </row>
    <row r="120" spans="1:11" x14ac:dyDescent="0.25">
      <c r="A120" s="6" t="s">
        <v>69</v>
      </c>
      <c r="B120" s="6" t="s">
        <v>70</v>
      </c>
      <c r="C120" s="6" t="s">
        <v>12</v>
      </c>
      <c r="D120" s="6">
        <v>16029.5546359</v>
      </c>
      <c r="E120" s="6">
        <v>20596.697597999999</v>
      </c>
      <c r="F120" s="6">
        <v>18181.3784084</v>
      </c>
      <c r="G120" s="6">
        <v>21423.400978400001</v>
      </c>
      <c r="H120" s="6">
        <v>21.027597679194098</v>
      </c>
      <c r="I120" s="6">
        <v>27.018783768376998</v>
      </c>
      <c r="J120" s="6">
        <v>23.8503638503338</v>
      </c>
      <c r="K120" s="6">
        <v>28.1032547020951</v>
      </c>
    </row>
    <row r="121" spans="1:11" x14ac:dyDescent="0.25">
      <c r="A121" s="6" t="s">
        <v>71</v>
      </c>
      <c r="B121" s="6" t="s">
        <v>72</v>
      </c>
      <c r="C121" s="6" t="s">
        <v>11</v>
      </c>
      <c r="D121" s="6">
        <v>6768.1848042000001</v>
      </c>
      <c r="E121" s="6">
        <v>11926.661783</v>
      </c>
      <c r="F121" s="6">
        <v>17602.007771500001</v>
      </c>
      <c r="G121" s="6">
        <v>30447.1117672</v>
      </c>
      <c r="H121" s="6">
        <v>10.1405193563611</v>
      </c>
      <c r="I121" s="6">
        <v>17.869273396942901</v>
      </c>
      <c r="J121" s="6">
        <v>26.3724330350658</v>
      </c>
      <c r="K121" s="6">
        <v>45.617774211630199</v>
      </c>
    </row>
    <row r="122" spans="1:11" x14ac:dyDescent="0.25">
      <c r="A122" s="6" t="s">
        <v>71</v>
      </c>
      <c r="B122" s="6" t="s">
        <v>72</v>
      </c>
      <c r="C122" s="6" t="s">
        <v>12</v>
      </c>
      <c r="D122" s="6">
        <v>12159.896664899999</v>
      </c>
      <c r="E122" s="6">
        <v>17809.640317400001</v>
      </c>
      <c r="F122" s="6">
        <v>15912.973905999999</v>
      </c>
      <c r="G122" s="6">
        <v>16062.4441312</v>
      </c>
      <c r="H122" s="6">
        <v>19.6301646535575</v>
      </c>
      <c r="I122" s="6">
        <v>28.750751876070598</v>
      </c>
      <c r="J122" s="6">
        <v>25.688894117350898</v>
      </c>
      <c r="K122" s="6">
        <v>25.9301893530209</v>
      </c>
    </row>
    <row r="123" spans="1:11" x14ac:dyDescent="0.25">
      <c r="A123" s="6" t="s">
        <v>73</v>
      </c>
      <c r="B123" s="6" t="s">
        <v>74</v>
      </c>
      <c r="C123" s="6" t="s">
        <v>11</v>
      </c>
      <c r="D123" s="6">
        <v>5905.4839204</v>
      </c>
      <c r="E123" s="6">
        <v>6581.0425740999999</v>
      </c>
      <c r="F123" s="6">
        <v>6989.4699919000004</v>
      </c>
      <c r="G123" s="6">
        <v>7063.8378550999996</v>
      </c>
      <c r="H123" s="6">
        <v>22.251397067560699</v>
      </c>
      <c r="I123" s="6">
        <v>24.796848727157698</v>
      </c>
      <c r="J123" s="6">
        <v>26.335770984714301</v>
      </c>
      <c r="K123" s="6">
        <v>26.615983220567301</v>
      </c>
    </row>
    <row r="124" spans="1:11" x14ac:dyDescent="0.25">
      <c r="A124" s="6" t="s">
        <v>73</v>
      </c>
      <c r="B124" s="6" t="s">
        <v>74</v>
      </c>
      <c r="C124" s="6" t="s">
        <v>12</v>
      </c>
      <c r="D124" s="6">
        <v>11273.282549699999</v>
      </c>
      <c r="E124" s="6">
        <v>13106.2383092</v>
      </c>
      <c r="F124" s="6">
        <v>10531.752342100001</v>
      </c>
      <c r="G124" s="6">
        <v>8980.7487572999999</v>
      </c>
      <c r="H124" s="6">
        <v>25.684126742692101</v>
      </c>
      <c r="I124" s="6">
        <v>29.860183524130399</v>
      </c>
      <c r="J124" s="6">
        <v>23.9946848475237</v>
      </c>
      <c r="K124" s="6">
        <v>20.4610048856538</v>
      </c>
    </row>
    <row r="125" spans="1:11" x14ac:dyDescent="0.25">
      <c r="A125" s="6" t="s">
        <v>75</v>
      </c>
      <c r="B125" s="6" t="s">
        <v>76</v>
      </c>
      <c r="C125" s="6" t="s">
        <v>11</v>
      </c>
      <c r="D125" s="6">
        <v>11329.0500832</v>
      </c>
      <c r="E125" s="6">
        <v>18910.167129900001</v>
      </c>
      <c r="F125" s="6">
        <v>32721.4187514</v>
      </c>
      <c r="G125" s="6">
        <v>51179.193508099997</v>
      </c>
      <c r="H125" s="6">
        <v>9.9255887585845795</v>
      </c>
      <c r="I125" s="6">
        <v>16.567544578678</v>
      </c>
      <c r="J125" s="6">
        <v>28.6678356736594</v>
      </c>
      <c r="K125" s="6">
        <v>44.839030989078097</v>
      </c>
    </row>
    <row r="126" spans="1:11" x14ac:dyDescent="0.25">
      <c r="A126" s="6" t="s">
        <v>75</v>
      </c>
      <c r="B126" s="6" t="s">
        <v>76</v>
      </c>
      <c r="C126" s="6" t="s">
        <v>12</v>
      </c>
      <c r="D126" s="6">
        <v>19120.095658499999</v>
      </c>
      <c r="E126" s="6">
        <v>31511.781477100001</v>
      </c>
      <c r="F126" s="6">
        <v>33275.269665899999</v>
      </c>
      <c r="G126" s="6">
        <v>35645.529347399999</v>
      </c>
      <c r="H126" s="6">
        <v>15.993030247759901</v>
      </c>
      <c r="I126" s="6">
        <v>26.358072853051699</v>
      </c>
      <c r="J126" s="6">
        <v>27.833144968211698</v>
      </c>
      <c r="K126" s="6">
        <v>29.815751930976699</v>
      </c>
    </row>
    <row r="127" spans="1:11" x14ac:dyDescent="0.25">
      <c r="A127" s="6" t="s">
        <v>77</v>
      </c>
      <c r="B127" s="6" t="s">
        <v>78</v>
      </c>
      <c r="C127" s="6" t="s">
        <v>11</v>
      </c>
      <c r="D127" s="6">
        <v>15520.3142603</v>
      </c>
      <c r="E127" s="6">
        <v>23369.407958600001</v>
      </c>
      <c r="F127" s="6">
        <v>30452.831430599999</v>
      </c>
      <c r="G127" s="6">
        <v>49837.946615300003</v>
      </c>
      <c r="H127" s="6">
        <v>13.0225282037048</v>
      </c>
      <c r="I127" s="6">
        <v>19.608415727973</v>
      </c>
      <c r="J127" s="6">
        <v>25.5518573616814</v>
      </c>
      <c r="K127" s="6">
        <v>41.817198706640802</v>
      </c>
    </row>
    <row r="128" spans="1:11" x14ac:dyDescent="0.25">
      <c r="A128" s="6" t="s">
        <v>77</v>
      </c>
      <c r="B128" s="6" t="s">
        <v>78</v>
      </c>
      <c r="C128" s="6" t="s">
        <v>12</v>
      </c>
      <c r="D128" s="6">
        <v>49632.847174499999</v>
      </c>
      <c r="E128" s="6">
        <v>70715.018820900004</v>
      </c>
      <c r="F128" s="6">
        <v>65213.090414999999</v>
      </c>
      <c r="G128" s="6">
        <v>60342.389650899997</v>
      </c>
      <c r="H128" s="6">
        <v>20.183884428366898</v>
      </c>
      <c r="I128" s="6">
        <v>28.757241393238999</v>
      </c>
      <c r="J128" s="6">
        <v>26.519806037427099</v>
      </c>
      <c r="K128" s="6">
        <v>24.539068140966901</v>
      </c>
    </row>
    <row r="129" spans="1:11" x14ac:dyDescent="0.25">
      <c r="A129" s="6" t="s">
        <v>79</v>
      </c>
      <c r="B129" s="6" t="s">
        <v>80</v>
      </c>
      <c r="C129" s="6" t="s">
        <v>11</v>
      </c>
      <c r="D129" s="6">
        <v>4996.9802325000001</v>
      </c>
      <c r="E129" s="6">
        <v>5450.8841109000005</v>
      </c>
      <c r="F129" s="6">
        <v>6128.9747541999996</v>
      </c>
      <c r="G129" s="6">
        <v>9348.6176443999993</v>
      </c>
      <c r="H129" s="6">
        <v>19.2744154219846</v>
      </c>
      <c r="I129" s="6">
        <v>21.025219208845801</v>
      </c>
      <c r="J129" s="6">
        <v>23.6407590238165</v>
      </c>
      <c r="K129" s="6">
        <v>36.059606345353103</v>
      </c>
    </row>
    <row r="130" spans="1:11" x14ac:dyDescent="0.25">
      <c r="A130" s="6" t="s">
        <v>79</v>
      </c>
      <c r="B130" s="6" t="s">
        <v>80</v>
      </c>
      <c r="C130" s="6" t="s">
        <v>12</v>
      </c>
      <c r="D130" s="6">
        <v>25544.278373199999</v>
      </c>
      <c r="E130" s="6">
        <v>34348.727505900002</v>
      </c>
      <c r="F130" s="6">
        <v>32236.363427100001</v>
      </c>
      <c r="G130" s="6">
        <v>28722.07458</v>
      </c>
      <c r="H130" s="6">
        <v>21.136924435304099</v>
      </c>
      <c r="I130" s="6">
        <v>28.422273165593701</v>
      </c>
      <c r="J130" s="6">
        <v>26.674371766261601</v>
      </c>
      <c r="K130" s="6">
        <v>23.766430632840599</v>
      </c>
    </row>
    <row r="131" spans="1:11" x14ac:dyDescent="0.25">
      <c r="A131" s="6" t="s">
        <v>81</v>
      </c>
      <c r="B131" s="6" t="s">
        <v>82</v>
      </c>
      <c r="C131" s="6" t="s">
        <v>11</v>
      </c>
      <c r="D131" s="6">
        <v>11366.700601500001</v>
      </c>
      <c r="E131" s="6">
        <v>15525.1093033</v>
      </c>
      <c r="F131" s="6">
        <v>16152.1110543</v>
      </c>
      <c r="G131" s="6">
        <v>24049.305506699999</v>
      </c>
      <c r="H131" s="6">
        <v>16.941651490399</v>
      </c>
      <c r="I131" s="6">
        <v>23.1396075596599</v>
      </c>
      <c r="J131" s="6">
        <v>24.0741307358849</v>
      </c>
      <c r="K131" s="6">
        <v>35.844610214056203</v>
      </c>
    </row>
    <row r="132" spans="1:11" x14ac:dyDescent="0.25">
      <c r="A132" s="6" t="s">
        <v>81</v>
      </c>
      <c r="B132" s="6" t="s">
        <v>82</v>
      </c>
      <c r="C132" s="6" t="s">
        <v>12</v>
      </c>
      <c r="D132" s="6">
        <v>45683.0792334</v>
      </c>
      <c r="E132" s="6">
        <v>68180.541333500005</v>
      </c>
      <c r="F132" s="6">
        <v>59819.456924400001</v>
      </c>
      <c r="G132" s="6">
        <v>56497.098681099997</v>
      </c>
      <c r="H132" s="6">
        <v>19.846660990990099</v>
      </c>
      <c r="I132" s="6">
        <v>29.620509666494598</v>
      </c>
      <c r="J132" s="6">
        <v>25.988101112407101</v>
      </c>
      <c r="K132" s="6">
        <v>24.544728230108301</v>
      </c>
    </row>
    <row r="133" spans="1:11" x14ac:dyDescent="0.25">
      <c r="A133" s="6" t="s">
        <v>83</v>
      </c>
      <c r="B133" s="6" t="s">
        <v>84</v>
      </c>
      <c r="C133" s="6" t="s">
        <v>11</v>
      </c>
      <c r="D133" s="6">
        <v>14265.709803</v>
      </c>
      <c r="E133" s="6">
        <v>16274.896690199999</v>
      </c>
      <c r="F133" s="6">
        <v>25415.846444399998</v>
      </c>
      <c r="G133" s="6">
        <v>42969.7514906</v>
      </c>
      <c r="H133" s="6">
        <v>14.42055710664</v>
      </c>
      <c r="I133" s="6">
        <v>16.451552734960298</v>
      </c>
      <c r="J133" s="6">
        <v>25.691723028600201</v>
      </c>
      <c r="K133" s="6">
        <v>43.436167129799401</v>
      </c>
    </row>
    <row r="134" spans="1:11" x14ac:dyDescent="0.25">
      <c r="A134" s="6" t="s">
        <v>83</v>
      </c>
      <c r="B134" s="6" t="s">
        <v>84</v>
      </c>
      <c r="C134" s="6" t="s">
        <v>12</v>
      </c>
      <c r="D134" s="6">
        <v>64592.9015019</v>
      </c>
      <c r="E134" s="6">
        <v>101712.1006859</v>
      </c>
      <c r="F134" s="6">
        <v>89744.531317100002</v>
      </c>
      <c r="G134" s="6">
        <v>91376.041691999999</v>
      </c>
      <c r="H134" s="6">
        <v>18.591867183437099</v>
      </c>
      <c r="I134" s="6">
        <v>29.275939351400901</v>
      </c>
      <c r="J134" s="6">
        <v>25.831296750746699</v>
      </c>
      <c r="K134" s="6">
        <v>26.300896714415298</v>
      </c>
    </row>
    <row r="135" spans="1:11" x14ac:dyDescent="0.25">
      <c r="A135" s="6" t="s">
        <v>85</v>
      </c>
      <c r="B135" s="6" t="s">
        <v>86</v>
      </c>
      <c r="C135" s="6" t="s">
        <v>11</v>
      </c>
      <c r="D135" s="6">
        <v>1869.486009</v>
      </c>
      <c r="E135" s="6">
        <v>2226.9922990999999</v>
      </c>
      <c r="F135" s="6">
        <v>2575.7318246999998</v>
      </c>
      <c r="G135" s="6">
        <v>3356.6914735</v>
      </c>
      <c r="H135" s="6">
        <v>18.640984650059998</v>
      </c>
      <c r="I135" s="6">
        <v>22.205744821556902</v>
      </c>
      <c r="J135" s="6">
        <v>25.68308999145</v>
      </c>
      <c r="K135" s="6">
        <v>33.470180536933199</v>
      </c>
    </row>
    <row r="136" spans="1:11" x14ac:dyDescent="0.25">
      <c r="A136" s="6" t="s">
        <v>85</v>
      </c>
      <c r="B136" s="6" t="s">
        <v>86</v>
      </c>
      <c r="C136" s="6" t="s">
        <v>12</v>
      </c>
      <c r="D136" s="6">
        <v>10319.401207700001</v>
      </c>
      <c r="E136" s="6">
        <v>13640.608466600001</v>
      </c>
      <c r="F136" s="6">
        <v>12706.156938</v>
      </c>
      <c r="G136" s="6">
        <v>9742.4845397999998</v>
      </c>
      <c r="H136" s="6">
        <v>22.235942979422401</v>
      </c>
      <c r="I136" s="6">
        <v>29.392382945787801</v>
      </c>
      <c r="J136" s="6">
        <v>27.378854206205599</v>
      </c>
      <c r="K136" s="6">
        <v>20.992819868584199</v>
      </c>
    </row>
    <row r="137" spans="1:11" x14ac:dyDescent="0.25">
      <c r="A137" s="6" t="s">
        <v>87</v>
      </c>
      <c r="B137" s="6" t="s">
        <v>88</v>
      </c>
      <c r="C137" s="6" t="s">
        <v>11</v>
      </c>
      <c r="D137" s="6">
        <v>3671.1376282000001</v>
      </c>
      <c r="E137" s="6">
        <v>1697.5371368000001</v>
      </c>
      <c r="F137" s="6">
        <v>859.78433729999995</v>
      </c>
      <c r="G137" s="6">
        <v>784.1232334</v>
      </c>
      <c r="H137" s="6">
        <v>52.350724062244403</v>
      </c>
      <c r="I137" s="6">
        <v>24.207018977276</v>
      </c>
      <c r="J137" s="6">
        <v>12.260595257797799</v>
      </c>
      <c r="K137" s="6">
        <v>11.1816617026819</v>
      </c>
    </row>
    <row r="138" spans="1:11" x14ac:dyDescent="0.25">
      <c r="A138" s="6" t="s">
        <v>87</v>
      </c>
      <c r="B138" s="6" t="s">
        <v>88</v>
      </c>
      <c r="C138" s="6" t="s">
        <v>12</v>
      </c>
      <c r="D138" s="6">
        <v>22724.342119000001</v>
      </c>
      <c r="E138" s="6">
        <v>22988.800577599999</v>
      </c>
      <c r="F138" s="6">
        <v>14696.2278627</v>
      </c>
      <c r="G138" s="6">
        <v>9924.1665837</v>
      </c>
      <c r="H138" s="6">
        <v>32.309397539324003</v>
      </c>
      <c r="I138" s="6">
        <v>32.685403736854397</v>
      </c>
      <c r="J138" s="6">
        <v>20.8950501562577</v>
      </c>
      <c r="K138" s="6">
        <v>14.110148567563799</v>
      </c>
    </row>
    <row r="139" spans="1:11" x14ac:dyDescent="0.25">
      <c r="A139" s="6" t="s">
        <v>89</v>
      </c>
      <c r="B139" s="6" t="s">
        <v>90</v>
      </c>
      <c r="C139" s="6" t="s">
        <v>11</v>
      </c>
      <c r="D139" s="6">
        <v>2589.2683219999999</v>
      </c>
      <c r="E139" s="6">
        <v>2454.3762535999999</v>
      </c>
      <c r="F139" s="6">
        <v>3192.9676494</v>
      </c>
      <c r="G139" s="6">
        <v>3302.7194334000001</v>
      </c>
      <c r="H139" s="6">
        <v>22.438633351136499</v>
      </c>
      <c r="I139" s="6">
        <v>21.269656911311198</v>
      </c>
      <c r="J139" s="6">
        <v>27.670299666581599</v>
      </c>
      <c r="K139" s="6">
        <v>28.621410070970601</v>
      </c>
    </row>
    <row r="140" spans="1:11" x14ac:dyDescent="0.25">
      <c r="A140" s="6" t="s">
        <v>89</v>
      </c>
      <c r="B140" s="6" t="s">
        <v>90</v>
      </c>
      <c r="C140" s="6" t="s">
        <v>12</v>
      </c>
      <c r="D140" s="6">
        <v>6856.1887260000003</v>
      </c>
      <c r="E140" s="6">
        <v>5952.8275818000002</v>
      </c>
      <c r="F140" s="6">
        <v>4615.5277245999996</v>
      </c>
      <c r="G140" s="6">
        <v>4172.7189465000001</v>
      </c>
      <c r="H140" s="6">
        <v>31.745637086969399</v>
      </c>
      <c r="I140" s="6">
        <v>27.562879553838702</v>
      </c>
      <c r="J140" s="6">
        <v>21.370891900095199</v>
      </c>
      <c r="K140" s="6">
        <v>19.320591459096701</v>
      </c>
    </row>
    <row r="141" spans="1:11" x14ac:dyDescent="0.25">
      <c r="A141" s="6" t="s">
        <v>91</v>
      </c>
      <c r="B141" s="6" t="s">
        <v>92</v>
      </c>
      <c r="C141" s="6" t="s">
        <v>11</v>
      </c>
      <c r="D141" s="6">
        <v>786.60556699999995</v>
      </c>
      <c r="E141" s="6">
        <v>1272.4924223999999</v>
      </c>
      <c r="F141" s="6">
        <v>1332.5926824000001</v>
      </c>
      <c r="G141" s="6">
        <v>2647.1976598000001</v>
      </c>
      <c r="H141" s="6">
        <v>13.025668364885799</v>
      </c>
      <c r="I141" s="6">
        <v>21.0716335942389</v>
      </c>
      <c r="J141" s="6">
        <v>22.066854182861299</v>
      </c>
      <c r="K141" s="6">
        <v>43.835843858014002</v>
      </c>
    </row>
    <row r="142" spans="1:11" x14ac:dyDescent="0.25">
      <c r="A142" s="6" t="s">
        <v>91</v>
      </c>
      <c r="B142" s="6" t="s">
        <v>92</v>
      </c>
      <c r="C142" s="6" t="s">
        <v>12</v>
      </c>
      <c r="D142" s="6">
        <v>3982.7045923999999</v>
      </c>
      <c r="E142" s="6">
        <v>6138.6658944000001</v>
      </c>
      <c r="F142" s="6">
        <v>5338.7424559999999</v>
      </c>
      <c r="G142" s="6">
        <v>6718.6497295999998</v>
      </c>
      <c r="H142" s="6">
        <v>17.957289372847701</v>
      </c>
      <c r="I142" s="6">
        <v>27.6781260752619</v>
      </c>
      <c r="J142" s="6">
        <v>24.071417034655902</v>
      </c>
      <c r="K142" s="6">
        <v>30.293167517234501</v>
      </c>
    </row>
    <row r="143" spans="1:11" x14ac:dyDescent="0.25">
      <c r="A143" s="6" t="s">
        <v>93</v>
      </c>
      <c r="B143" s="6" t="s">
        <v>94</v>
      </c>
      <c r="C143" s="6" t="s">
        <v>11</v>
      </c>
      <c r="D143" s="6">
        <v>4414.6292186999999</v>
      </c>
      <c r="E143" s="6">
        <v>5356.0053402000003</v>
      </c>
      <c r="F143" s="6">
        <v>5651.0173760999996</v>
      </c>
      <c r="G143" s="6">
        <v>7127.1174549999996</v>
      </c>
      <c r="H143" s="6">
        <v>19.5781381340385</v>
      </c>
      <c r="I143" s="6">
        <v>23.752982912563301</v>
      </c>
      <c r="J143" s="6">
        <v>25.061311676752201</v>
      </c>
      <c r="K143" s="6">
        <v>31.607567276646002</v>
      </c>
    </row>
    <row r="144" spans="1:11" x14ac:dyDescent="0.25">
      <c r="A144" s="6" t="s">
        <v>93</v>
      </c>
      <c r="B144" s="6" t="s">
        <v>94</v>
      </c>
      <c r="C144" s="6" t="s">
        <v>12</v>
      </c>
      <c r="D144" s="6">
        <v>12198.0137118</v>
      </c>
      <c r="E144" s="6">
        <v>17955.6079857</v>
      </c>
      <c r="F144" s="6">
        <v>17597.206596700002</v>
      </c>
      <c r="G144" s="6">
        <v>19638.639249600001</v>
      </c>
      <c r="H144" s="6">
        <v>18.100771762103399</v>
      </c>
      <c r="I144" s="6">
        <v>26.644531616205001</v>
      </c>
      <c r="J144" s="6">
        <v>26.112695704655401</v>
      </c>
      <c r="K144" s="6">
        <v>29.142000917036199</v>
      </c>
    </row>
    <row r="145" spans="1:11" x14ac:dyDescent="0.25">
      <c r="A145" s="6" t="s">
        <v>95</v>
      </c>
      <c r="B145" s="6" t="s">
        <v>96</v>
      </c>
      <c r="C145" s="6" t="s">
        <v>11</v>
      </c>
      <c r="D145" s="6">
        <v>592.98053370000002</v>
      </c>
      <c r="E145" s="6">
        <v>486.39871299999999</v>
      </c>
      <c r="F145" s="6">
        <v>669.87163929999997</v>
      </c>
      <c r="G145" s="6">
        <v>573.27195900000004</v>
      </c>
      <c r="H145" s="6">
        <v>25.5317416996172</v>
      </c>
      <c r="I145" s="6">
        <v>20.942687993236898</v>
      </c>
      <c r="J145" s="6">
        <v>28.842413358478701</v>
      </c>
      <c r="K145" s="6">
        <v>24.6831569486672</v>
      </c>
    </row>
    <row r="146" spans="1:11" x14ac:dyDescent="0.25">
      <c r="A146" s="6" t="s">
        <v>95</v>
      </c>
      <c r="B146" s="6" t="s">
        <v>96</v>
      </c>
      <c r="C146" s="6" t="s">
        <v>12</v>
      </c>
      <c r="D146" s="6">
        <v>1887.6999572</v>
      </c>
      <c r="E146" s="6">
        <v>1473.7129411999999</v>
      </c>
      <c r="F146" s="6">
        <v>1147.6587311999999</v>
      </c>
      <c r="G146" s="6">
        <v>771.60073939999995</v>
      </c>
      <c r="H146" s="6">
        <v>35.747340968958298</v>
      </c>
      <c r="I146" s="6">
        <v>27.9076761105533</v>
      </c>
      <c r="J146" s="6">
        <v>21.7331932565499</v>
      </c>
      <c r="K146" s="6">
        <v>14.611789663938501</v>
      </c>
    </row>
    <row r="147" spans="1:11" x14ac:dyDescent="0.25">
      <c r="A147" s="6" t="s">
        <v>97</v>
      </c>
      <c r="B147" s="6" t="s">
        <v>98</v>
      </c>
      <c r="C147" s="6" t="s">
        <v>11</v>
      </c>
      <c r="D147" s="6">
        <v>9443.2289383000007</v>
      </c>
      <c r="E147" s="6">
        <v>13191.2219754</v>
      </c>
      <c r="F147" s="6">
        <v>16480.521855899999</v>
      </c>
      <c r="G147" s="6">
        <v>23095.940992799999</v>
      </c>
      <c r="H147" s="6">
        <v>15.179376683593199</v>
      </c>
      <c r="I147" s="6">
        <v>21.204031861323902</v>
      </c>
      <c r="J147" s="6">
        <v>26.491367606081901</v>
      </c>
      <c r="K147" s="6">
        <v>37.125223849001003</v>
      </c>
    </row>
    <row r="148" spans="1:11" x14ac:dyDescent="0.25">
      <c r="A148" s="6" t="s">
        <v>97</v>
      </c>
      <c r="B148" s="6" t="s">
        <v>98</v>
      </c>
      <c r="C148" s="6" t="s">
        <v>12</v>
      </c>
      <c r="D148" s="6">
        <v>15840.657433099999</v>
      </c>
      <c r="E148" s="6">
        <v>21625.4032682</v>
      </c>
      <c r="F148" s="6">
        <v>20237.581738600002</v>
      </c>
      <c r="G148" s="6">
        <v>16772.798242500001</v>
      </c>
      <c r="H148" s="6">
        <v>21.269353486764299</v>
      </c>
      <c r="I148" s="6">
        <v>29.036569242641601</v>
      </c>
      <c r="J148" s="6">
        <v>27.1731322726631</v>
      </c>
      <c r="K148" s="6">
        <v>22.520944997931</v>
      </c>
    </row>
    <row r="149" spans="1:11" x14ac:dyDescent="0.25">
      <c r="A149" s="6" t="s">
        <v>99</v>
      </c>
      <c r="B149" s="6" t="s">
        <v>100</v>
      </c>
      <c r="C149" s="6" t="s">
        <v>11</v>
      </c>
      <c r="D149" s="6">
        <v>13360.109171800001</v>
      </c>
      <c r="E149" s="6">
        <v>19202.428629599999</v>
      </c>
      <c r="F149" s="6">
        <v>26305.100643599999</v>
      </c>
      <c r="G149" s="6">
        <v>49713.557025800001</v>
      </c>
      <c r="H149" s="6">
        <v>12.304256841040999</v>
      </c>
      <c r="I149" s="6">
        <v>17.684856522659999</v>
      </c>
      <c r="J149" s="6">
        <v>24.226202824110601</v>
      </c>
      <c r="K149" s="6">
        <v>45.784683812188398</v>
      </c>
    </row>
    <row r="150" spans="1:11" x14ac:dyDescent="0.25">
      <c r="A150" s="6" t="s">
        <v>99</v>
      </c>
      <c r="B150" s="6" t="s">
        <v>100</v>
      </c>
      <c r="C150" s="6" t="s">
        <v>12</v>
      </c>
      <c r="D150" s="6">
        <v>19173.306359300001</v>
      </c>
      <c r="E150" s="6">
        <v>25902.4255042</v>
      </c>
      <c r="F150" s="6">
        <v>26771.728814499998</v>
      </c>
      <c r="G150" s="6">
        <v>28273.429598899998</v>
      </c>
      <c r="H150" s="6">
        <v>19.150155683068</v>
      </c>
      <c r="I150" s="6">
        <v>25.871149799570102</v>
      </c>
      <c r="J150" s="6">
        <v>26.739403475596902</v>
      </c>
      <c r="K150" s="6">
        <v>28.239291041765</v>
      </c>
    </row>
    <row r="151" spans="1:11" x14ac:dyDescent="0.25">
      <c r="A151" s="6" t="s">
        <v>101</v>
      </c>
      <c r="B151" s="6" t="s">
        <v>102</v>
      </c>
      <c r="C151" s="6" t="s">
        <v>11</v>
      </c>
      <c r="D151" s="6">
        <v>72.185295999999994</v>
      </c>
      <c r="E151" s="6">
        <v>111.8872088</v>
      </c>
      <c r="F151" s="6">
        <v>101.05941439999999</v>
      </c>
      <c r="G151" s="6">
        <v>164.22154839999999</v>
      </c>
      <c r="H151" s="6">
        <v>16.0642570281125</v>
      </c>
      <c r="I151" s="6">
        <v>24.899598393574301</v>
      </c>
      <c r="J151" s="6">
        <v>22.4899598393574</v>
      </c>
      <c r="K151" s="6">
        <v>36.546184738955802</v>
      </c>
    </row>
    <row r="152" spans="1:11" x14ac:dyDescent="0.25">
      <c r="A152" s="6" t="s">
        <v>101</v>
      </c>
      <c r="B152" s="6" t="s">
        <v>102</v>
      </c>
      <c r="C152" s="6" t="s">
        <v>12</v>
      </c>
      <c r="D152" s="6">
        <v>108.27794400000001</v>
      </c>
      <c r="E152" s="6">
        <v>144.37059199999999</v>
      </c>
      <c r="F152" s="6">
        <v>164.22154839999999</v>
      </c>
      <c r="G152" s="6">
        <v>268.8902276</v>
      </c>
      <c r="H152" s="6">
        <v>15.789473684210501</v>
      </c>
      <c r="I152" s="6">
        <v>21.052631578947398</v>
      </c>
      <c r="J152" s="6">
        <v>23.947368421052602</v>
      </c>
      <c r="K152" s="6">
        <v>39.210526315789501</v>
      </c>
    </row>
    <row r="153" spans="1:11" x14ac:dyDescent="0.25">
      <c r="A153" t="s">
        <v>1020</v>
      </c>
    </row>
    <row r="154" spans="1:11" x14ac:dyDescent="0.25">
      <c r="A154" t="s">
        <v>1023</v>
      </c>
    </row>
    <row r="155" spans="1:11" x14ac:dyDescent="0.25">
      <c r="A155" t="s">
        <v>1021</v>
      </c>
    </row>
    <row r="156" spans="1:11" x14ac:dyDescent="0.25">
      <c r="A156" t="s">
        <v>1022</v>
      </c>
    </row>
    <row r="157" spans="1:11" x14ac:dyDescent="0.25">
      <c r="A157" t="s">
        <v>15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759</v>
      </c>
    </row>
    <row r="162" spans="1:11" x14ac:dyDescent="0.25">
      <c r="A162" s="5" t="s">
        <v>17</v>
      </c>
      <c r="B162" s="5" t="s">
        <v>62</v>
      </c>
      <c r="C162" s="5" t="s">
        <v>7</v>
      </c>
      <c r="D162" s="5" t="s">
        <v>748</v>
      </c>
      <c r="E162" s="5" t="s">
        <v>749</v>
      </c>
      <c r="F162" s="5" t="s">
        <v>750</v>
      </c>
      <c r="G162" s="5" t="s">
        <v>751</v>
      </c>
      <c r="H162" s="5" t="s">
        <v>752</v>
      </c>
      <c r="I162" s="5" t="s">
        <v>753</v>
      </c>
      <c r="J162" s="5" t="s">
        <v>754</v>
      </c>
      <c r="K162" s="5" t="s">
        <v>755</v>
      </c>
    </row>
    <row r="163" spans="1:11" x14ac:dyDescent="0.25">
      <c r="A163" s="6" t="s">
        <v>63</v>
      </c>
      <c r="B163" s="6" t="s">
        <v>64</v>
      </c>
      <c r="C163" s="6" t="s">
        <v>11</v>
      </c>
      <c r="D163" s="6">
        <v>6825.6953825999999</v>
      </c>
      <c r="E163" s="6">
        <v>5642.8442299999997</v>
      </c>
      <c r="F163" s="6">
        <v>7357.4416000000001</v>
      </c>
      <c r="G163" s="6">
        <v>10819.511559099999</v>
      </c>
      <c r="H163" s="6">
        <v>22.2730808522135</v>
      </c>
      <c r="I163" s="6">
        <v>18.4132925257151</v>
      </c>
      <c r="J163" s="6">
        <v>24.008233950782898</v>
      </c>
      <c r="K163" s="6">
        <v>35.305392671288402</v>
      </c>
    </row>
    <row r="164" spans="1:11" x14ac:dyDescent="0.25">
      <c r="A164" s="6" t="s">
        <v>63</v>
      </c>
      <c r="B164" s="6" t="s">
        <v>64</v>
      </c>
      <c r="C164" s="6" t="s">
        <v>12</v>
      </c>
      <c r="D164" s="6">
        <v>49119.252321699998</v>
      </c>
      <c r="E164" s="6">
        <v>65271.475277099998</v>
      </c>
      <c r="F164" s="6">
        <v>47476.4974803</v>
      </c>
      <c r="G164" s="6">
        <v>37417.790036400002</v>
      </c>
      <c r="H164" s="6">
        <v>24.647739968422499</v>
      </c>
      <c r="I164" s="6">
        <v>32.752826517975002</v>
      </c>
      <c r="J164" s="6">
        <v>23.8234156505867</v>
      </c>
      <c r="K164" s="6">
        <v>18.776017863015799</v>
      </c>
    </row>
    <row r="165" spans="1:11" x14ac:dyDescent="0.25">
      <c r="A165" s="6" t="s">
        <v>65</v>
      </c>
      <c r="B165" s="6" t="s">
        <v>66</v>
      </c>
      <c r="C165" s="6" t="s">
        <v>11</v>
      </c>
      <c r="D165" s="6">
        <v>3311.0675718000002</v>
      </c>
      <c r="E165" s="6">
        <v>1543.252954</v>
      </c>
      <c r="F165" s="6">
        <v>1835.8895385000001</v>
      </c>
      <c r="G165" s="6">
        <v>2183.8085335000001</v>
      </c>
      <c r="H165" s="6">
        <v>37.311929598850099</v>
      </c>
      <c r="I165" s="6">
        <v>17.390688750445001</v>
      </c>
      <c r="J165" s="6">
        <v>20.688367037625401</v>
      </c>
      <c r="K165" s="6">
        <v>24.609014613079601</v>
      </c>
    </row>
    <row r="166" spans="1:11" x14ac:dyDescent="0.25">
      <c r="A166" s="6" t="s">
        <v>65</v>
      </c>
      <c r="B166" s="6" t="s">
        <v>66</v>
      </c>
      <c r="C166" s="6" t="s">
        <v>12</v>
      </c>
      <c r="D166" s="6">
        <v>22255.877043100001</v>
      </c>
      <c r="E166" s="6">
        <v>21252.707301499999</v>
      </c>
      <c r="F166" s="6">
        <v>16975.739206499999</v>
      </c>
      <c r="G166" s="6">
        <v>8293.5418203000008</v>
      </c>
      <c r="H166" s="6">
        <v>32.359069190237904</v>
      </c>
      <c r="I166" s="6">
        <v>30.9005043799128</v>
      </c>
      <c r="J166" s="6">
        <v>24.6819803360153</v>
      </c>
      <c r="K166" s="6">
        <v>12.058446093834</v>
      </c>
    </row>
    <row r="167" spans="1:11" x14ac:dyDescent="0.25">
      <c r="A167" s="6" t="s">
        <v>67</v>
      </c>
      <c r="B167" s="6" t="s">
        <v>68</v>
      </c>
      <c r="C167" s="6" t="s">
        <v>11</v>
      </c>
      <c r="D167" s="6">
        <v>2541.1932900000002</v>
      </c>
      <c r="E167" s="6">
        <v>2965.3397835000001</v>
      </c>
      <c r="F167" s="6">
        <v>3536.0565947999999</v>
      </c>
      <c r="G167" s="6">
        <v>6738.4908133999998</v>
      </c>
      <c r="H167" s="6">
        <v>16.102783918672799</v>
      </c>
      <c r="I167" s="6">
        <v>18.790473738085701</v>
      </c>
      <c r="J167" s="6">
        <v>22.406935943964498</v>
      </c>
      <c r="K167" s="6">
        <v>42.699806399277101</v>
      </c>
    </row>
    <row r="168" spans="1:11" x14ac:dyDescent="0.25">
      <c r="A168" s="6" t="s">
        <v>67</v>
      </c>
      <c r="B168" s="6" t="s">
        <v>68</v>
      </c>
      <c r="C168" s="6" t="s">
        <v>12</v>
      </c>
      <c r="D168" s="6">
        <v>6357.1069642000002</v>
      </c>
      <c r="E168" s="6">
        <v>6784.3842652000003</v>
      </c>
      <c r="F168" s="6">
        <v>5483.4268592999997</v>
      </c>
      <c r="G168" s="6">
        <v>4322.5971659999996</v>
      </c>
      <c r="H168" s="6">
        <v>27.702811801804899</v>
      </c>
      <c r="I168" s="6">
        <v>29.5647881258536</v>
      </c>
      <c r="J168" s="6">
        <v>23.895514605560201</v>
      </c>
      <c r="K168" s="6">
        <v>18.8368854667813</v>
      </c>
    </row>
    <row r="169" spans="1:11" x14ac:dyDescent="0.25">
      <c r="A169" s="6" t="s">
        <v>69</v>
      </c>
      <c r="B169" s="6" t="s">
        <v>70</v>
      </c>
      <c r="C169" s="6" t="s">
        <v>11</v>
      </c>
      <c r="D169" s="6">
        <v>7877.5275079000003</v>
      </c>
      <c r="E169" s="6">
        <v>10838.180624500001</v>
      </c>
      <c r="F169" s="6">
        <v>15196.5596308</v>
      </c>
      <c r="G169" s="6">
        <v>25516.698014599999</v>
      </c>
      <c r="H169" s="6">
        <v>13.2553669827495</v>
      </c>
      <c r="I169" s="6">
        <v>18.237202149912999</v>
      </c>
      <c r="J169" s="6">
        <v>25.5709643132924</v>
      </c>
      <c r="K169" s="6">
        <v>42.936466554045097</v>
      </c>
    </row>
    <row r="170" spans="1:11" x14ac:dyDescent="0.25">
      <c r="A170" s="6" t="s">
        <v>69</v>
      </c>
      <c r="B170" s="6" t="s">
        <v>70</v>
      </c>
      <c r="C170" s="6" t="s">
        <v>12</v>
      </c>
      <c r="D170" s="6">
        <v>16029.5546359</v>
      </c>
      <c r="E170" s="6">
        <v>20596.697597999999</v>
      </c>
      <c r="F170" s="6">
        <v>18179.793042500001</v>
      </c>
      <c r="G170" s="6">
        <v>21418.644880700002</v>
      </c>
      <c r="H170" s="6">
        <v>21.029347056528401</v>
      </c>
      <c r="I170" s="6">
        <v>27.0210315785475</v>
      </c>
      <c r="J170" s="6">
        <v>23.8502682071009</v>
      </c>
      <c r="K170" s="6">
        <v>28.099353157823199</v>
      </c>
    </row>
    <row r="171" spans="1:11" x14ac:dyDescent="0.25">
      <c r="A171" s="6" t="s">
        <v>71</v>
      </c>
      <c r="B171" s="6" t="s">
        <v>72</v>
      </c>
      <c r="C171" s="6" t="s">
        <v>11</v>
      </c>
      <c r="D171" s="6">
        <v>6595.8953705000004</v>
      </c>
      <c r="E171" s="6">
        <v>11685.110032299999</v>
      </c>
      <c r="F171" s="6">
        <v>17271.111432500002</v>
      </c>
      <c r="G171" s="6">
        <v>29815.6402285</v>
      </c>
      <c r="H171" s="6">
        <v>10.090441628679899</v>
      </c>
      <c r="I171" s="6">
        <v>17.875953768606699</v>
      </c>
      <c r="J171" s="6">
        <v>26.421453340739699</v>
      </c>
      <c r="K171" s="6">
        <v>45.6121512619738</v>
      </c>
    </row>
    <row r="172" spans="1:11" x14ac:dyDescent="0.25">
      <c r="A172" s="6" t="s">
        <v>71</v>
      </c>
      <c r="B172" s="6" t="s">
        <v>72</v>
      </c>
      <c r="C172" s="6" t="s">
        <v>12</v>
      </c>
      <c r="D172" s="6">
        <v>11876.174656900001</v>
      </c>
      <c r="E172" s="6">
        <v>17466.089970100002</v>
      </c>
      <c r="F172" s="6">
        <v>15604.643136299999</v>
      </c>
      <c r="G172" s="6">
        <v>15445.445969500001</v>
      </c>
      <c r="H172" s="6">
        <v>19.665030294141101</v>
      </c>
      <c r="I172" s="6">
        <v>28.9210287238961</v>
      </c>
      <c r="J172" s="6">
        <v>25.8387729104602</v>
      </c>
      <c r="K172" s="6">
        <v>25.575168071502599</v>
      </c>
    </row>
    <row r="173" spans="1:11" x14ac:dyDescent="0.25">
      <c r="A173" s="6" t="s">
        <v>73</v>
      </c>
      <c r="B173" s="6" t="s">
        <v>74</v>
      </c>
      <c r="C173" s="6" t="s">
        <v>11</v>
      </c>
      <c r="D173" s="6">
        <v>5905.4839204</v>
      </c>
      <c r="E173" s="6">
        <v>6581.0425740999999</v>
      </c>
      <c r="F173" s="6">
        <v>6989.4699919000004</v>
      </c>
      <c r="G173" s="6">
        <v>7063.8378550999996</v>
      </c>
      <c r="H173" s="6">
        <v>22.251397067560699</v>
      </c>
      <c r="I173" s="6">
        <v>24.796848727157698</v>
      </c>
      <c r="J173" s="6">
        <v>26.335770984714301</v>
      </c>
      <c r="K173" s="6">
        <v>26.615983220567301</v>
      </c>
    </row>
    <row r="174" spans="1:11" x14ac:dyDescent="0.25">
      <c r="A174" s="6" t="s">
        <v>73</v>
      </c>
      <c r="B174" s="6" t="s">
        <v>74</v>
      </c>
      <c r="C174" s="6" t="s">
        <v>12</v>
      </c>
      <c r="D174" s="6">
        <v>11273.282549699999</v>
      </c>
      <c r="E174" s="6">
        <v>13106.2383092</v>
      </c>
      <c r="F174" s="6">
        <v>10531.752342100001</v>
      </c>
      <c r="G174" s="6">
        <v>8980.7487572999999</v>
      </c>
      <c r="H174" s="6">
        <v>25.684126742692101</v>
      </c>
      <c r="I174" s="6">
        <v>29.860183524130399</v>
      </c>
      <c r="J174" s="6">
        <v>23.9946848475237</v>
      </c>
      <c r="K174" s="6">
        <v>20.4610048856538</v>
      </c>
    </row>
    <row r="175" spans="1:11" x14ac:dyDescent="0.25">
      <c r="A175" s="6" t="s">
        <v>75</v>
      </c>
      <c r="B175" s="6" t="s">
        <v>76</v>
      </c>
      <c r="C175" s="6" t="s">
        <v>11</v>
      </c>
      <c r="D175" s="6">
        <v>11329.0500832</v>
      </c>
      <c r="E175" s="6">
        <v>18910.167129900001</v>
      </c>
      <c r="F175" s="6">
        <v>32721.4187514</v>
      </c>
      <c r="G175" s="6">
        <v>51179.193508099997</v>
      </c>
      <c r="H175" s="6">
        <v>9.9255887585845795</v>
      </c>
      <c r="I175" s="6">
        <v>16.567544578678</v>
      </c>
      <c r="J175" s="6">
        <v>28.6678356736594</v>
      </c>
      <c r="K175" s="6">
        <v>44.839030989078097</v>
      </c>
    </row>
    <row r="176" spans="1:11" x14ac:dyDescent="0.25">
      <c r="A176" s="6" t="s">
        <v>75</v>
      </c>
      <c r="B176" s="6" t="s">
        <v>76</v>
      </c>
      <c r="C176" s="6" t="s">
        <v>12</v>
      </c>
      <c r="D176" s="6">
        <v>19120.095658499999</v>
      </c>
      <c r="E176" s="6">
        <v>31511.781477100001</v>
      </c>
      <c r="F176" s="6">
        <v>33275.269665899999</v>
      </c>
      <c r="G176" s="6">
        <v>35645.529347399999</v>
      </c>
      <c r="H176" s="6">
        <v>15.993030247759901</v>
      </c>
      <c r="I176" s="6">
        <v>26.358072853051699</v>
      </c>
      <c r="J176" s="6">
        <v>27.833144968211698</v>
      </c>
      <c r="K176" s="6">
        <v>29.815751930976699</v>
      </c>
    </row>
    <row r="177" spans="1:11" x14ac:dyDescent="0.25">
      <c r="A177" s="6" t="s">
        <v>77</v>
      </c>
      <c r="B177" s="6" t="s">
        <v>78</v>
      </c>
      <c r="C177" s="6" t="s">
        <v>11</v>
      </c>
      <c r="D177" s="6">
        <v>15520.3142603</v>
      </c>
      <c r="E177" s="6">
        <v>23369.407958600001</v>
      </c>
      <c r="F177" s="6">
        <v>30452.831430599999</v>
      </c>
      <c r="G177" s="6">
        <v>49837.946615300003</v>
      </c>
      <c r="H177" s="6">
        <v>13.0225282037048</v>
      </c>
      <c r="I177" s="6">
        <v>19.608415727973</v>
      </c>
      <c r="J177" s="6">
        <v>25.5518573616814</v>
      </c>
      <c r="K177" s="6">
        <v>41.817198706640802</v>
      </c>
    </row>
    <row r="178" spans="1:11" x14ac:dyDescent="0.25">
      <c r="A178" s="6" t="s">
        <v>77</v>
      </c>
      <c r="B178" s="6" t="s">
        <v>78</v>
      </c>
      <c r="C178" s="6" t="s">
        <v>12</v>
      </c>
      <c r="D178" s="6">
        <v>49632.847174499999</v>
      </c>
      <c r="E178" s="6">
        <v>70715.018820900004</v>
      </c>
      <c r="F178" s="6">
        <v>65213.090414999999</v>
      </c>
      <c r="G178" s="6">
        <v>60342.389650899997</v>
      </c>
      <c r="H178" s="6">
        <v>20.183884428366898</v>
      </c>
      <c r="I178" s="6">
        <v>28.757241393238999</v>
      </c>
      <c r="J178" s="6">
        <v>26.519806037427099</v>
      </c>
      <c r="K178" s="6">
        <v>24.539068140966901</v>
      </c>
    </row>
    <row r="179" spans="1:11" x14ac:dyDescent="0.25">
      <c r="A179" s="6" t="s">
        <v>79</v>
      </c>
      <c r="B179" s="6" t="s">
        <v>80</v>
      </c>
      <c r="C179" s="6" t="s">
        <v>11</v>
      </c>
      <c r="D179" s="6">
        <v>4996.9802325000001</v>
      </c>
      <c r="E179" s="6">
        <v>5450.8841109000005</v>
      </c>
      <c r="F179" s="6">
        <v>6128.9747541999996</v>
      </c>
      <c r="G179" s="6">
        <v>9348.6176443999993</v>
      </c>
      <c r="H179" s="6">
        <v>19.2744154219846</v>
      </c>
      <c r="I179" s="6">
        <v>21.025219208845801</v>
      </c>
      <c r="J179" s="6">
        <v>23.6407590238165</v>
      </c>
      <c r="K179" s="6">
        <v>36.059606345353103</v>
      </c>
    </row>
    <row r="180" spans="1:11" x14ac:dyDescent="0.25">
      <c r="A180" s="6" t="s">
        <v>79</v>
      </c>
      <c r="B180" s="6" t="s">
        <v>80</v>
      </c>
      <c r="C180" s="6" t="s">
        <v>12</v>
      </c>
      <c r="D180" s="6">
        <v>25544.278373199999</v>
      </c>
      <c r="E180" s="6">
        <v>34348.727505900002</v>
      </c>
      <c r="F180" s="6">
        <v>32236.363427100001</v>
      </c>
      <c r="G180" s="6">
        <v>28722.07458</v>
      </c>
      <c r="H180" s="6">
        <v>21.136924435304099</v>
      </c>
      <c r="I180" s="6">
        <v>28.422273165593701</v>
      </c>
      <c r="J180" s="6">
        <v>26.674371766261601</v>
      </c>
      <c r="K180" s="6">
        <v>23.766430632840599</v>
      </c>
    </row>
    <row r="181" spans="1:11" x14ac:dyDescent="0.25">
      <c r="A181" s="6" t="s">
        <v>81</v>
      </c>
      <c r="B181" s="6" t="s">
        <v>82</v>
      </c>
      <c r="C181" s="6" t="s">
        <v>11</v>
      </c>
      <c r="D181" s="6">
        <v>11366.700601500001</v>
      </c>
      <c r="E181" s="6">
        <v>15525.1093033</v>
      </c>
      <c r="F181" s="6">
        <v>16152.1110543</v>
      </c>
      <c r="G181" s="6">
        <v>24049.305506699999</v>
      </c>
      <c r="H181" s="6">
        <v>16.941651490399</v>
      </c>
      <c r="I181" s="6">
        <v>23.1396075596599</v>
      </c>
      <c r="J181" s="6">
        <v>24.0741307358849</v>
      </c>
      <c r="K181" s="6">
        <v>35.844610214056203</v>
      </c>
    </row>
    <row r="182" spans="1:11" x14ac:dyDescent="0.25">
      <c r="A182" s="6" t="s">
        <v>81</v>
      </c>
      <c r="B182" s="6" t="s">
        <v>82</v>
      </c>
      <c r="C182" s="6" t="s">
        <v>12</v>
      </c>
      <c r="D182" s="6">
        <v>45683.0792334</v>
      </c>
      <c r="E182" s="6">
        <v>68180.541333500005</v>
      </c>
      <c r="F182" s="6">
        <v>59819.456924400001</v>
      </c>
      <c r="G182" s="6">
        <v>56497.098681099997</v>
      </c>
      <c r="H182" s="6">
        <v>19.846660990990099</v>
      </c>
      <c r="I182" s="6">
        <v>29.620509666494598</v>
      </c>
      <c r="J182" s="6">
        <v>25.988101112407101</v>
      </c>
      <c r="K182" s="6">
        <v>24.544728230108301</v>
      </c>
    </row>
    <row r="183" spans="1:11" x14ac:dyDescent="0.25">
      <c r="A183" s="6" t="s">
        <v>83</v>
      </c>
      <c r="B183" s="6" t="s">
        <v>84</v>
      </c>
      <c r="C183" s="6" t="s">
        <v>11</v>
      </c>
      <c r="D183" s="6">
        <v>14228.781414999999</v>
      </c>
      <c r="E183" s="6">
        <v>16248.1391716</v>
      </c>
      <c r="F183" s="6">
        <v>25400.255303999998</v>
      </c>
      <c r="G183" s="6">
        <v>42899.897220300001</v>
      </c>
      <c r="H183" s="6">
        <v>14.404943340470201</v>
      </c>
      <c r="I183" s="6">
        <v>16.4493021101746</v>
      </c>
      <c r="J183" s="6">
        <v>25.714727622554999</v>
      </c>
      <c r="K183" s="6">
        <v>43.431026926800101</v>
      </c>
    </row>
    <row r="184" spans="1:11" x14ac:dyDescent="0.25">
      <c r="A184" s="6" t="s">
        <v>83</v>
      </c>
      <c r="B184" s="6" t="s">
        <v>84</v>
      </c>
      <c r="C184" s="6" t="s">
        <v>12</v>
      </c>
      <c r="D184" s="6">
        <v>64406.613048899999</v>
      </c>
      <c r="E184" s="6">
        <v>101499.50890850001</v>
      </c>
      <c r="F184" s="6">
        <v>89460.593882899993</v>
      </c>
      <c r="G184" s="6">
        <v>90960.230454200006</v>
      </c>
      <c r="H184" s="6">
        <v>18.597055105880099</v>
      </c>
      <c r="I184" s="6">
        <v>29.307424673270901</v>
      </c>
      <c r="J184" s="6">
        <v>25.8312542064882</v>
      </c>
      <c r="K184" s="6">
        <v>26.2642660143608</v>
      </c>
    </row>
    <row r="185" spans="1:11" x14ac:dyDescent="0.25">
      <c r="A185" s="6" t="s">
        <v>85</v>
      </c>
      <c r="B185" s="6" t="s">
        <v>86</v>
      </c>
      <c r="C185" s="6" t="s">
        <v>11</v>
      </c>
      <c r="D185" s="6">
        <v>1869.486009</v>
      </c>
      <c r="E185" s="6">
        <v>2226.9922990999999</v>
      </c>
      <c r="F185" s="6">
        <v>2575.7318246999998</v>
      </c>
      <c r="G185" s="6">
        <v>3356.6914735</v>
      </c>
      <c r="H185" s="6">
        <v>18.640984650059998</v>
      </c>
      <c r="I185" s="6">
        <v>22.205744821556902</v>
      </c>
      <c r="J185" s="6">
        <v>25.68308999145</v>
      </c>
      <c r="K185" s="6">
        <v>33.470180536933199</v>
      </c>
    </row>
    <row r="186" spans="1:11" x14ac:dyDescent="0.25">
      <c r="A186" s="6" t="s">
        <v>85</v>
      </c>
      <c r="B186" s="6" t="s">
        <v>86</v>
      </c>
      <c r="C186" s="6" t="s">
        <v>12</v>
      </c>
      <c r="D186" s="6">
        <v>10319.401207700001</v>
      </c>
      <c r="E186" s="6">
        <v>13640.608466600001</v>
      </c>
      <c r="F186" s="6">
        <v>12706.156938</v>
      </c>
      <c r="G186" s="6">
        <v>9742.4845397999998</v>
      </c>
      <c r="H186" s="6">
        <v>22.235942979422401</v>
      </c>
      <c r="I186" s="6">
        <v>29.392382945787801</v>
      </c>
      <c r="J186" s="6">
        <v>27.378854206205599</v>
      </c>
      <c r="K186" s="6">
        <v>20.992819868584199</v>
      </c>
    </row>
    <row r="187" spans="1:11" x14ac:dyDescent="0.25">
      <c r="A187" s="6" t="s">
        <v>87</v>
      </c>
      <c r="B187" s="6" t="s">
        <v>88</v>
      </c>
      <c r="C187" s="6" t="s">
        <v>11</v>
      </c>
      <c r="D187" s="6">
        <v>3671.1376282000001</v>
      </c>
      <c r="E187" s="6">
        <v>1697.5371368000001</v>
      </c>
      <c r="F187" s="6">
        <v>859.78433729999995</v>
      </c>
      <c r="G187" s="6">
        <v>784.1232334</v>
      </c>
      <c r="H187" s="6">
        <v>52.350724062244403</v>
      </c>
      <c r="I187" s="6">
        <v>24.207018977276</v>
      </c>
      <c r="J187" s="6">
        <v>12.260595257797799</v>
      </c>
      <c r="K187" s="6">
        <v>11.1816617026819</v>
      </c>
    </row>
    <row r="188" spans="1:11" x14ac:dyDescent="0.25">
      <c r="A188" s="6" t="s">
        <v>87</v>
      </c>
      <c r="B188" s="6" t="s">
        <v>88</v>
      </c>
      <c r="C188" s="6" t="s">
        <v>12</v>
      </c>
      <c r="D188" s="6">
        <v>22724.342119000001</v>
      </c>
      <c r="E188" s="6">
        <v>22988.800577599999</v>
      </c>
      <c r="F188" s="6">
        <v>14696.2278627</v>
      </c>
      <c r="G188" s="6">
        <v>9924.1665837</v>
      </c>
      <c r="H188" s="6">
        <v>32.309397539324003</v>
      </c>
      <c r="I188" s="6">
        <v>32.685403736854397</v>
      </c>
      <c r="J188" s="6">
        <v>20.8950501562577</v>
      </c>
      <c r="K188" s="6">
        <v>14.110148567563799</v>
      </c>
    </row>
    <row r="189" spans="1:11" x14ac:dyDescent="0.25">
      <c r="A189" s="6" t="s">
        <v>89</v>
      </c>
      <c r="B189" s="6" t="s">
        <v>90</v>
      </c>
      <c r="C189" s="6" t="s">
        <v>11</v>
      </c>
      <c r="D189" s="6">
        <v>2589.2683219999999</v>
      </c>
      <c r="E189" s="6">
        <v>2454.3762535999999</v>
      </c>
      <c r="F189" s="6">
        <v>3192.9676494</v>
      </c>
      <c r="G189" s="6">
        <v>3302.7194334000001</v>
      </c>
      <c r="H189" s="6">
        <v>22.438633351136499</v>
      </c>
      <c r="I189" s="6">
        <v>21.269656911311198</v>
      </c>
      <c r="J189" s="6">
        <v>27.670299666581599</v>
      </c>
      <c r="K189" s="6">
        <v>28.621410070970601</v>
      </c>
    </row>
    <row r="190" spans="1:11" x14ac:dyDescent="0.25">
      <c r="A190" s="6" t="s">
        <v>89</v>
      </c>
      <c r="B190" s="6" t="s">
        <v>90</v>
      </c>
      <c r="C190" s="6" t="s">
        <v>12</v>
      </c>
      <c r="D190" s="6">
        <v>6856.1887260000003</v>
      </c>
      <c r="E190" s="6">
        <v>5952.8275818000002</v>
      </c>
      <c r="F190" s="6">
        <v>4615.5277245999996</v>
      </c>
      <c r="G190" s="6">
        <v>4172.7189465000001</v>
      </c>
      <c r="H190" s="6">
        <v>31.745637086969399</v>
      </c>
      <c r="I190" s="6">
        <v>27.562879553838702</v>
      </c>
      <c r="J190" s="6">
        <v>21.370891900095199</v>
      </c>
      <c r="K190" s="6">
        <v>19.320591459096701</v>
      </c>
    </row>
    <row r="191" spans="1:11" x14ac:dyDescent="0.25">
      <c r="A191" s="6" t="s">
        <v>91</v>
      </c>
      <c r="B191" s="6" t="s">
        <v>92</v>
      </c>
      <c r="C191" s="6" t="s">
        <v>11</v>
      </c>
      <c r="D191" s="6">
        <v>786.60556699999995</v>
      </c>
      <c r="E191" s="6">
        <v>1272.4924223999999</v>
      </c>
      <c r="F191" s="6">
        <v>1332.5926824000001</v>
      </c>
      <c r="G191" s="6">
        <v>2647.1976598000001</v>
      </c>
      <c r="H191" s="6">
        <v>13.025668364885799</v>
      </c>
      <c r="I191" s="6">
        <v>21.0716335942389</v>
      </c>
      <c r="J191" s="6">
        <v>22.066854182861299</v>
      </c>
      <c r="K191" s="6">
        <v>43.835843858014002</v>
      </c>
    </row>
    <row r="192" spans="1:11" x14ac:dyDescent="0.25">
      <c r="A192" s="6" t="s">
        <v>91</v>
      </c>
      <c r="B192" s="6" t="s">
        <v>92</v>
      </c>
      <c r="C192" s="6" t="s">
        <v>12</v>
      </c>
      <c r="D192" s="6">
        <v>3982.7045923999999</v>
      </c>
      <c r="E192" s="6">
        <v>6138.6658944000001</v>
      </c>
      <c r="F192" s="6">
        <v>5338.7424559999999</v>
      </c>
      <c r="G192" s="6">
        <v>6718.6497295999998</v>
      </c>
      <c r="H192" s="6">
        <v>17.957289372847701</v>
      </c>
      <c r="I192" s="6">
        <v>27.6781260752619</v>
      </c>
      <c r="J192" s="6">
        <v>24.071417034655902</v>
      </c>
      <c r="K192" s="6">
        <v>30.293167517234501</v>
      </c>
    </row>
    <row r="193" spans="1:11" x14ac:dyDescent="0.25">
      <c r="A193" s="6" t="s">
        <v>93</v>
      </c>
      <c r="B193" s="6" t="s">
        <v>94</v>
      </c>
      <c r="C193" s="6" t="s">
        <v>11</v>
      </c>
      <c r="D193" s="6">
        <v>4414.6292186999999</v>
      </c>
      <c r="E193" s="6">
        <v>5356.0053402000003</v>
      </c>
      <c r="F193" s="6">
        <v>5651.0173760999996</v>
      </c>
      <c r="G193" s="6">
        <v>7127.1174549999996</v>
      </c>
      <c r="H193" s="6">
        <v>19.5781381340385</v>
      </c>
      <c r="I193" s="6">
        <v>23.752982912563301</v>
      </c>
      <c r="J193" s="6">
        <v>25.061311676752201</v>
      </c>
      <c r="K193" s="6">
        <v>31.607567276646002</v>
      </c>
    </row>
    <row r="194" spans="1:11" x14ac:dyDescent="0.25">
      <c r="A194" s="6" t="s">
        <v>93</v>
      </c>
      <c r="B194" s="6" t="s">
        <v>94</v>
      </c>
      <c r="C194" s="6" t="s">
        <v>12</v>
      </c>
      <c r="D194" s="6">
        <v>12198.0137118</v>
      </c>
      <c r="E194" s="6">
        <v>17955.6079857</v>
      </c>
      <c r="F194" s="6">
        <v>17597.206596700002</v>
      </c>
      <c r="G194" s="6">
        <v>19638.639249600001</v>
      </c>
      <c r="H194" s="6">
        <v>18.100771762103399</v>
      </c>
      <c r="I194" s="6">
        <v>26.644531616205001</v>
      </c>
      <c r="J194" s="6">
        <v>26.112695704655401</v>
      </c>
      <c r="K194" s="6">
        <v>29.142000917036199</v>
      </c>
    </row>
    <row r="195" spans="1:11" x14ac:dyDescent="0.25">
      <c r="A195" s="6" t="s">
        <v>95</v>
      </c>
      <c r="B195" s="6" t="s">
        <v>96</v>
      </c>
      <c r="C195" s="6" t="s">
        <v>11</v>
      </c>
      <c r="D195" s="6">
        <v>592.98053370000002</v>
      </c>
      <c r="E195" s="6">
        <v>486.39871299999999</v>
      </c>
      <c r="F195" s="6">
        <v>669.87163929999997</v>
      </c>
      <c r="G195" s="6">
        <v>573.27195900000004</v>
      </c>
      <c r="H195" s="6">
        <v>25.5317416996172</v>
      </c>
      <c r="I195" s="6">
        <v>20.942687993236898</v>
      </c>
      <c r="J195" s="6">
        <v>28.842413358478701</v>
      </c>
      <c r="K195" s="6">
        <v>24.6831569486672</v>
      </c>
    </row>
    <row r="196" spans="1:11" x14ac:dyDescent="0.25">
      <c r="A196" s="6" t="s">
        <v>95</v>
      </c>
      <c r="B196" s="6" t="s">
        <v>96</v>
      </c>
      <c r="C196" s="6" t="s">
        <v>12</v>
      </c>
      <c r="D196" s="6">
        <v>1887.6999572</v>
      </c>
      <c r="E196" s="6">
        <v>1473.7129411999999</v>
      </c>
      <c r="F196" s="6">
        <v>1147.6587311999999</v>
      </c>
      <c r="G196" s="6">
        <v>771.60073939999995</v>
      </c>
      <c r="H196" s="6">
        <v>35.747340968958298</v>
      </c>
      <c r="I196" s="6">
        <v>27.9076761105533</v>
      </c>
      <c r="J196" s="6">
        <v>21.7331932565499</v>
      </c>
      <c r="K196" s="6">
        <v>14.611789663938501</v>
      </c>
    </row>
    <row r="197" spans="1:11" x14ac:dyDescent="0.25">
      <c r="A197" s="6" t="s">
        <v>97</v>
      </c>
      <c r="B197" s="6" t="s">
        <v>98</v>
      </c>
      <c r="C197" s="6" t="s">
        <v>11</v>
      </c>
      <c r="D197" s="6">
        <v>9443.2289383000007</v>
      </c>
      <c r="E197" s="6">
        <v>13191.2219754</v>
      </c>
      <c r="F197" s="6">
        <v>16480.521855899999</v>
      </c>
      <c r="G197" s="6">
        <v>23095.940992799999</v>
      </c>
      <c r="H197" s="6">
        <v>15.179376683593199</v>
      </c>
      <c r="I197" s="6">
        <v>21.204031861323902</v>
      </c>
      <c r="J197" s="6">
        <v>26.491367606081901</v>
      </c>
      <c r="K197" s="6">
        <v>37.125223849001003</v>
      </c>
    </row>
    <row r="198" spans="1:11" x14ac:dyDescent="0.25">
      <c r="A198" s="6" t="s">
        <v>97</v>
      </c>
      <c r="B198" s="6" t="s">
        <v>98</v>
      </c>
      <c r="C198" s="6" t="s">
        <v>12</v>
      </c>
      <c r="D198" s="6">
        <v>15840.657433099999</v>
      </c>
      <c r="E198" s="6">
        <v>21625.4032682</v>
      </c>
      <c r="F198" s="6">
        <v>20237.581738600002</v>
      </c>
      <c r="G198" s="6">
        <v>16772.798242500001</v>
      </c>
      <c r="H198" s="6">
        <v>21.269353486764299</v>
      </c>
      <c r="I198" s="6">
        <v>29.036569242641601</v>
      </c>
      <c r="J198" s="6">
        <v>27.1731322726631</v>
      </c>
      <c r="K198" s="6">
        <v>22.520944997931</v>
      </c>
    </row>
    <row r="199" spans="1:11" x14ac:dyDescent="0.25">
      <c r="A199" s="6" t="s">
        <v>99</v>
      </c>
      <c r="B199" s="6" t="s">
        <v>100</v>
      </c>
      <c r="C199" s="6" t="s">
        <v>11</v>
      </c>
      <c r="D199" s="6">
        <v>13202.456488399999</v>
      </c>
      <c r="E199" s="6">
        <v>19014.445495</v>
      </c>
      <c r="F199" s="6">
        <v>26076.8894268</v>
      </c>
      <c r="G199" s="6">
        <v>49166.529983</v>
      </c>
      <c r="H199" s="6">
        <v>12.285889635572399</v>
      </c>
      <c r="I199" s="6">
        <v>17.694387331511599</v>
      </c>
      <c r="J199" s="6">
        <v>24.2665284159946</v>
      </c>
      <c r="K199" s="6">
        <v>45.753194616921398</v>
      </c>
    </row>
    <row r="200" spans="1:11" x14ac:dyDescent="0.25">
      <c r="A200" s="6" t="s">
        <v>99</v>
      </c>
      <c r="B200" s="6" t="s">
        <v>100</v>
      </c>
      <c r="C200" s="6" t="s">
        <v>12</v>
      </c>
      <c r="D200" s="6">
        <v>18947.310615800001</v>
      </c>
      <c r="E200" s="6">
        <v>25440.033028099999</v>
      </c>
      <c r="F200" s="6">
        <v>26293.8620825</v>
      </c>
      <c r="G200" s="6">
        <v>27529.181565800001</v>
      </c>
      <c r="H200" s="6">
        <v>19.292572953029001</v>
      </c>
      <c r="I200" s="6">
        <v>25.903607275684202</v>
      </c>
      <c r="J200" s="6">
        <v>26.772995003338401</v>
      </c>
      <c r="K200" s="6">
        <v>28.030824767948399</v>
      </c>
    </row>
    <row r="201" spans="1:11" x14ac:dyDescent="0.25">
      <c r="A201" t="s">
        <v>1020</v>
      </c>
    </row>
    <row r="202" spans="1:11" x14ac:dyDescent="0.25">
      <c r="A202" t="s">
        <v>1023</v>
      </c>
    </row>
    <row r="203" spans="1:11" x14ac:dyDescent="0.25">
      <c r="A203" t="s">
        <v>1021</v>
      </c>
    </row>
    <row r="204" spans="1:11" x14ac:dyDescent="0.25">
      <c r="A204" t="s">
        <v>1022</v>
      </c>
    </row>
    <row r="205" spans="1:11" x14ac:dyDescent="0.25">
      <c r="A205" t="s">
        <v>15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760</v>
      </c>
    </row>
    <row r="210" spans="1:11" x14ac:dyDescent="0.25">
      <c r="A210" s="5" t="s">
        <v>17</v>
      </c>
      <c r="B210" s="5" t="s">
        <v>105</v>
      </c>
      <c r="C210" s="5" t="s">
        <v>7</v>
      </c>
      <c r="D210" s="5" t="s">
        <v>748</v>
      </c>
      <c r="E210" s="5" t="s">
        <v>749</v>
      </c>
      <c r="F210" s="5" t="s">
        <v>750</v>
      </c>
      <c r="G210" s="5" t="s">
        <v>751</v>
      </c>
      <c r="H210" s="5" t="s">
        <v>752</v>
      </c>
      <c r="I210" s="5" t="s">
        <v>753</v>
      </c>
      <c r="J210" s="5" t="s">
        <v>754</v>
      </c>
      <c r="K210" s="5" t="s">
        <v>755</v>
      </c>
    </row>
    <row r="211" spans="1:11" x14ac:dyDescent="0.25">
      <c r="A211" s="6" t="s">
        <v>79</v>
      </c>
      <c r="B211" s="6" t="s">
        <v>106</v>
      </c>
      <c r="C211" s="6" t="s">
        <v>11</v>
      </c>
      <c r="D211" s="6">
        <v>1075.4623216</v>
      </c>
      <c r="E211" s="6">
        <v>1372.8639837000001</v>
      </c>
      <c r="F211" s="6">
        <v>2636.2201988000002</v>
      </c>
      <c r="G211" s="6">
        <v>5209.3985478000004</v>
      </c>
      <c r="H211" s="6">
        <v>10.447523434191</v>
      </c>
      <c r="I211" s="6">
        <v>13.336616591387401</v>
      </c>
      <c r="J211" s="6">
        <v>25.609425594451</v>
      </c>
      <c r="K211" s="6">
        <v>50.606434379970601</v>
      </c>
    </row>
    <row r="212" spans="1:11" x14ac:dyDescent="0.25">
      <c r="A212" s="6" t="s">
        <v>79</v>
      </c>
      <c r="B212" s="6" t="s">
        <v>106</v>
      </c>
      <c r="C212" s="6" t="s">
        <v>12</v>
      </c>
      <c r="D212" s="6">
        <v>6433.2006334999996</v>
      </c>
      <c r="E212" s="6">
        <v>11057.6360826</v>
      </c>
      <c r="F212" s="6">
        <v>8715.2302199999995</v>
      </c>
      <c r="G212" s="6">
        <v>8759.5646424000006</v>
      </c>
      <c r="H212" s="6">
        <v>18.398639873148198</v>
      </c>
      <c r="I212" s="6">
        <v>31.624299586223501</v>
      </c>
      <c r="J212" s="6">
        <v>24.925133128036801</v>
      </c>
      <c r="K212" s="6">
        <v>25.0519274125915</v>
      </c>
    </row>
    <row r="213" spans="1:11" x14ac:dyDescent="0.25">
      <c r="A213" s="6" t="s">
        <v>83</v>
      </c>
      <c r="B213" s="6" t="s">
        <v>107</v>
      </c>
      <c r="C213" s="6" t="s">
        <v>11</v>
      </c>
      <c r="D213" s="6">
        <v>1634.0514639</v>
      </c>
      <c r="E213" s="6">
        <v>1844.2381964000001</v>
      </c>
      <c r="F213" s="6">
        <v>2374.2646596999998</v>
      </c>
      <c r="G213" s="6">
        <v>3791.2455408000001</v>
      </c>
      <c r="H213" s="6">
        <v>16.944062376720101</v>
      </c>
      <c r="I213" s="6">
        <v>19.123563564362598</v>
      </c>
      <c r="J213" s="6">
        <v>24.619596984285</v>
      </c>
      <c r="K213" s="6">
        <v>39.312777074632301</v>
      </c>
    </row>
    <row r="214" spans="1:11" x14ac:dyDescent="0.25">
      <c r="A214" s="6" t="s">
        <v>83</v>
      </c>
      <c r="B214" s="6" t="s">
        <v>107</v>
      </c>
      <c r="C214" s="6" t="s">
        <v>12</v>
      </c>
      <c r="D214" s="6">
        <v>3625.2117551000001</v>
      </c>
      <c r="E214" s="6">
        <v>4705.1317584999997</v>
      </c>
      <c r="F214" s="6">
        <v>3822.4022977999998</v>
      </c>
      <c r="G214" s="6">
        <v>3717.4359961</v>
      </c>
      <c r="H214" s="6">
        <v>22.8429125707103</v>
      </c>
      <c r="I214" s="6">
        <v>29.647623546923899</v>
      </c>
      <c r="J214" s="6">
        <v>24.085434837259299</v>
      </c>
      <c r="K214" s="6">
        <v>23.424029045106501</v>
      </c>
    </row>
    <row r="215" spans="1:11" x14ac:dyDescent="0.25">
      <c r="A215" s="6" t="s">
        <v>85</v>
      </c>
      <c r="B215" s="6" t="s">
        <v>108</v>
      </c>
      <c r="C215" s="6" t="s">
        <v>11</v>
      </c>
      <c r="D215" s="6">
        <v>479.66761769999999</v>
      </c>
      <c r="E215" s="6">
        <v>563.99917300000004</v>
      </c>
      <c r="F215" s="6">
        <v>710.31999900000005</v>
      </c>
      <c r="G215" s="6">
        <v>934.89726880000001</v>
      </c>
      <c r="H215" s="6">
        <v>17.838910390490501</v>
      </c>
      <c r="I215" s="6">
        <v>20.975213535782899</v>
      </c>
      <c r="J215" s="6">
        <v>26.416906922950499</v>
      </c>
      <c r="K215" s="6">
        <v>34.768969150776002</v>
      </c>
    </row>
    <row r="216" spans="1:11" x14ac:dyDescent="0.25">
      <c r="A216" s="6" t="s">
        <v>85</v>
      </c>
      <c r="B216" s="6" t="s">
        <v>108</v>
      </c>
      <c r="C216" s="6" t="s">
        <v>12</v>
      </c>
      <c r="D216" s="6">
        <v>3414.5564844999999</v>
      </c>
      <c r="E216" s="6">
        <v>6321.919425</v>
      </c>
      <c r="F216" s="6">
        <v>5510.7948927999996</v>
      </c>
      <c r="G216" s="6">
        <v>5021.4909723999999</v>
      </c>
      <c r="H216" s="6">
        <v>16.8463990176358</v>
      </c>
      <c r="I216" s="6">
        <v>31.190456996199899</v>
      </c>
      <c r="J216" s="6">
        <v>27.188611490213098</v>
      </c>
      <c r="K216" s="6">
        <v>24.774532495951298</v>
      </c>
    </row>
    <row r="217" spans="1:11" x14ac:dyDescent="0.25">
      <c r="A217" s="6" t="s">
        <v>87</v>
      </c>
      <c r="B217" s="6" t="s">
        <v>109</v>
      </c>
      <c r="C217" s="6" t="s">
        <v>11</v>
      </c>
      <c r="D217" s="6">
        <v>1676.7766827999999</v>
      </c>
      <c r="E217" s="6">
        <v>782.94210469999996</v>
      </c>
      <c r="F217" s="6">
        <v>579.00992199999996</v>
      </c>
      <c r="G217" s="6">
        <v>226.32880850000001</v>
      </c>
      <c r="H217" s="6">
        <v>51.355195844363102</v>
      </c>
      <c r="I217" s="6">
        <v>23.979427632857998</v>
      </c>
      <c r="J217" s="6">
        <v>17.733529005475901</v>
      </c>
      <c r="K217" s="6">
        <v>6.9318475173030603</v>
      </c>
    </row>
    <row r="218" spans="1:11" x14ac:dyDescent="0.25">
      <c r="A218" s="6" t="s">
        <v>87</v>
      </c>
      <c r="B218" s="6" t="s">
        <v>109</v>
      </c>
      <c r="C218" s="6" t="s">
        <v>12</v>
      </c>
      <c r="D218" s="6">
        <v>17888.2166368</v>
      </c>
      <c r="E218" s="6">
        <v>19766.7621841</v>
      </c>
      <c r="F218" s="6">
        <v>12525.185480100001</v>
      </c>
      <c r="G218" s="6">
        <v>7238.4035954999999</v>
      </c>
      <c r="H218" s="6">
        <v>31.154062687603901</v>
      </c>
      <c r="I218" s="6">
        <v>34.425731794165699</v>
      </c>
      <c r="J218" s="6">
        <v>21.8138242365733</v>
      </c>
      <c r="K218" s="6">
        <v>12.6063812816572</v>
      </c>
    </row>
    <row r="219" spans="1:11" x14ac:dyDescent="0.25">
      <c r="A219" s="6" t="s">
        <v>89</v>
      </c>
      <c r="B219" s="6" t="s">
        <v>110</v>
      </c>
      <c r="C219" s="6" t="s">
        <v>11</v>
      </c>
      <c r="D219" s="6">
        <v>673.45921380000004</v>
      </c>
      <c r="E219" s="6">
        <v>273.96812699999998</v>
      </c>
      <c r="F219" s="6">
        <v>387.20668310000002</v>
      </c>
      <c r="G219" s="6">
        <v>282.31801990000002</v>
      </c>
      <c r="H219" s="6">
        <v>41.649918832305197</v>
      </c>
      <c r="I219" s="6">
        <v>16.9434911845714</v>
      </c>
      <c r="J219" s="6">
        <v>23.946701733344302</v>
      </c>
      <c r="K219" s="6">
        <v>17.459888249779201</v>
      </c>
    </row>
    <row r="220" spans="1:11" x14ac:dyDescent="0.25">
      <c r="A220" s="6" t="s">
        <v>89</v>
      </c>
      <c r="B220" s="6" t="s">
        <v>110</v>
      </c>
      <c r="C220" s="6" t="s">
        <v>12</v>
      </c>
      <c r="D220" s="6">
        <v>5140.8550113000001</v>
      </c>
      <c r="E220" s="6">
        <v>5579.3643148000001</v>
      </c>
      <c r="F220" s="6">
        <v>3392.2292900000002</v>
      </c>
      <c r="G220" s="6">
        <v>2865.5109117000002</v>
      </c>
      <c r="H220" s="6">
        <v>30.279581023162901</v>
      </c>
      <c r="I220" s="6">
        <v>32.862396129901597</v>
      </c>
      <c r="J220" s="6">
        <v>19.980194230322599</v>
      </c>
      <c r="K220" s="6">
        <v>16.877828616613002</v>
      </c>
    </row>
    <row r="221" spans="1:11" x14ac:dyDescent="0.25">
      <c r="A221" s="6" t="s">
        <v>97</v>
      </c>
      <c r="B221" s="6" t="s">
        <v>111</v>
      </c>
      <c r="C221" s="6" t="s">
        <v>11</v>
      </c>
      <c r="D221" s="6">
        <v>1106.7609006</v>
      </c>
      <c r="E221" s="6">
        <v>544.46853720000001</v>
      </c>
      <c r="F221" s="6">
        <v>519.05205220000005</v>
      </c>
      <c r="G221" s="6">
        <v>828.97960820000003</v>
      </c>
      <c r="H221" s="6">
        <v>36.901118787698103</v>
      </c>
      <c r="I221" s="6">
        <v>18.1534224388387</v>
      </c>
      <c r="J221" s="6">
        <v>17.305997550913698</v>
      </c>
      <c r="K221" s="6">
        <v>27.6394612225495</v>
      </c>
    </row>
    <row r="222" spans="1:11" x14ac:dyDescent="0.25">
      <c r="A222" s="6" t="s">
        <v>97</v>
      </c>
      <c r="B222" s="6" t="s">
        <v>111</v>
      </c>
      <c r="C222" s="6" t="s">
        <v>12</v>
      </c>
      <c r="D222" s="6">
        <v>7125.8224215999999</v>
      </c>
      <c r="E222" s="6">
        <v>11501.015184399999</v>
      </c>
      <c r="F222" s="6">
        <v>8276.8254204999994</v>
      </c>
      <c r="G222" s="6">
        <v>7158.7899871999998</v>
      </c>
      <c r="H222" s="6">
        <v>20.919874498568799</v>
      </c>
      <c r="I222" s="6">
        <v>33.764494823007198</v>
      </c>
      <c r="J222" s="6">
        <v>24.298970532659599</v>
      </c>
      <c r="K222" s="6">
        <v>21.016660145764401</v>
      </c>
    </row>
    <row r="223" spans="1:11" x14ac:dyDescent="0.25">
      <c r="A223" s="6" t="s">
        <v>99</v>
      </c>
      <c r="B223" s="6" t="s">
        <v>112</v>
      </c>
      <c r="C223" s="6" t="s">
        <v>11</v>
      </c>
      <c r="D223" s="6">
        <v>757.19052160000001</v>
      </c>
      <c r="E223" s="6">
        <v>875.02638930000001</v>
      </c>
      <c r="F223" s="6">
        <v>581.50189030000001</v>
      </c>
      <c r="G223" s="6">
        <v>1059.4204139999999</v>
      </c>
      <c r="H223" s="6">
        <v>23.133465209292499</v>
      </c>
      <c r="I223" s="6">
        <v>26.7335524635341</v>
      </c>
      <c r="J223" s="6">
        <v>17.765877100478502</v>
      </c>
      <c r="K223" s="6">
        <v>32.367105226694903</v>
      </c>
    </row>
    <row r="224" spans="1:11" x14ac:dyDescent="0.25">
      <c r="A224" s="6" t="s">
        <v>99</v>
      </c>
      <c r="B224" s="6" t="s">
        <v>112</v>
      </c>
      <c r="C224" s="6" t="s">
        <v>12</v>
      </c>
      <c r="D224" s="6">
        <v>9570.2673625000007</v>
      </c>
      <c r="E224" s="6">
        <v>11747.1311499</v>
      </c>
      <c r="F224" s="6">
        <v>8334.0753449999993</v>
      </c>
      <c r="G224" s="6">
        <v>8652.1590670999994</v>
      </c>
      <c r="H224" s="6">
        <v>24.985273280380198</v>
      </c>
      <c r="I224" s="6">
        <v>30.668451666333301</v>
      </c>
      <c r="J224" s="6">
        <v>21.757924010568999</v>
      </c>
      <c r="K224" s="6">
        <v>22.588351042717601</v>
      </c>
    </row>
    <row r="225" spans="1:11" x14ac:dyDescent="0.25">
      <c r="A225" s="6" t="s">
        <v>101</v>
      </c>
      <c r="B225" s="6" t="s">
        <v>113</v>
      </c>
      <c r="C225" s="6" t="s">
        <v>11</v>
      </c>
      <c r="D225" s="6">
        <v>563.87703690000001</v>
      </c>
      <c r="E225" s="6">
        <v>314.49455419999998</v>
      </c>
      <c r="F225" s="6">
        <v>157.40130640000001</v>
      </c>
      <c r="G225" s="6">
        <v>0</v>
      </c>
      <c r="H225" s="6">
        <v>54.440219304927297</v>
      </c>
      <c r="I225" s="6">
        <v>30.3632731614316</v>
      </c>
      <c r="J225" s="6">
        <v>15.1965075336411</v>
      </c>
      <c r="K225" s="6">
        <v>0</v>
      </c>
    </row>
    <row r="226" spans="1:11" x14ac:dyDescent="0.25">
      <c r="A226" s="6" t="s">
        <v>101</v>
      </c>
      <c r="B226" s="6" t="s">
        <v>113</v>
      </c>
      <c r="C226" s="6" t="s">
        <v>12</v>
      </c>
      <c r="D226" s="6">
        <v>5338.2489116999996</v>
      </c>
      <c r="E226" s="6">
        <v>6392.5174912000002</v>
      </c>
      <c r="F226" s="6">
        <v>3941.0068489</v>
      </c>
      <c r="G226" s="6">
        <v>2579.6148658000002</v>
      </c>
      <c r="H226" s="6">
        <v>29.248454294565501</v>
      </c>
      <c r="I226" s="6">
        <v>35.024829070593398</v>
      </c>
      <c r="J226" s="6">
        <v>21.592915692257101</v>
      </c>
      <c r="K226" s="6">
        <v>14.1338009425839</v>
      </c>
    </row>
    <row r="227" spans="1:11" x14ac:dyDescent="0.25">
      <c r="A227" s="6" t="s">
        <v>114</v>
      </c>
      <c r="B227" s="6" t="s">
        <v>115</v>
      </c>
      <c r="C227" s="6" t="s">
        <v>11</v>
      </c>
      <c r="D227" s="6">
        <v>615.91178000000002</v>
      </c>
      <c r="E227" s="6">
        <v>341.43911889999998</v>
      </c>
      <c r="F227" s="6">
        <v>192.84260509999999</v>
      </c>
      <c r="G227" s="6">
        <v>508.41246380000001</v>
      </c>
      <c r="H227" s="6">
        <v>37.134303864645702</v>
      </c>
      <c r="I227" s="6">
        <v>20.585909223086301</v>
      </c>
      <c r="J227" s="6">
        <v>11.626788329707299</v>
      </c>
      <c r="K227" s="6">
        <v>30.652998582560599</v>
      </c>
    </row>
    <row r="228" spans="1:11" x14ac:dyDescent="0.25">
      <c r="A228" s="6" t="s">
        <v>114</v>
      </c>
      <c r="B228" s="6" t="s">
        <v>115</v>
      </c>
      <c r="C228" s="6" t="s">
        <v>12</v>
      </c>
      <c r="D228" s="6">
        <v>2106.6541001999999</v>
      </c>
      <c r="E228" s="6">
        <v>2865.6416171000001</v>
      </c>
      <c r="F228" s="6">
        <v>2654.3965883999999</v>
      </c>
      <c r="G228" s="6">
        <v>2380.6636162999998</v>
      </c>
      <c r="H228" s="6">
        <v>21.051056009397701</v>
      </c>
      <c r="I228" s="6">
        <v>28.635352229255901</v>
      </c>
      <c r="J228" s="6">
        <v>26.524454702011901</v>
      </c>
      <c r="K228" s="6">
        <v>23.789137059334401</v>
      </c>
    </row>
    <row r="229" spans="1:11" x14ac:dyDescent="0.25">
      <c r="A229" s="6" t="s">
        <v>116</v>
      </c>
      <c r="B229" s="6" t="s">
        <v>117</v>
      </c>
      <c r="C229" s="6" t="s">
        <v>11</v>
      </c>
      <c r="D229" s="6">
        <v>661.81194040000003</v>
      </c>
      <c r="E229" s="6">
        <v>444.0717348</v>
      </c>
      <c r="F229" s="6">
        <v>544.74430840000002</v>
      </c>
      <c r="G229" s="6">
        <v>674.39594669999997</v>
      </c>
      <c r="H229" s="6">
        <v>28.464736718413299</v>
      </c>
      <c r="I229" s="6">
        <v>19.099662976058099</v>
      </c>
      <c r="J229" s="6">
        <v>23.4296215751083</v>
      </c>
      <c r="K229" s="6">
        <v>29.005978730420299</v>
      </c>
    </row>
    <row r="230" spans="1:11" x14ac:dyDescent="0.25">
      <c r="A230" s="6" t="s">
        <v>116</v>
      </c>
      <c r="B230" s="6" t="s">
        <v>117</v>
      </c>
      <c r="C230" s="6" t="s">
        <v>12</v>
      </c>
      <c r="D230" s="6">
        <v>3119.9466957</v>
      </c>
      <c r="E230" s="6">
        <v>5926.6382282000004</v>
      </c>
      <c r="F230" s="6">
        <v>5373.7685400999999</v>
      </c>
      <c r="G230" s="6">
        <v>5503.9028354000002</v>
      </c>
      <c r="H230" s="6">
        <v>15.659037149577101</v>
      </c>
      <c r="I230" s="6">
        <v>29.745844156694901</v>
      </c>
      <c r="J230" s="6">
        <v>26.970986818021501</v>
      </c>
      <c r="K230" s="6">
        <v>27.6241318757064</v>
      </c>
    </row>
    <row r="231" spans="1:11" x14ac:dyDescent="0.25">
      <c r="A231" s="6" t="s">
        <v>118</v>
      </c>
      <c r="B231" s="6" t="s">
        <v>119</v>
      </c>
      <c r="C231" s="6" t="s">
        <v>11</v>
      </c>
      <c r="D231" s="6">
        <v>485.35073770000002</v>
      </c>
      <c r="E231" s="6">
        <v>594.85019550000004</v>
      </c>
      <c r="F231" s="6">
        <v>693.1451237</v>
      </c>
      <c r="G231" s="6">
        <v>795.3570211</v>
      </c>
      <c r="H231" s="6">
        <v>18.8947777521213</v>
      </c>
      <c r="I231" s="6">
        <v>23.1576082340802</v>
      </c>
      <c r="J231" s="6">
        <v>26.984244681159701</v>
      </c>
      <c r="K231" s="6">
        <v>30.963369332638798</v>
      </c>
    </row>
    <row r="232" spans="1:11" x14ac:dyDescent="0.25">
      <c r="A232" s="6" t="s">
        <v>118</v>
      </c>
      <c r="B232" s="6" t="s">
        <v>119</v>
      </c>
      <c r="C232" s="6" t="s">
        <v>12</v>
      </c>
      <c r="D232" s="6">
        <v>6123.4210155999999</v>
      </c>
      <c r="E232" s="6">
        <v>8114.6724385999996</v>
      </c>
      <c r="F232" s="6">
        <v>6713.9860553999997</v>
      </c>
      <c r="G232" s="6">
        <v>7761.2693467999998</v>
      </c>
      <c r="H232" s="6">
        <v>21.326042622977202</v>
      </c>
      <c r="I232" s="6">
        <v>28.260975336533399</v>
      </c>
      <c r="J232" s="6">
        <v>23.382803897161899</v>
      </c>
      <c r="K232" s="6">
        <v>27.0301781433275</v>
      </c>
    </row>
    <row r="233" spans="1:11" x14ac:dyDescent="0.25">
      <c r="A233" s="6" t="s">
        <v>120</v>
      </c>
      <c r="B233" s="6" t="s">
        <v>121</v>
      </c>
      <c r="C233" s="6" t="s">
        <v>11</v>
      </c>
      <c r="D233" s="6">
        <v>404.44990180000002</v>
      </c>
      <c r="E233" s="6">
        <v>372.78497199999998</v>
      </c>
      <c r="F233" s="6">
        <v>87.098164600000004</v>
      </c>
      <c r="G233" s="6">
        <v>237.66283490000001</v>
      </c>
      <c r="H233" s="6">
        <v>36.701580432315801</v>
      </c>
      <c r="I233" s="6">
        <v>33.828164064142101</v>
      </c>
      <c r="J233" s="6">
        <v>7.9036742977247902</v>
      </c>
      <c r="K233" s="6">
        <v>21.5665812058173</v>
      </c>
    </row>
    <row r="234" spans="1:11" x14ac:dyDescent="0.25">
      <c r="A234" s="6" t="s">
        <v>120</v>
      </c>
      <c r="B234" s="6" t="s">
        <v>121</v>
      </c>
      <c r="C234" s="6" t="s">
        <v>12</v>
      </c>
      <c r="D234" s="6">
        <v>2783.8758106999999</v>
      </c>
      <c r="E234" s="6">
        <v>5540.7290851999996</v>
      </c>
      <c r="F234" s="6">
        <v>3928.070001</v>
      </c>
      <c r="G234" s="6">
        <v>3994.0210479000002</v>
      </c>
      <c r="H234" s="6">
        <v>17.135027455173301</v>
      </c>
      <c r="I234" s="6">
        <v>34.103728561334897</v>
      </c>
      <c r="J234" s="6">
        <v>24.177654424912401</v>
      </c>
      <c r="K234" s="6">
        <v>24.583589558579401</v>
      </c>
    </row>
    <row r="235" spans="1:11" x14ac:dyDescent="0.25">
      <c r="A235" s="6" t="s">
        <v>122</v>
      </c>
      <c r="B235" s="6" t="s">
        <v>123</v>
      </c>
      <c r="C235" s="6" t="s">
        <v>11</v>
      </c>
      <c r="D235" s="6">
        <v>1554.8757915000001</v>
      </c>
      <c r="E235" s="6">
        <v>2527.8822507999998</v>
      </c>
      <c r="F235" s="6">
        <v>2373.8298921999999</v>
      </c>
      <c r="G235" s="6">
        <v>2872.2474501000002</v>
      </c>
      <c r="H235" s="6">
        <v>16.667415892735999</v>
      </c>
      <c r="I235" s="6">
        <v>27.097511603356399</v>
      </c>
      <c r="J235" s="6">
        <v>25.446154791397699</v>
      </c>
      <c r="K235" s="6">
        <v>30.7889177125099</v>
      </c>
    </row>
    <row r="236" spans="1:11" x14ac:dyDescent="0.25">
      <c r="A236" s="6" t="s">
        <v>122</v>
      </c>
      <c r="B236" s="6" t="s">
        <v>123</v>
      </c>
      <c r="C236" s="6" t="s">
        <v>12</v>
      </c>
      <c r="D236" s="6">
        <v>6278.9934807999998</v>
      </c>
      <c r="E236" s="6">
        <v>7314.0208804000004</v>
      </c>
      <c r="F236" s="6">
        <v>7301.8326969999998</v>
      </c>
      <c r="G236" s="6">
        <v>6975.6569185999997</v>
      </c>
      <c r="H236" s="6">
        <v>22.529170932921701</v>
      </c>
      <c r="I236" s="6">
        <v>26.242872703300801</v>
      </c>
      <c r="J236" s="6">
        <v>26.199141224996101</v>
      </c>
      <c r="K236" s="6">
        <v>25.0288151387814</v>
      </c>
    </row>
    <row r="237" spans="1:11" x14ac:dyDescent="0.25">
      <c r="A237" s="6" t="s">
        <v>124</v>
      </c>
      <c r="B237" s="6" t="s">
        <v>125</v>
      </c>
      <c r="C237" s="6" t="s">
        <v>11</v>
      </c>
      <c r="D237" s="6">
        <v>1972.6484493999999</v>
      </c>
      <c r="E237" s="6">
        <v>1866.452908</v>
      </c>
      <c r="F237" s="6">
        <v>3409.3458915000001</v>
      </c>
      <c r="G237" s="6">
        <v>4802.7828479999998</v>
      </c>
      <c r="H237" s="6">
        <v>16.368855573568698</v>
      </c>
      <c r="I237" s="6">
        <v>15.4876547289568</v>
      </c>
      <c r="J237" s="6">
        <v>28.290438935167298</v>
      </c>
      <c r="K237" s="6">
        <v>39.853050762307198</v>
      </c>
    </row>
    <row r="238" spans="1:11" x14ac:dyDescent="0.25">
      <c r="A238" s="6" t="s">
        <v>124</v>
      </c>
      <c r="B238" s="6" t="s">
        <v>125</v>
      </c>
      <c r="C238" s="6" t="s">
        <v>12</v>
      </c>
      <c r="D238" s="6">
        <v>7817.8407958999996</v>
      </c>
      <c r="E238" s="6">
        <v>15411.1970047</v>
      </c>
      <c r="F238" s="6">
        <v>14412.723771700001</v>
      </c>
      <c r="G238" s="6">
        <v>14220.712467200001</v>
      </c>
      <c r="H238" s="6">
        <v>15.0741763494462</v>
      </c>
      <c r="I238" s="6">
        <v>29.7155068093404</v>
      </c>
      <c r="J238" s="6">
        <v>27.7902742563396</v>
      </c>
      <c r="K238" s="6">
        <v>27.420042584873801</v>
      </c>
    </row>
    <row r="239" spans="1:11" x14ac:dyDescent="0.25">
      <c r="A239" s="6" t="s">
        <v>126</v>
      </c>
      <c r="B239" s="6" t="s">
        <v>127</v>
      </c>
      <c r="C239" s="6" t="s">
        <v>11</v>
      </c>
      <c r="D239" s="6">
        <v>3880.2958543999998</v>
      </c>
      <c r="E239" s="6">
        <v>5601.1751230999998</v>
      </c>
      <c r="F239" s="6">
        <v>9819.7329750000008</v>
      </c>
      <c r="G239" s="6">
        <v>15102.3982734</v>
      </c>
      <c r="H239" s="6">
        <v>11.2787487453241</v>
      </c>
      <c r="I239" s="6">
        <v>16.280780966835099</v>
      </c>
      <c r="J239" s="6">
        <v>28.5427465139317</v>
      </c>
      <c r="K239" s="6">
        <v>43.897723773909</v>
      </c>
    </row>
    <row r="240" spans="1:11" x14ac:dyDescent="0.25">
      <c r="A240" s="6" t="s">
        <v>126</v>
      </c>
      <c r="B240" s="6" t="s">
        <v>127</v>
      </c>
      <c r="C240" s="6" t="s">
        <v>12</v>
      </c>
      <c r="D240" s="6">
        <v>12816.6263688</v>
      </c>
      <c r="E240" s="6">
        <v>18822.420215400001</v>
      </c>
      <c r="F240" s="6">
        <v>16805.4870673</v>
      </c>
      <c r="G240" s="6">
        <v>16922.602986000002</v>
      </c>
      <c r="H240" s="6">
        <v>19.607140572602798</v>
      </c>
      <c r="I240" s="6">
        <v>28.794928435953398</v>
      </c>
      <c r="J240" s="6">
        <v>25.7093823162188</v>
      </c>
      <c r="K240" s="6">
        <v>25.888548675225</v>
      </c>
    </row>
    <row r="241" spans="1:11" x14ac:dyDescent="0.25">
      <c r="A241" s="6" t="s">
        <v>128</v>
      </c>
      <c r="B241" s="6" t="s">
        <v>129</v>
      </c>
      <c r="C241" s="6" t="s">
        <v>11</v>
      </c>
      <c r="D241" s="6">
        <v>1709.7603011000001</v>
      </c>
      <c r="E241" s="6">
        <v>2663.0505188000002</v>
      </c>
      <c r="F241" s="6">
        <v>2223.0521088</v>
      </c>
      <c r="G241" s="6">
        <v>3566.738949</v>
      </c>
      <c r="H241" s="6">
        <v>16.824040946165201</v>
      </c>
      <c r="I241" s="6">
        <v>26.2044164560218</v>
      </c>
      <c r="J241" s="6">
        <v>21.8748322088469</v>
      </c>
      <c r="K241" s="6">
        <v>35.096710388966102</v>
      </c>
    </row>
    <row r="242" spans="1:11" x14ac:dyDescent="0.25">
      <c r="A242" s="6" t="s">
        <v>128</v>
      </c>
      <c r="B242" s="6" t="s">
        <v>129</v>
      </c>
      <c r="C242" s="6" t="s">
        <v>12</v>
      </c>
      <c r="D242" s="6">
        <v>6572.5723286000002</v>
      </c>
      <c r="E242" s="6">
        <v>8819.3476050000008</v>
      </c>
      <c r="F242" s="6">
        <v>7811.6317155999996</v>
      </c>
      <c r="G242" s="6">
        <v>7442.6333860000004</v>
      </c>
      <c r="H242" s="6">
        <v>21.446624828019502</v>
      </c>
      <c r="I242" s="6">
        <v>28.777962395222001</v>
      </c>
      <c r="J242" s="6">
        <v>25.4897361829135</v>
      </c>
      <c r="K242" s="6">
        <v>24.285676593845</v>
      </c>
    </row>
    <row r="243" spans="1:11" x14ac:dyDescent="0.25">
      <c r="A243" s="6" t="s">
        <v>130</v>
      </c>
      <c r="B243" s="6" t="s">
        <v>131</v>
      </c>
      <c r="C243" s="6" t="s">
        <v>11</v>
      </c>
      <c r="D243" s="6">
        <v>1931.6299260000001</v>
      </c>
      <c r="E243" s="6">
        <v>2035.0614553</v>
      </c>
      <c r="F243" s="6">
        <v>2104.7796005</v>
      </c>
      <c r="G243" s="6">
        <v>3265.0857371000002</v>
      </c>
      <c r="H243" s="6">
        <v>20.688889749791802</v>
      </c>
      <c r="I243" s="6">
        <v>21.796702109466398</v>
      </c>
      <c r="J243" s="6">
        <v>22.5434243465719</v>
      </c>
      <c r="K243" s="6">
        <v>34.970983794169904</v>
      </c>
    </row>
    <row r="244" spans="1:11" x14ac:dyDescent="0.25">
      <c r="A244" s="6" t="s">
        <v>130</v>
      </c>
      <c r="B244" s="6" t="s">
        <v>131</v>
      </c>
      <c r="C244" s="6" t="s">
        <v>12</v>
      </c>
      <c r="D244" s="6">
        <v>6195.9383065000002</v>
      </c>
      <c r="E244" s="6">
        <v>12480.8062476</v>
      </c>
      <c r="F244" s="6">
        <v>10331.4807595</v>
      </c>
      <c r="G244" s="6">
        <v>8721.5620577999998</v>
      </c>
      <c r="H244" s="6">
        <v>16.421874434406799</v>
      </c>
      <c r="I244" s="6">
        <v>33.079450262316399</v>
      </c>
      <c r="J244" s="6">
        <v>27.3828226430226</v>
      </c>
      <c r="K244" s="6">
        <v>23.115852660254099</v>
      </c>
    </row>
    <row r="245" spans="1:11" x14ac:dyDescent="0.25">
      <c r="A245" s="6" t="s">
        <v>132</v>
      </c>
      <c r="B245" s="6" t="s">
        <v>133</v>
      </c>
      <c r="C245" s="6" t="s">
        <v>11</v>
      </c>
      <c r="D245" s="6">
        <v>2046.4964299999999</v>
      </c>
      <c r="E245" s="6">
        <v>3349.5203347000001</v>
      </c>
      <c r="F245" s="6">
        <v>4665.2610249999998</v>
      </c>
      <c r="G245" s="6">
        <v>6975.0710127000002</v>
      </c>
      <c r="H245" s="6">
        <v>12.0125295257614</v>
      </c>
      <c r="I245" s="6">
        <v>19.661022285644499</v>
      </c>
      <c r="J245" s="6">
        <v>27.384160063351001</v>
      </c>
      <c r="K245" s="6">
        <v>40.942288125243003</v>
      </c>
    </row>
    <row r="246" spans="1:11" x14ac:dyDescent="0.25">
      <c r="A246" s="6" t="s">
        <v>132</v>
      </c>
      <c r="B246" s="6" t="s">
        <v>133</v>
      </c>
      <c r="C246" s="6" t="s">
        <v>12</v>
      </c>
      <c r="D246" s="6">
        <v>2336.7560364000001</v>
      </c>
      <c r="E246" s="6">
        <v>4377.5481142999997</v>
      </c>
      <c r="F246" s="6">
        <v>4577.5544346999995</v>
      </c>
      <c r="G246" s="6">
        <v>5309.6561971000001</v>
      </c>
      <c r="H246" s="6">
        <v>14.075559170439201</v>
      </c>
      <c r="I246" s="6">
        <v>26.368365607905002</v>
      </c>
      <c r="J246" s="6">
        <v>27.573113024151802</v>
      </c>
      <c r="K246" s="6">
        <v>31.982962197503898</v>
      </c>
    </row>
    <row r="247" spans="1:11" x14ac:dyDescent="0.25">
      <c r="A247" s="6" t="s">
        <v>134</v>
      </c>
      <c r="B247" s="6" t="s">
        <v>135</v>
      </c>
      <c r="C247" s="6" t="s">
        <v>11</v>
      </c>
      <c r="D247" s="6">
        <v>743.55595210000001</v>
      </c>
      <c r="E247" s="6">
        <v>843.24908289999996</v>
      </c>
      <c r="F247" s="6">
        <v>695.58108730000004</v>
      </c>
      <c r="G247" s="6">
        <v>1823.5712527000001</v>
      </c>
      <c r="H247" s="6">
        <v>18.1091980308247</v>
      </c>
      <c r="I247" s="6">
        <v>20.5372098608306</v>
      </c>
      <c r="J247" s="6">
        <v>16.940777114131599</v>
      </c>
      <c r="K247" s="6">
        <v>44.4128149942131</v>
      </c>
    </row>
    <row r="248" spans="1:11" x14ac:dyDescent="0.25">
      <c r="A248" s="6" t="s">
        <v>134</v>
      </c>
      <c r="B248" s="6" t="s">
        <v>135</v>
      </c>
      <c r="C248" s="6" t="s">
        <v>12</v>
      </c>
      <c r="D248" s="6">
        <v>2447.8457930999998</v>
      </c>
      <c r="E248" s="6">
        <v>3047.2969398</v>
      </c>
      <c r="F248" s="6">
        <v>2953.3966956999998</v>
      </c>
      <c r="G248" s="6">
        <v>3143.4631654999998</v>
      </c>
      <c r="H248" s="6">
        <v>21.116677409526201</v>
      </c>
      <c r="I248" s="6">
        <v>26.287924929821799</v>
      </c>
      <c r="J248" s="6">
        <v>25.477881597466101</v>
      </c>
      <c r="K248" s="6">
        <v>27.117516063185999</v>
      </c>
    </row>
    <row r="249" spans="1:11" x14ac:dyDescent="0.25">
      <c r="A249" s="6" t="s">
        <v>136</v>
      </c>
      <c r="B249" s="6" t="s">
        <v>137</v>
      </c>
      <c r="C249" s="6" t="s">
        <v>11</v>
      </c>
      <c r="D249" s="6">
        <v>1886.3407400000001</v>
      </c>
      <c r="E249" s="6">
        <v>1652.4258116999999</v>
      </c>
      <c r="F249" s="6">
        <v>2618.8897833999999</v>
      </c>
      <c r="G249" s="6">
        <v>4685.6894819999998</v>
      </c>
      <c r="H249" s="6">
        <v>17.396297893821998</v>
      </c>
      <c r="I249" s="6">
        <v>15.2390769378038</v>
      </c>
      <c r="J249" s="6">
        <v>24.152045204257899</v>
      </c>
      <c r="K249" s="6">
        <v>43.212579964116301</v>
      </c>
    </row>
    <row r="250" spans="1:11" x14ac:dyDescent="0.25">
      <c r="A250" s="6" t="s">
        <v>136</v>
      </c>
      <c r="B250" s="6" t="s">
        <v>137</v>
      </c>
      <c r="C250" s="6" t="s">
        <v>12</v>
      </c>
      <c r="D250" s="6">
        <v>3753.6426513000001</v>
      </c>
      <c r="E250" s="6">
        <v>3860.0238881999999</v>
      </c>
      <c r="F250" s="6">
        <v>3336.2488428000001</v>
      </c>
      <c r="G250" s="6">
        <v>5114.5033707000002</v>
      </c>
      <c r="H250" s="6">
        <v>23.366190268160299</v>
      </c>
      <c r="I250" s="6">
        <v>24.0284068010811</v>
      </c>
      <c r="J250" s="6">
        <v>20.767939967805901</v>
      </c>
      <c r="K250" s="6">
        <v>31.837462962952699</v>
      </c>
    </row>
    <row r="251" spans="1:11" x14ac:dyDescent="0.25">
      <c r="A251" s="6" t="s">
        <v>138</v>
      </c>
      <c r="B251" s="6" t="s">
        <v>139</v>
      </c>
      <c r="C251" s="6" t="s">
        <v>11</v>
      </c>
      <c r="D251" s="6">
        <v>275.01789200000002</v>
      </c>
      <c r="E251" s="6">
        <v>427.411991</v>
      </c>
      <c r="F251" s="6">
        <v>597.54844690000004</v>
      </c>
      <c r="G251" s="6">
        <v>928.309485</v>
      </c>
      <c r="H251" s="6">
        <v>12.3421171251319</v>
      </c>
      <c r="I251" s="6">
        <v>19.181184232216498</v>
      </c>
      <c r="J251" s="6">
        <v>26.816484069263598</v>
      </c>
      <c r="K251" s="6">
        <v>41.660214573388103</v>
      </c>
    </row>
    <row r="252" spans="1:11" x14ac:dyDescent="0.25">
      <c r="A252" s="6" t="s">
        <v>138</v>
      </c>
      <c r="B252" s="6" t="s">
        <v>139</v>
      </c>
      <c r="C252" s="6" t="s">
        <v>12</v>
      </c>
      <c r="D252" s="6">
        <v>1393.5967865</v>
      </c>
      <c r="E252" s="6">
        <v>2101.4646895000001</v>
      </c>
      <c r="F252" s="6">
        <v>1999.6264627999999</v>
      </c>
      <c r="G252" s="6">
        <v>1662.7211666999999</v>
      </c>
      <c r="H252" s="6">
        <v>19.470687869848199</v>
      </c>
      <c r="I252" s="6">
        <v>29.360689860317802</v>
      </c>
      <c r="J252" s="6">
        <v>27.937853395349698</v>
      </c>
      <c r="K252" s="6">
        <v>23.230768874484301</v>
      </c>
    </row>
    <row r="253" spans="1:11" x14ac:dyDescent="0.25">
      <c r="A253" s="6" t="s">
        <v>140</v>
      </c>
      <c r="B253" s="6" t="s">
        <v>141</v>
      </c>
      <c r="C253" s="6" t="s">
        <v>11</v>
      </c>
      <c r="D253" s="6">
        <v>1460.8452606000001</v>
      </c>
      <c r="E253" s="6">
        <v>1174.5394104</v>
      </c>
      <c r="F253" s="6">
        <v>1645.7750880999999</v>
      </c>
      <c r="G253" s="6">
        <v>1409.2328981000001</v>
      </c>
      <c r="H253" s="6">
        <v>25.672134571444801</v>
      </c>
      <c r="I253" s="6">
        <v>20.640744517232299</v>
      </c>
      <c r="J253" s="6">
        <v>28.921995145934499</v>
      </c>
      <c r="K253" s="6">
        <v>24.765125765388301</v>
      </c>
    </row>
    <row r="254" spans="1:11" x14ac:dyDescent="0.25">
      <c r="A254" s="6" t="s">
        <v>140</v>
      </c>
      <c r="B254" s="6" t="s">
        <v>141</v>
      </c>
      <c r="C254" s="6" t="s">
        <v>12</v>
      </c>
      <c r="D254" s="6">
        <v>2240.7005344999998</v>
      </c>
      <c r="E254" s="6">
        <v>3752.7969555999998</v>
      </c>
      <c r="F254" s="6">
        <v>4303.1766655000001</v>
      </c>
      <c r="G254" s="6">
        <v>2516.0681755000001</v>
      </c>
      <c r="H254" s="6">
        <v>17.4880636525501</v>
      </c>
      <c r="I254" s="6">
        <v>29.2895686077362</v>
      </c>
      <c r="J254" s="6">
        <v>33.5851338792245</v>
      </c>
      <c r="K254" s="6">
        <v>19.6372338604892</v>
      </c>
    </row>
    <row r="255" spans="1:11" x14ac:dyDescent="0.25">
      <c r="A255" s="6" t="s">
        <v>142</v>
      </c>
      <c r="B255" s="6" t="s">
        <v>143</v>
      </c>
      <c r="C255" s="6" t="s">
        <v>11</v>
      </c>
      <c r="D255" s="6">
        <v>1523.5359576000001</v>
      </c>
      <c r="E255" s="6">
        <v>1140.1564020000001</v>
      </c>
      <c r="F255" s="6">
        <v>1802.8634053000001</v>
      </c>
      <c r="G255" s="6">
        <v>1336.6708438000001</v>
      </c>
      <c r="H255" s="6">
        <v>26.253256340463501</v>
      </c>
      <c r="I255" s="6">
        <v>19.6469391750223</v>
      </c>
      <c r="J255" s="6">
        <v>31.0665691151403</v>
      </c>
      <c r="K255" s="6">
        <v>23.033235369373799</v>
      </c>
    </row>
    <row r="256" spans="1:11" x14ac:dyDescent="0.25">
      <c r="A256" s="6" t="s">
        <v>142</v>
      </c>
      <c r="B256" s="6" t="s">
        <v>143</v>
      </c>
      <c r="C256" s="6" t="s">
        <v>12</v>
      </c>
      <c r="D256" s="6">
        <v>3559.8489301</v>
      </c>
      <c r="E256" s="6">
        <v>3100.9333789000002</v>
      </c>
      <c r="F256" s="6">
        <v>2851.8417463000001</v>
      </c>
      <c r="G256" s="6">
        <v>2402.9228837999999</v>
      </c>
      <c r="H256" s="6">
        <v>29.875665366384599</v>
      </c>
      <c r="I256" s="6">
        <v>26.024263886070699</v>
      </c>
      <c r="J256" s="6">
        <v>23.933788023963</v>
      </c>
      <c r="K256" s="6">
        <v>20.166282723581801</v>
      </c>
    </row>
    <row r="257" spans="1:11" x14ac:dyDescent="0.25">
      <c r="A257" s="6" t="s">
        <v>144</v>
      </c>
      <c r="B257" s="6" t="s">
        <v>145</v>
      </c>
      <c r="C257" s="6" t="s">
        <v>11</v>
      </c>
      <c r="D257" s="6">
        <v>511.58767499999999</v>
      </c>
      <c r="E257" s="6">
        <v>845.08043139999995</v>
      </c>
      <c r="F257" s="6">
        <v>735.04423550000001</v>
      </c>
      <c r="G257" s="6">
        <v>1718.8881747999999</v>
      </c>
      <c r="H257" s="6">
        <v>13.4253819774065</v>
      </c>
      <c r="I257" s="6">
        <v>22.177093287434001</v>
      </c>
      <c r="J257" s="6">
        <v>19.289459293322899</v>
      </c>
      <c r="K257" s="6">
        <v>45.108065441836601</v>
      </c>
    </row>
    <row r="258" spans="1:11" x14ac:dyDescent="0.25">
      <c r="A258" s="6" t="s">
        <v>144</v>
      </c>
      <c r="B258" s="6" t="s">
        <v>145</v>
      </c>
      <c r="C258" s="6" t="s">
        <v>12</v>
      </c>
      <c r="D258" s="6">
        <v>2589.1078059000001</v>
      </c>
      <c r="E258" s="6">
        <v>4037.2012049</v>
      </c>
      <c r="F258" s="6">
        <v>3339.1159932</v>
      </c>
      <c r="G258" s="6">
        <v>5055.9285628999996</v>
      </c>
      <c r="H258" s="6">
        <v>17.236181775290699</v>
      </c>
      <c r="I258" s="6">
        <v>26.876414212072699</v>
      </c>
      <c r="J258" s="6">
        <v>22.229128542436001</v>
      </c>
      <c r="K258" s="6">
        <v>33.6582754702006</v>
      </c>
    </row>
    <row r="259" spans="1:11" x14ac:dyDescent="0.25">
      <c r="A259" s="6" t="s">
        <v>146</v>
      </c>
      <c r="B259" s="6" t="s">
        <v>147</v>
      </c>
      <c r="C259" s="6" t="s">
        <v>11</v>
      </c>
      <c r="D259" s="6">
        <v>2284.1417655999999</v>
      </c>
      <c r="E259" s="6">
        <v>3405.6989185000002</v>
      </c>
      <c r="F259" s="6">
        <v>3964.0061436000001</v>
      </c>
      <c r="G259" s="6">
        <v>4612.7364115999999</v>
      </c>
      <c r="H259" s="6">
        <v>16.010433102916299</v>
      </c>
      <c r="I259" s="6">
        <v>23.871860987137801</v>
      </c>
      <c r="J259" s="6">
        <v>27.785252271759099</v>
      </c>
      <c r="K259" s="6">
        <v>32.332453638186799</v>
      </c>
    </row>
    <row r="260" spans="1:11" x14ac:dyDescent="0.25">
      <c r="A260" s="6" t="s">
        <v>146</v>
      </c>
      <c r="B260" s="6" t="s">
        <v>147</v>
      </c>
      <c r="C260" s="6" t="s">
        <v>12</v>
      </c>
      <c r="D260" s="6">
        <v>4526.6527569</v>
      </c>
      <c r="E260" s="6">
        <v>6356.1768382</v>
      </c>
      <c r="F260" s="6">
        <v>5678.1334625</v>
      </c>
      <c r="G260" s="6">
        <v>3862.6713949999998</v>
      </c>
      <c r="H260" s="6">
        <v>22.163796396795298</v>
      </c>
      <c r="I260" s="6">
        <v>31.1216735344127</v>
      </c>
      <c r="J260" s="6">
        <v>27.801777767213999</v>
      </c>
      <c r="K260" s="6">
        <v>18.912752301578099</v>
      </c>
    </row>
    <row r="261" spans="1:11" x14ac:dyDescent="0.25">
      <c r="A261" s="6" t="s">
        <v>148</v>
      </c>
      <c r="B261" s="6" t="s">
        <v>149</v>
      </c>
      <c r="C261" s="6" t="s">
        <v>11</v>
      </c>
      <c r="D261" s="6">
        <v>1890.0508402999999</v>
      </c>
      <c r="E261" s="6">
        <v>2353.2652692000001</v>
      </c>
      <c r="F261" s="6">
        <v>2443.1542982999999</v>
      </c>
      <c r="G261" s="6">
        <v>3033.0654923000002</v>
      </c>
      <c r="H261" s="6">
        <v>19.445895974112901</v>
      </c>
      <c r="I261" s="6">
        <v>24.211704070929901</v>
      </c>
      <c r="J261" s="6">
        <v>25.136532478622399</v>
      </c>
      <c r="K261" s="6">
        <v>31.205867476334902</v>
      </c>
    </row>
    <row r="262" spans="1:11" x14ac:dyDescent="0.25">
      <c r="A262" s="6" t="s">
        <v>148</v>
      </c>
      <c r="B262" s="6" t="s">
        <v>149</v>
      </c>
      <c r="C262" s="6" t="s">
        <v>12</v>
      </c>
      <c r="D262" s="6">
        <v>5695.7052516000003</v>
      </c>
      <c r="E262" s="6">
        <v>7532.0295464999999</v>
      </c>
      <c r="F262" s="6">
        <v>6396.8845051999997</v>
      </c>
      <c r="G262" s="6">
        <v>7725.0974980999999</v>
      </c>
      <c r="H262" s="6">
        <v>20.825463360221899</v>
      </c>
      <c r="I262" s="6">
        <v>27.539698495578001</v>
      </c>
      <c r="J262" s="6">
        <v>23.3892166110932</v>
      </c>
      <c r="K262" s="6">
        <v>28.245621533106899</v>
      </c>
    </row>
    <row r="263" spans="1:11" x14ac:dyDescent="0.25">
      <c r="A263" s="6" t="s">
        <v>150</v>
      </c>
      <c r="B263" s="6" t="s">
        <v>151</v>
      </c>
      <c r="C263" s="6" t="s">
        <v>11</v>
      </c>
      <c r="D263" s="6">
        <v>867.0863263</v>
      </c>
      <c r="E263" s="6">
        <v>1098.2363782</v>
      </c>
      <c r="F263" s="6">
        <v>1144.0370367</v>
      </c>
      <c r="G263" s="6">
        <v>1415.8628646</v>
      </c>
      <c r="H263" s="6">
        <v>19.161186130128701</v>
      </c>
      <c r="I263" s="6">
        <v>24.269223281797998</v>
      </c>
      <c r="J263" s="6">
        <v>25.2813427395524</v>
      </c>
      <c r="K263" s="6">
        <v>31.2882478485209</v>
      </c>
    </row>
    <row r="264" spans="1:11" x14ac:dyDescent="0.25">
      <c r="A264" s="6" t="s">
        <v>150</v>
      </c>
      <c r="B264" s="6" t="s">
        <v>151</v>
      </c>
      <c r="C264" s="6" t="s">
        <v>12</v>
      </c>
      <c r="D264" s="6">
        <v>2570.8969622</v>
      </c>
      <c r="E264" s="6">
        <v>4137.6686235999996</v>
      </c>
      <c r="F264" s="6">
        <v>4843.0121577999998</v>
      </c>
      <c r="G264" s="6">
        <v>4733.7678272000003</v>
      </c>
      <c r="H264" s="6">
        <v>15.786566831039</v>
      </c>
      <c r="I264" s="6">
        <v>25.407312393904199</v>
      </c>
      <c r="J264" s="6">
        <v>29.738467241884202</v>
      </c>
      <c r="K264" s="6">
        <v>29.0676535331725</v>
      </c>
    </row>
    <row r="265" spans="1:11" x14ac:dyDescent="0.25">
      <c r="A265" s="6" t="s">
        <v>152</v>
      </c>
      <c r="B265" s="6" t="s">
        <v>153</v>
      </c>
      <c r="C265" s="6" t="s">
        <v>11</v>
      </c>
      <c r="D265" s="6">
        <v>4667.1447484</v>
      </c>
      <c r="E265" s="6">
        <v>4776.8970514000002</v>
      </c>
      <c r="F265" s="6">
        <v>4558.9567168000003</v>
      </c>
      <c r="G265" s="6">
        <v>4276.1333457999999</v>
      </c>
      <c r="H265" s="6">
        <v>25.532638987085999</v>
      </c>
      <c r="I265" s="6">
        <v>26.133063032528501</v>
      </c>
      <c r="J265" s="6">
        <v>24.9407726314275</v>
      </c>
      <c r="K265" s="6">
        <v>23.393525348958001</v>
      </c>
    </row>
    <row r="266" spans="1:11" x14ac:dyDescent="0.25">
      <c r="A266" s="6" t="s">
        <v>152</v>
      </c>
      <c r="B266" s="6" t="s">
        <v>153</v>
      </c>
      <c r="C266" s="6" t="s">
        <v>12</v>
      </c>
      <c r="D266" s="6">
        <v>9556.0932711999994</v>
      </c>
      <c r="E266" s="6">
        <v>10867.5193691</v>
      </c>
      <c r="F266" s="6">
        <v>9058.4386790999997</v>
      </c>
      <c r="G266" s="6">
        <v>7720.3050124000001</v>
      </c>
      <c r="H266" s="6">
        <v>25.686795712538199</v>
      </c>
      <c r="I266" s="6">
        <v>29.2119113966193</v>
      </c>
      <c r="J266" s="6">
        <v>24.3490992836843</v>
      </c>
      <c r="K266" s="6">
        <v>20.752193607158201</v>
      </c>
    </row>
    <row r="267" spans="1:11" x14ac:dyDescent="0.25">
      <c r="A267" s="6" t="s">
        <v>154</v>
      </c>
      <c r="B267" s="6" t="s">
        <v>155</v>
      </c>
      <c r="C267" s="6" t="s">
        <v>11</v>
      </c>
      <c r="D267" s="6">
        <v>1220.3650998000001</v>
      </c>
      <c r="E267" s="6">
        <v>1175.5520921</v>
      </c>
      <c r="F267" s="6">
        <v>1469.9174952999999</v>
      </c>
      <c r="G267" s="6">
        <v>1899.0359377</v>
      </c>
      <c r="H267" s="6">
        <v>21.168993706969299</v>
      </c>
      <c r="I267" s="6">
        <v>20.391647420888901</v>
      </c>
      <c r="J267" s="6">
        <v>25.497840124131098</v>
      </c>
      <c r="K267" s="6">
        <v>32.9415187480108</v>
      </c>
    </row>
    <row r="268" spans="1:11" x14ac:dyDescent="0.25">
      <c r="A268" s="6" t="s">
        <v>154</v>
      </c>
      <c r="B268" s="6" t="s">
        <v>155</v>
      </c>
      <c r="C268" s="6" t="s">
        <v>12</v>
      </c>
      <c r="D268" s="6">
        <v>2986.2610371999999</v>
      </c>
      <c r="E268" s="6">
        <v>5037.3952513000004</v>
      </c>
      <c r="F268" s="6">
        <v>5315.1831270000002</v>
      </c>
      <c r="G268" s="6">
        <v>6125.0445765000004</v>
      </c>
      <c r="H268" s="6">
        <v>15.342575194279901</v>
      </c>
      <c r="I268" s="6">
        <v>25.8807299374085</v>
      </c>
      <c r="J268" s="6">
        <v>27.307926461052901</v>
      </c>
      <c r="K268" s="6">
        <v>31.4687684072588</v>
      </c>
    </row>
    <row r="269" spans="1:11" x14ac:dyDescent="0.25">
      <c r="A269" s="6" t="s">
        <v>156</v>
      </c>
      <c r="B269" s="6" t="s">
        <v>157</v>
      </c>
      <c r="C269" s="6" t="s">
        <v>11</v>
      </c>
      <c r="D269" s="6">
        <v>979.00660970000001</v>
      </c>
      <c r="E269" s="6">
        <v>1327.2842275999999</v>
      </c>
      <c r="F269" s="6">
        <v>851.77727240000002</v>
      </c>
      <c r="G269" s="6">
        <v>1927.6156103999999</v>
      </c>
      <c r="H269" s="6">
        <v>19.250245661772102</v>
      </c>
      <c r="I269" s="6">
        <v>26.098442228214299</v>
      </c>
      <c r="J269" s="6">
        <v>16.748530173702001</v>
      </c>
      <c r="K269" s="6">
        <v>37.902781936311499</v>
      </c>
    </row>
    <row r="270" spans="1:11" x14ac:dyDescent="0.25">
      <c r="A270" s="6" t="s">
        <v>156</v>
      </c>
      <c r="B270" s="6" t="s">
        <v>157</v>
      </c>
      <c r="C270" s="6" t="s">
        <v>12</v>
      </c>
      <c r="D270" s="6">
        <v>6280.1445052999998</v>
      </c>
      <c r="E270" s="6">
        <v>8529.1641717999992</v>
      </c>
      <c r="F270" s="6">
        <v>5752.3978576</v>
      </c>
      <c r="G270" s="6">
        <v>5350.4908490999997</v>
      </c>
      <c r="H270" s="6">
        <v>24.236248328465901</v>
      </c>
      <c r="I270" s="6">
        <v>32.915634461523297</v>
      </c>
      <c r="J270" s="6">
        <v>22.199575637673799</v>
      </c>
      <c r="K270" s="6">
        <v>20.648541572337098</v>
      </c>
    </row>
    <row r="271" spans="1:11" x14ac:dyDescent="0.25">
      <c r="A271" s="6" t="s">
        <v>158</v>
      </c>
      <c r="B271" s="6" t="s">
        <v>159</v>
      </c>
      <c r="C271" s="6" t="s">
        <v>11</v>
      </c>
      <c r="D271" s="6">
        <v>1177.9026979</v>
      </c>
      <c r="E271" s="6">
        <v>1695.9180527999999</v>
      </c>
      <c r="F271" s="6">
        <v>2502.3836016</v>
      </c>
      <c r="G271" s="6">
        <v>3755.4301286999998</v>
      </c>
      <c r="H271" s="6">
        <v>12.8991441822473</v>
      </c>
      <c r="I271" s="6">
        <v>18.571900313450602</v>
      </c>
      <c r="J271" s="6">
        <v>27.4034578016308</v>
      </c>
      <c r="K271" s="6">
        <v>41.125497702671403</v>
      </c>
    </row>
    <row r="272" spans="1:11" x14ac:dyDescent="0.25">
      <c r="A272" s="6" t="s">
        <v>158</v>
      </c>
      <c r="B272" s="6" t="s">
        <v>159</v>
      </c>
      <c r="C272" s="6" t="s">
        <v>12</v>
      </c>
      <c r="D272" s="6">
        <v>3565.6253096999999</v>
      </c>
      <c r="E272" s="6">
        <v>6548.2806950000004</v>
      </c>
      <c r="F272" s="6">
        <v>5801.8365127999996</v>
      </c>
      <c r="G272" s="6">
        <v>5843.2357487999998</v>
      </c>
      <c r="H272" s="6">
        <v>16.386915166979101</v>
      </c>
      <c r="I272" s="6">
        <v>30.094614806164302</v>
      </c>
      <c r="J272" s="6">
        <v>26.664103625609101</v>
      </c>
      <c r="K272" s="6">
        <v>26.8543664012474</v>
      </c>
    </row>
    <row r="273" spans="1:11" x14ac:dyDescent="0.25">
      <c r="A273" s="6" t="s">
        <v>160</v>
      </c>
      <c r="B273" s="6" t="s">
        <v>161</v>
      </c>
      <c r="C273" s="6" t="s">
        <v>11</v>
      </c>
      <c r="D273" s="6">
        <v>1045.4085706000001</v>
      </c>
      <c r="E273" s="6">
        <v>1734.1274656999999</v>
      </c>
      <c r="F273" s="6">
        <v>1399.4494373</v>
      </c>
      <c r="G273" s="6">
        <v>3326.6181858</v>
      </c>
      <c r="H273" s="6">
        <v>13.9283742925958</v>
      </c>
      <c r="I273" s="6">
        <v>23.104436956622202</v>
      </c>
      <c r="J273" s="6">
        <v>18.6453948383929</v>
      </c>
      <c r="K273" s="6">
        <v>44.321793912389097</v>
      </c>
    </row>
    <row r="274" spans="1:11" x14ac:dyDescent="0.25">
      <c r="A274" s="6" t="s">
        <v>160</v>
      </c>
      <c r="B274" s="6" t="s">
        <v>161</v>
      </c>
      <c r="C274" s="6" t="s">
        <v>12</v>
      </c>
      <c r="D274" s="6">
        <v>5627.6817760000004</v>
      </c>
      <c r="E274" s="6">
        <v>8307.2520053000007</v>
      </c>
      <c r="F274" s="6">
        <v>6299.0328820000004</v>
      </c>
      <c r="G274" s="6">
        <v>6156.3771340000003</v>
      </c>
      <c r="H274" s="6">
        <v>21.324776286452799</v>
      </c>
      <c r="I274" s="6">
        <v>31.478377353120798</v>
      </c>
      <c r="J274" s="6">
        <v>23.868703380228201</v>
      </c>
      <c r="K274" s="6">
        <v>23.328142980198201</v>
      </c>
    </row>
    <row r="275" spans="1:11" x14ac:dyDescent="0.25">
      <c r="A275" s="6" t="s">
        <v>162</v>
      </c>
      <c r="B275" s="6" t="s">
        <v>163</v>
      </c>
      <c r="C275" s="6" t="s">
        <v>11</v>
      </c>
      <c r="D275" s="6">
        <v>2093.8709782000001</v>
      </c>
      <c r="E275" s="6">
        <v>3446.1132465999999</v>
      </c>
      <c r="F275" s="6">
        <v>3575.0911208000002</v>
      </c>
      <c r="G275" s="6">
        <v>6295.4776628999998</v>
      </c>
      <c r="H275" s="6">
        <v>13.5872539878685</v>
      </c>
      <c r="I275" s="6">
        <v>22.362034929565599</v>
      </c>
      <c r="J275" s="6">
        <v>23.198980067931899</v>
      </c>
      <c r="K275" s="6">
        <v>40.851731014633899</v>
      </c>
    </row>
    <row r="276" spans="1:11" x14ac:dyDescent="0.25">
      <c r="A276" s="6" t="s">
        <v>162</v>
      </c>
      <c r="B276" s="6" t="s">
        <v>163</v>
      </c>
      <c r="C276" s="6" t="s">
        <v>12</v>
      </c>
      <c r="D276" s="6">
        <v>5010.4357131999996</v>
      </c>
      <c r="E276" s="6">
        <v>8751.5096900999997</v>
      </c>
      <c r="F276" s="6">
        <v>10093.5318252</v>
      </c>
      <c r="G276" s="6">
        <v>8866.2036642000003</v>
      </c>
      <c r="H276" s="6">
        <v>15.3122809602296</v>
      </c>
      <c r="I276" s="6">
        <v>26.745293797093399</v>
      </c>
      <c r="J276" s="6">
        <v>30.846617746497898</v>
      </c>
      <c r="K276" s="6">
        <v>27.095807496179098</v>
      </c>
    </row>
    <row r="277" spans="1:11" x14ac:dyDescent="0.25">
      <c r="A277" s="6" t="s">
        <v>164</v>
      </c>
      <c r="B277" s="6" t="s">
        <v>165</v>
      </c>
      <c r="C277" s="6" t="s">
        <v>11</v>
      </c>
      <c r="D277" s="6">
        <v>308.79277530000002</v>
      </c>
      <c r="E277" s="6">
        <v>719.65029509999999</v>
      </c>
      <c r="F277" s="6">
        <v>1097.0416393999999</v>
      </c>
      <c r="G277" s="6">
        <v>1694.9438431000001</v>
      </c>
      <c r="H277" s="6">
        <v>8.0826737373638995</v>
      </c>
      <c r="I277" s="6">
        <v>18.8368997125657</v>
      </c>
      <c r="J277" s="6">
        <v>28.7151460682928</v>
      </c>
      <c r="K277" s="6">
        <v>44.365280481777603</v>
      </c>
    </row>
    <row r="278" spans="1:11" x14ac:dyDescent="0.25">
      <c r="A278" s="6" t="s">
        <v>164</v>
      </c>
      <c r="B278" s="6" t="s">
        <v>165</v>
      </c>
      <c r="C278" s="6" t="s">
        <v>12</v>
      </c>
      <c r="D278" s="6">
        <v>1076.3117064999999</v>
      </c>
      <c r="E278" s="6">
        <v>1862.2663355</v>
      </c>
      <c r="F278" s="6">
        <v>2111.3456599000001</v>
      </c>
      <c r="G278" s="6">
        <v>2621.3421113999998</v>
      </c>
      <c r="H278" s="6">
        <v>14.0304316483722</v>
      </c>
      <c r="I278" s="6">
        <v>24.2758676445719</v>
      </c>
      <c r="J278" s="6">
        <v>27.522780611245</v>
      </c>
      <c r="K278" s="6">
        <v>34.170920095810899</v>
      </c>
    </row>
    <row r="279" spans="1:11" x14ac:dyDescent="0.25">
      <c r="A279" s="6" t="s">
        <v>166</v>
      </c>
      <c r="B279" s="6" t="s">
        <v>167</v>
      </c>
      <c r="C279" s="6" t="s">
        <v>11</v>
      </c>
      <c r="D279" s="6">
        <v>1709.589743</v>
      </c>
      <c r="E279" s="6">
        <v>2720.9465067000001</v>
      </c>
      <c r="F279" s="6">
        <v>4130.2963558000001</v>
      </c>
      <c r="G279" s="6">
        <v>6541.2994541999997</v>
      </c>
      <c r="H279" s="6">
        <v>11.3201880121419</v>
      </c>
      <c r="I279" s="6">
        <v>18.0169693652782</v>
      </c>
      <c r="J279" s="6">
        <v>27.3490944157593</v>
      </c>
      <c r="K279" s="6">
        <v>43.313748206820698</v>
      </c>
    </row>
    <row r="280" spans="1:11" x14ac:dyDescent="0.25">
      <c r="A280" s="6" t="s">
        <v>166</v>
      </c>
      <c r="B280" s="6" t="s">
        <v>167</v>
      </c>
      <c r="C280" s="6" t="s">
        <v>12</v>
      </c>
      <c r="D280" s="6">
        <v>4205.8310836999999</v>
      </c>
      <c r="E280" s="6">
        <v>5576.4379722000003</v>
      </c>
      <c r="F280" s="6">
        <v>3836.5003149999998</v>
      </c>
      <c r="G280" s="6">
        <v>4295.4067155000002</v>
      </c>
      <c r="H280" s="6">
        <v>23.477669659019199</v>
      </c>
      <c r="I280" s="6">
        <v>31.1286321252223</v>
      </c>
      <c r="J280" s="6">
        <v>21.416002033789201</v>
      </c>
      <c r="K280" s="6">
        <v>23.977696181969399</v>
      </c>
    </row>
    <row r="281" spans="1:11" x14ac:dyDescent="0.25">
      <c r="A281" s="6" t="s">
        <v>168</v>
      </c>
      <c r="B281" s="6" t="s">
        <v>169</v>
      </c>
      <c r="C281" s="6" t="s">
        <v>11</v>
      </c>
      <c r="D281" s="6">
        <v>1491.5446428</v>
      </c>
      <c r="E281" s="6">
        <v>2272.0388885000002</v>
      </c>
      <c r="F281" s="6">
        <v>3086.5313793</v>
      </c>
      <c r="G281" s="6">
        <v>5491.0668130000004</v>
      </c>
      <c r="H281" s="6">
        <v>12.085914268223799</v>
      </c>
      <c r="I281" s="6">
        <v>18.410221479481098</v>
      </c>
      <c r="J281" s="6">
        <v>25.010014830246298</v>
      </c>
      <c r="K281" s="6">
        <v>44.493849422048903</v>
      </c>
    </row>
    <row r="282" spans="1:11" x14ac:dyDescent="0.25">
      <c r="A282" s="6" t="s">
        <v>168</v>
      </c>
      <c r="B282" s="6" t="s">
        <v>169</v>
      </c>
      <c r="C282" s="6" t="s">
        <v>12</v>
      </c>
      <c r="D282" s="6">
        <v>3285.4790714000001</v>
      </c>
      <c r="E282" s="6">
        <v>3735.3906834999998</v>
      </c>
      <c r="F282" s="6">
        <v>3476.0927542999998</v>
      </c>
      <c r="G282" s="6">
        <v>3555.6154319000002</v>
      </c>
      <c r="H282" s="6">
        <v>23.379902856050801</v>
      </c>
      <c r="I282" s="6">
        <v>26.5815332898812</v>
      </c>
      <c r="J282" s="6">
        <v>24.736334990417401</v>
      </c>
      <c r="K282" s="6">
        <v>25.302228863650601</v>
      </c>
    </row>
    <row r="283" spans="1:11" x14ac:dyDescent="0.25">
      <c r="A283" s="6" t="s">
        <v>170</v>
      </c>
      <c r="B283" s="6" t="s">
        <v>171</v>
      </c>
      <c r="C283" s="6" t="s">
        <v>11</v>
      </c>
      <c r="D283" s="6">
        <v>901.17209700000001</v>
      </c>
      <c r="E283" s="6">
        <v>706.84418559999995</v>
      </c>
      <c r="F283" s="6">
        <v>1231.6402283</v>
      </c>
      <c r="G283" s="6">
        <v>1795.8657545999999</v>
      </c>
      <c r="H283" s="6">
        <v>19.440573151961701</v>
      </c>
      <c r="I283" s="6">
        <v>15.248426069716199</v>
      </c>
      <c r="J283" s="6">
        <v>26.569610882176399</v>
      </c>
      <c r="K283" s="6">
        <v>38.741389896145698</v>
      </c>
    </row>
    <row r="284" spans="1:11" x14ac:dyDescent="0.25">
      <c r="A284" s="6" t="s">
        <v>170</v>
      </c>
      <c r="B284" s="6" t="s">
        <v>171</v>
      </c>
      <c r="C284" s="6" t="s">
        <v>12</v>
      </c>
      <c r="D284" s="6">
        <v>651.77476609999997</v>
      </c>
      <c r="E284" s="6">
        <v>643.50251460000004</v>
      </c>
      <c r="F284" s="6">
        <v>439.57372140000001</v>
      </c>
      <c r="G284" s="6">
        <v>391.8613861</v>
      </c>
      <c r="H284" s="6">
        <v>30.647057388500301</v>
      </c>
      <c r="I284" s="6">
        <v>30.258088407744001</v>
      </c>
      <c r="J284" s="6">
        <v>20.6691663545556</v>
      </c>
      <c r="K284" s="6">
        <v>18.425687849200099</v>
      </c>
    </row>
    <row r="285" spans="1:11" x14ac:dyDescent="0.25">
      <c r="A285" s="6" t="s">
        <v>172</v>
      </c>
      <c r="B285" s="6" t="s">
        <v>173</v>
      </c>
      <c r="C285" s="6" t="s">
        <v>11</v>
      </c>
      <c r="D285" s="6">
        <v>1276.9280590000001</v>
      </c>
      <c r="E285" s="6">
        <v>2780.5256668000002</v>
      </c>
      <c r="F285" s="6">
        <v>3017.4648947999999</v>
      </c>
      <c r="G285" s="6">
        <v>2707.9343862000001</v>
      </c>
      <c r="H285" s="6">
        <v>13.0527164019782</v>
      </c>
      <c r="I285" s="6">
        <v>28.4224414377613</v>
      </c>
      <c r="J285" s="6">
        <v>30.844426392817901</v>
      </c>
      <c r="K285" s="6">
        <v>27.6804157674426</v>
      </c>
    </row>
    <row r="286" spans="1:11" x14ac:dyDescent="0.25">
      <c r="A286" s="6" t="s">
        <v>172</v>
      </c>
      <c r="B286" s="6" t="s">
        <v>173</v>
      </c>
      <c r="C286" s="6" t="s">
        <v>12</v>
      </c>
      <c r="D286" s="6">
        <v>2096.9424334</v>
      </c>
      <c r="E286" s="6">
        <v>3030.8001368999999</v>
      </c>
      <c r="F286" s="6">
        <v>2241.4238073000001</v>
      </c>
      <c r="G286" s="6">
        <v>1176.1604021999999</v>
      </c>
      <c r="H286" s="6">
        <v>24.539054941197701</v>
      </c>
      <c r="I286" s="6">
        <v>35.467340395506</v>
      </c>
      <c r="J286" s="6">
        <v>26.229819702137402</v>
      </c>
      <c r="K286" s="6">
        <v>13.763784961158899</v>
      </c>
    </row>
    <row r="287" spans="1:11" x14ac:dyDescent="0.25">
      <c r="A287" s="6" t="s">
        <v>174</v>
      </c>
      <c r="B287" s="6" t="s">
        <v>175</v>
      </c>
      <c r="C287" s="6" t="s">
        <v>11</v>
      </c>
      <c r="D287" s="6">
        <v>1778.1507417</v>
      </c>
      <c r="E287" s="6">
        <v>2781.5359742000001</v>
      </c>
      <c r="F287" s="6">
        <v>4195.2407426999998</v>
      </c>
      <c r="G287" s="6">
        <v>8650.4864548000005</v>
      </c>
      <c r="H287" s="6">
        <v>10.2160784601109</v>
      </c>
      <c r="I287" s="6">
        <v>15.980866574270699</v>
      </c>
      <c r="J287" s="6">
        <v>24.103079441679899</v>
      </c>
      <c r="K287" s="6">
        <v>49.699975523938598</v>
      </c>
    </row>
    <row r="288" spans="1:11" x14ac:dyDescent="0.25">
      <c r="A288" s="6" t="s">
        <v>174</v>
      </c>
      <c r="B288" s="6" t="s">
        <v>175</v>
      </c>
      <c r="C288" s="6" t="s">
        <v>12</v>
      </c>
      <c r="D288" s="6">
        <v>3662.1307151999999</v>
      </c>
      <c r="E288" s="6">
        <v>5457.5798433999998</v>
      </c>
      <c r="F288" s="6">
        <v>5652.0537124000002</v>
      </c>
      <c r="G288" s="6">
        <v>6518.8970261000004</v>
      </c>
      <c r="H288" s="6">
        <v>17.200643343562199</v>
      </c>
      <c r="I288" s="6">
        <v>25.6336793265476</v>
      </c>
      <c r="J288" s="6">
        <v>26.547102664067399</v>
      </c>
      <c r="K288" s="6">
        <v>30.618574665822798</v>
      </c>
    </row>
    <row r="289" spans="1:11" x14ac:dyDescent="0.25">
      <c r="A289" s="6" t="s">
        <v>176</v>
      </c>
      <c r="B289" s="6" t="s">
        <v>177</v>
      </c>
      <c r="C289" s="6" t="s">
        <v>11</v>
      </c>
      <c r="D289" s="6">
        <v>2643.1631114000002</v>
      </c>
      <c r="E289" s="6">
        <v>3048.9220055000001</v>
      </c>
      <c r="F289" s="6">
        <v>3658.0349867</v>
      </c>
      <c r="G289" s="6">
        <v>5715.5508421000004</v>
      </c>
      <c r="H289" s="6">
        <v>17.544277456520501</v>
      </c>
      <c r="I289" s="6">
        <v>20.2375454534284</v>
      </c>
      <c r="J289" s="6">
        <v>24.280597922816501</v>
      </c>
      <c r="K289" s="6">
        <v>37.937579167234603</v>
      </c>
    </row>
    <row r="290" spans="1:11" x14ac:dyDescent="0.25">
      <c r="A290" s="6" t="s">
        <v>176</v>
      </c>
      <c r="B290" s="6" t="s">
        <v>177</v>
      </c>
      <c r="C290" s="6" t="s">
        <v>12</v>
      </c>
      <c r="D290" s="6">
        <v>3314.2309931</v>
      </c>
      <c r="E290" s="6">
        <v>3028.0494941000002</v>
      </c>
      <c r="F290" s="6">
        <v>2362.7940908999999</v>
      </c>
      <c r="G290" s="6">
        <v>2699.0012437</v>
      </c>
      <c r="H290" s="6">
        <v>29.0618112759696</v>
      </c>
      <c r="I290" s="6">
        <v>26.552344454879801</v>
      </c>
      <c r="J290" s="6">
        <v>20.718856379254198</v>
      </c>
      <c r="K290" s="6">
        <v>23.666987889896301</v>
      </c>
    </row>
    <row r="291" spans="1:11" x14ac:dyDescent="0.25">
      <c r="A291" s="6" t="s">
        <v>178</v>
      </c>
      <c r="B291" s="6" t="s">
        <v>179</v>
      </c>
      <c r="C291" s="6" t="s">
        <v>11</v>
      </c>
      <c r="D291" s="6">
        <v>2023.5801100000001</v>
      </c>
      <c r="E291" s="6">
        <v>4081.4719716999998</v>
      </c>
      <c r="F291" s="6">
        <v>5919.1480338000001</v>
      </c>
      <c r="G291" s="6">
        <v>9229.1117152000006</v>
      </c>
      <c r="H291" s="6">
        <v>9.5212460350625303</v>
      </c>
      <c r="I291" s="6">
        <v>19.203933976089299</v>
      </c>
      <c r="J291" s="6">
        <v>27.8504737565178</v>
      </c>
      <c r="K291" s="6">
        <v>43.4243462323304</v>
      </c>
    </row>
    <row r="292" spans="1:11" x14ac:dyDescent="0.25">
      <c r="A292" s="6" t="s">
        <v>178</v>
      </c>
      <c r="B292" s="6" t="s">
        <v>179</v>
      </c>
      <c r="C292" s="6" t="s">
        <v>12</v>
      </c>
      <c r="D292" s="6">
        <v>3483.8459505999999</v>
      </c>
      <c r="E292" s="6">
        <v>5611.5970276999997</v>
      </c>
      <c r="F292" s="6">
        <v>6412.6912238000004</v>
      </c>
      <c r="G292" s="6">
        <v>6031.2980785999998</v>
      </c>
      <c r="H292" s="6">
        <v>16.174270079168402</v>
      </c>
      <c r="I292" s="6">
        <v>26.052669144526</v>
      </c>
      <c r="J292" s="6">
        <v>29.771867430071399</v>
      </c>
      <c r="K292" s="6">
        <v>28.001193346234199</v>
      </c>
    </row>
    <row r="293" spans="1:11" x14ac:dyDescent="0.25">
      <c r="A293" s="6" t="s">
        <v>180</v>
      </c>
      <c r="B293" s="6" t="s">
        <v>181</v>
      </c>
      <c r="C293" s="6" t="s">
        <v>11</v>
      </c>
      <c r="D293" s="6">
        <v>1338.3421073</v>
      </c>
      <c r="E293" s="6">
        <v>3278.2026421999999</v>
      </c>
      <c r="F293" s="6">
        <v>4054.1529137000002</v>
      </c>
      <c r="G293" s="6">
        <v>7159.3595968999998</v>
      </c>
      <c r="H293" s="6">
        <v>8.4544362999451703</v>
      </c>
      <c r="I293" s="6">
        <v>20.7087225796888</v>
      </c>
      <c r="J293" s="6">
        <v>25.6104753576513</v>
      </c>
      <c r="K293" s="6">
        <v>45.2263657627147</v>
      </c>
    </row>
    <row r="294" spans="1:11" x14ac:dyDescent="0.25">
      <c r="A294" s="6" t="s">
        <v>180</v>
      </c>
      <c r="B294" s="6" t="s">
        <v>181</v>
      </c>
      <c r="C294" s="6" t="s">
        <v>12</v>
      </c>
      <c r="D294" s="6">
        <v>3108.7658046000001</v>
      </c>
      <c r="E294" s="6">
        <v>4898.7985587000003</v>
      </c>
      <c r="F294" s="6">
        <v>4068.5923527</v>
      </c>
      <c r="G294" s="6">
        <v>4244.7006756999999</v>
      </c>
      <c r="H294" s="6">
        <v>19.047809376613799</v>
      </c>
      <c r="I294" s="6">
        <v>30.0155711255175</v>
      </c>
      <c r="J294" s="6">
        <v>24.928790535043198</v>
      </c>
      <c r="K294" s="6">
        <v>26.007828962825499</v>
      </c>
    </row>
    <row r="295" spans="1:11" x14ac:dyDescent="0.25">
      <c r="A295" s="6" t="s">
        <v>182</v>
      </c>
      <c r="B295" s="6" t="s">
        <v>183</v>
      </c>
      <c r="C295" s="6" t="s">
        <v>11</v>
      </c>
      <c r="D295" s="6">
        <v>1238.339172</v>
      </c>
      <c r="E295" s="6">
        <v>1804.1455226999999</v>
      </c>
      <c r="F295" s="6">
        <v>2430.5132751000001</v>
      </c>
      <c r="G295" s="6">
        <v>2787.7045093000002</v>
      </c>
      <c r="H295" s="6">
        <v>14.990724761399701</v>
      </c>
      <c r="I295" s="6">
        <v>21.840098069922998</v>
      </c>
      <c r="J295" s="6">
        <v>29.422597911610101</v>
      </c>
      <c r="K295" s="6">
        <v>33.746579257067197</v>
      </c>
    </row>
    <row r="296" spans="1:11" x14ac:dyDescent="0.25">
      <c r="A296" s="6" t="s">
        <v>182</v>
      </c>
      <c r="B296" s="6" t="s">
        <v>183</v>
      </c>
      <c r="C296" s="6" t="s">
        <v>12</v>
      </c>
      <c r="D296" s="6">
        <v>1717.1892785</v>
      </c>
      <c r="E296" s="6">
        <v>2238.7189401000001</v>
      </c>
      <c r="F296" s="6">
        <v>1473.3136629999999</v>
      </c>
      <c r="G296" s="6">
        <v>1260.4437449</v>
      </c>
      <c r="H296" s="6">
        <v>25.6692841522249</v>
      </c>
      <c r="I296" s="6">
        <v>33.4653339209016</v>
      </c>
      <c r="J296" s="6">
        <v>22.023726524741601</v>
      </c>
      <c r="K296" s="6">
        <v>18.841655402131899</v>
      </c>
    </row>
    <row r="297" spans="1:11" x14ac:dyDescent="0.25">
      <c r="A297" s="6" t="s">
        <v>184</v>
      </c>
      <c r="B297" s="6" t="s">
        <v>185</v>
      </c>
      <c r="C297" s="6" t="s">
        <v>11</v>
      </c>
      <c r="D297" s="6">
        <v>663.79595140000004</v>
      </c>
      <c r="E297" s="6">
        <v>1470.3715706999999</v>
      </c>
      <c r="F297" s="6">
        <v>1289.493467</v>
      </c>
      <c r="G297" s="6">
        <v>3398.4817680000001</v>
      </c>
      <c r="H297" s="6">
        <v>9.7300214175255793</v>
      </c>
      <c r="I297" s="6">
        <v>21.552928794545402</v>
      </c>
      <c r="J297" s="6">
        <v>18.901590202843298</v>
      </c>
      <c r="K297" s="6">
        <v>49.815459585085698</v>
      </c>
    </row>
    <row r="298" spans="1:11" x14ac:dyDescent="0.25">
      <c r="A298" s="6" t="s">
        <v>184</v>
      </c>
      <c r="B298" s="6" t="s">
        <v>185</v>
      </c>
      <c r="C298" s="6" t="s">
        <v>12</v>
      </c>
      <c r="D298" s="6">
        <v>2682.9813776000001</v>
      </c>
      <c r="E298" s="6">
        <v>4836.6264780000001</v>
      </c>
      <c r="F298" s="6">
        <v>6057.584554</v>
      </c>
      <c r="G298" s="6">
        <v>6715.0313643</v>
      </c>
      <c r="H298" s="6">
        <v>13.221721815678301</v>
      </c>
      <c r="I298" s="6">
        <v>23.834876511764602</v>
      </c>
      <c r="J298" s="6">
        <v>29.851753171534099</v>
      </c>
      <c r="K298" s="6">
        <v>33.091648501022902</v>
      </c>
    </row>
    <row r="299" spans="1:11" x14ac:dyDescent="0.25">
      <c r="A299" s="6" t="s">
        <v>186</v>
      </c>
      <c r="B299" s="6" t="s">
        <v>187</v>
      </c>
      <c r="C299" s="6" t="s">
        <v>11</v>
      </c>
      <c r="D299" s="6">
        <v>1225.3570907999999</v>
      </c>
      <c r="E299" s="6">
        <v>1953.7229903</v>
      </c>
      <c r="F299" s="6">
        <v>2865.6635157000001</v>
      </c>
      <c r="G299" s="6">
        <v>4968.7450882000003</v>
      </c>
      <c r="H299" s="6">
        <v>11.125966765362</v>
      </c>
      <c r="I299" s="6">
        <v>17.7393653017586</v>
      </c>
      <c r="J299" s="6">
        <v>26.019580149956798</v>
      </c>
      <c r="K299" s="6">
        <v>45.1150877829226</v>
      </c>
    </row>
    <row r="300" spans="1:11" x14ac:dyDescent="0.25">
      <c r="A300" s="6" t="s">
        <v>186</v>
      </c>
      <c r="B300" s="6" t="s">
        <v>187</v>
      </c>
      <c r="C300" s="6" t="s">
        <v>12</v>
      </c>
      <c r="D300" s="6">
        <v>2127.3981844999998</v>
      </c>
      <c r="E300" s="6">
        <v>3155.0925591999999</v>
      </c>
      <c r="F300" s="6">
        <v>2716.4540775</v>
      </c>
      <c r="G300" s="6">
        <v>3384.2686994999999</v>
      </c>
      <c r="H300" s="6">
        <v>18.688906964904</v>
      </c>
      <c r="I300" s="6">
        <v>27.7170638454824</v>
      </c>
      <c r="J300" s="6">
        <v>23.863683770494301</v>
      </c>
      <c r="K300" s="6">
        <v>29.730345419119299</v>
      </c>
    </row>
    <row r="301" spans="1:11" x14ac:dyDescent="0.25">
      <c r="A301" s="6" t="s">
        <v>188</v>
      </c>
      <c r="B301" s="6" t="s">
        <v>189</v>
      </c>
      <c r="C301" s="6" t="s">
        <v>11</v>
      </c>
      <c r="D301" s="6">
        <v>5663.0947631999998</v>
      </c>
      <c r="E301" s="6">
        <v>6343.6284045000002</v>
      </c>
      <c r="F301" s="6">
        <v>8553.7690352000009</v>
      </c>
      <c r="G301" s="6">
        <v>14499.7969115</v>
      </c>
      <c r="H301" s="6">
        <v>16.1524474162823</v>
      </c>
      <c r="I301" s="6">
        <v>18.093485720557101</v>
      </c>
      <c r="J301" s="6">
        <v>24.397314600827901</v>
      </c>
      <c r="K301" s="6">
        <v>41.356752262332698</v>
      </c>
    </row>
    <row r="302" spans="1:11" x14ac:dyDescent="0.25">
      <c r="A302" s="6" t="s">
        <v>188</v>
      </c>
      <c r="B302" s="6" t="s">
        <v>189</v>
      </c>
      <c r="C302" s="6" t="s">
        <v>12</v>
      </c>
      <c r="D302" s="6">
        <v>5023.8358996999996</v>
      </c>
      <c r="E302" s="6">
        <v>5449.1283887</v>
      </c>
      <c r="F302" s="6">
        <v>4525.9758463999997</v>
      </c>
      <c r="G302" s="6">
        <v>4184.9152636999997</v>
      </c>
      <c r="H302" s="6">
        <v>26.187832400429901</v>
      </c>
      <c r="I302" s="6">
        <v>28.404761584712901</v>
      </c>
      <c r="J302" s="6">
        <v>23.592629074726499</v>
      </c>
      <c r="K302" s="6">
        <v>21.814776940130699</v>
      </c>
    </row>
    <row r="303" spans="1:11" x14ac:dyDescent="0.25">
      <c r="A303" s="6" t="s">
        <v>190</v>
      </c>
      <c r="B303" s="6" t="s">
        <v>191</v>
      </c>
      <c r="C303" s="6" t="s">
        <v>11</v>
      </c>
      <c r="D303" s="6">
        <v>2727.2495143000001</v>
      </c>
      <c r="E303" s="6">
        <v>4560.2697919000002</v>
      </c>
      <c r="F303" s="6">
        <v>5817.7812923000001</v>
      </c>
      <c r="G303" s="6">
        <v>11585.9224405</v>
      </c>
      <c r="H303" s="6">
        <v>11.045420917353001</v>
      </c>
      <c r="I303" s="6">
        <v>18.469193626808298</v>
      </c>
      <c r="J303" s="6">
        <v>23.562143046177798</v>
      </c>
      <c r="K303" s="6">
        <v>46.923242409660901</v>
      </c>
    </row>
    <row r="304" spans="1:11" x14ac:dyDescent="0.25">
      <c r="A304" s="6" t="s">
        <v>190</v>
      </c>
      <c r="B304" s="6" t="s">
        <v>191</v>
      </c>
      <c r="C304" s="6" t="s">
        <v>12</v>
      </c>
      <c r="D304" s="6">
        <v>5122.0077174999997</v>
      </c>
      <c r="E304" s="6">
        <v>6945.6228027999996</v>
      </c>
      <c r="F304" s="6">
        <v>8305.4001377999994</v>
      </c>
      <c r="G304" s="6">
        <v>7947.5981117000001</v>
      </c>
      <c r="H304" s="6">
        <v>18.0857838967259</v>
      </c>
      <c r="I304" s="6">
        <v>24.524959736086601</v>
      </c>
      <c r="J304" s="6">
        <v>29.326326775119298</v>
      </c>
      <c r="K304" s="6">
        <v>28.062929592068301</v>
      </c>
    </row>
    <row r="305" spans="1:11" x14ac:dyDescent="0.25">
      <c r="A305" s="6" t="s">
        <v>192</v>
      </c>
      <c r="B305" s="6" t="s">
        <v>193</v>
      </c>
      <c r="C305" s="6" t="s">
        <v>11</v>
      </c>
      <c r="D305" s="6">
        <v>1630.4974491</v>
      </c>
      <c r="E305" s="6">
        <v>2682.2265502</v>
      </c>
      <c r="F305" s="6">
        <v>4292.1780775999996</v>
      </c>
      <c r="G305" s="6">
        <v>8679.5803476000001</v>
      </c>
      <c r="H305" s="6">
        <v>9.4333021322573192</v>
      </c>
      <c r="I305" s="6">
        <v>15.5181189943996</v>
      </c>
      <c r="J305" s="6">
        <v>24.832551951431402</v>
      </c>
      <c r="K305" s="6">
        <v>50.216026921911599</v>
      </c>
    </row>
    <row r="306" spans="1:11" x14ac:dyDescent="0.25">
      <c r="A306" s="6" t="s">
        <v>192</v>
      </c>
      <c r="B306" s="6" t="s">
        <v>193</v>
      </c>
      <c r="C306" s="6" t="s">
        <v>12</v>
      </c>
      <c r="D306" s="6">
        <v>2204.5728699000001</v>
      </c>
      <c r="E306" s="6">
        <v>3375.6711436999999</v>
      </c>
      <c r="F306" s="6">
        <v>3300.3147534999998</v>
      </c>
      <c r="G306" s="6">
        <v>3878.9296613000001</v>
      </c>
      <c r="H306" s="6">
        <v>17.277909551554401</v>
      </c>
      <c r="I306" s="6">
        <v>26.456163682757399</v>
      </c>
      <c r="J306" s="6">
        <v>25.865572683573902</v>
      </c>
      <c r="K306" s="6">
        <v>30.400354082114301</v>
      </c>
    </row>
    <row r="307" spans="1:11" x14ac:dyDescent="0.25">
      <c r="A307" s="6" t="s">
        <v>194</v>
      </c>
      <c r="B307" s="6" t="s">
        <v>195</v>
      </c>
      <c r="C307" s="6" t="s">
        <v>11</v>
      </c>
      <c r="D307" s="6">
        <v>3818.4776237000001</v>
      </c>
      <c r="E307" s="6">
        <v>5364.5338717000004</v>
      </c>
      <c r="F307" s="6">
        <v>9211.1891969000008</v>
      </c>
      <c r="G307" s="6">
        <v>18772.181533200001</v>
      </c>
      <c r="H307" s="6">
        <v>10.274009454383</v>
      </c>
      <c r="I307" s="6">
        <v>14.4338338855574</v>
      </c>
      <c r="J307" s="6">
        <v>24.783658363660098</v>
      </c>
      <c r="K307" s="6">
        <v>50.508498296399502</v>
      </c>
    </row>
    <row r="308" spans="1:11" x14ac:dyDescent="0.25">
      <c r="A308" s="6" t="s">
        <v>194</v>
      </c>
      <c r="B308" s="6" t="s">
        <v>195</v>
      </c>
      <c r="C308" s="6" t="s">
        <v>12</v>
      </c>
      <c r="D308" s="6">
        <v>6651.6291935999998</v>
      </c>
      <c r="E308" s="6">
        <v>12462.1070392</v>
      </c>
      <c r="F308" s="6">
        <v>16731.651741099999</v>
      </c>
      <c r="G308" s="6">
        <v>18646.099367499999</v>
      </c>
      <c r="H308" s="6">
        <v>12.206730845730499</v>
      </c>
      <c r="I308" s="6">
        <v>22.8698236132232</v>
      </c>
      <c r="J308" s="6">
        <v>30.7050744206574</v>
      </c>
      <c r="K308" s="6">
        <v>34.218371120388902</v>
      </c>
    </row>
    <row r="309" spans="1:11" x14ac:dyDescent="0.25">
      <c r="A309" s="6" t="s">
        <v>196</v>
      </c>
      <c r="B309" s="6" t="s">
        <v>197</v>
      </c>
      <c r="C309" s="6" t="s">
        <v>11</v>
      </c>
      <c r="D309" s="6">
        <v>926.43817730000001</v>
      </c>
      <c r="E309" s="6">
        <v>955.30386550000003</v>
      </c>
      <c r="F309" s="6">
        <v>832.70146490000002</v>
      </c>
      <c r="G309" s="6">
        <v>908.89668300000005</v>
      </c>
      <c r="H309" s="6">
        <v>25.568622556553802</v>
      </c>
      <c r="I309" s="6">
        <v>26.3652821767046</v>
      </c>
      <c r="J309" s="6">
        <v>22.981597671598401</v>
      </c>
      <c r="K309" s="6">
        <v>25.084497595143201</v>
      </c>
    </row>
    <row r="310" spans="1:11" x14ac:dyDescent="0.25">
      <c r="A310" s="6" t="s">
        <v>196</v>
      </c>
      <c r="B310" s="6" t="s">
        <v>197</v>
      </c>
      <c r="C310" s="6" t="s">
        <v>12</v>
      </c>
      <c r="D310" s="6">
        <v>5463.5285557999996</v>
      </c>
      <c r="E310" s="6">
        <v>8409.0927565999991</v>
      </c>
      <c r="F310" s="6">
        <v>7331.5432901000004</v>
      </c>
      <c r="G310" s="6">
        <v>6848.4629340000001</v>
      </c>
      <c r="H310" s="6">
        <v>19.4759957821821</v>
      </c>
      <c r="I310" s="6">
        <v>29.976132345031498</v>
      </c>
      <c r="J310" s="6">
        <v>26.134961085412499</v>
      </c>
      <c r="K310" s="6">
        <v>24.4129107873738</v>
      </c>
    </row>
    <row r="311" spans="1:11" x14ac:dyDescent="0.25">
      <c r="A311" s="6" t="s">
        <v>198</v>
      </c>
      <c r="B311" s="6" t="s">
        <v>199</v>
      </c>
      <c r="C311" s="6" t="s">
        <v>11</v>
      </c>
      <c r="D311" s="6">
        <v>2675.3033529999998</v>
      </c>
      <c r="E311" s="6">
        <v>2323.8409735</v>
      </c>
      <c r="F311" s="6">
        <v>2628.4620123999998</v>
      </c>
      <c r="G311" s="6">
        <v>4737.1963089000001</v>
      </c>
      <c r="H311" s="6">
        <v>21.636441997527601</v>
      </c>
      <c r="I311" s="6">
        <v>18.793999707819601</v>
      </c>
      <c r="J311" s="6">
        <v>21.257613948797399</v>
      </c>
      <c r="K311" s="6">
        <v>38.311944345855501</v>
      </c>
    </row>
    <row r="312" spans="1:11" x14ac:dyDescent="0.25">
      <c r="A312" s="6" t="s">
        <v>198</v>
      </c>
      <c r="B312" s="6" t="s">
        <v>199</v>
      </c>
      <c r="C312" s="6" t="s">
        <v>12</v>
      </c>
      <c r="D312" s="6">
        <v>7983.6255171000003</v>
      </c>
      <c r="E312" s="6">
        <v>13195.882625599999</v>
      </c>
      <c r="F312" s="6">
        <v>12803.1500985</v>
      </c>
      <c r="G312" s="6">
        <v>12875.1709328</v>
      </c>
      <c r="H312" s="6">
        <v>17.037975633599899</v>
      </c>
      <c r="I312" s="6">
        <v>28.161532145671799</v>
      </c>
      <c r="J312" s="6">
        <v>27.323395735976799</v>
      </c>
      <c r="K312" s="6">
        <v>27.477096484751499</v>
      </c>
    </row>
    <row r="313" spans="1:11" x14ac:dyDescent="0.25">
      <c r="A313" s="6" t="s">
        <v>200</v>
      </c>
      <c r="B313" s="6" t="s">
        <v>201</v>
      </c>
      <c r="C313" s="6" t="s">
        <v>11</v>
      </c>
      <c r="D313" s="6">
        <v>1552.7588079</v>
      </c>
      <c r="E313" s="6">
        <v>3581.1513943</v>
      </c>
      <c r="F313" s="6">
        <v>4870.1494524</v>
      </c>
      <c r="G313" s="6">
        <v>7477.4864396000003</v>
      </c>
      <c r="H313" s="6">
        <v>8.8822739106306603</v>
      </c>
      <c r="I313" s="6">
        <v>20.485324209900099</v>
      </c>
      <c r="J313" s="6">
        <v>27.858802797858999</v>
      </c>
      <c r="K313" s="6">
        <v>42.7735990816102</v>
      </c>
    </row>
    <row r="314" spans="1:11" x14ac:dyDescent="0.25">
      <c r="A314" s="6" t="s">
        <v>200</v>
      </c>
      <c r="B314" s="6" t="s">
        <v>201</v>
      </c>
      <c r="C314" s="6" t="s">
        <v>12</v>
      </c>
      <c r="D314" s="6">
        <v>6163.1016548999996</v>
      </c>
      <c r="E314" s="6">
        <v>8802.6861169000003</v>
      </c>
      <c r="F314" s="6">
        <v>7814.7167663999999</v>
      </c>
      <c r="G314" s="6">
        <v>7958.2018400999996</v>
      </c>
      <c r="H314" s="6">
        <v>20.0499708057033</v>
      </c>
      <c r="I314" s="6">
        <v>28.637139144912901</v>
      </c>
      <c r="J314" s="6">
        <v>25.4230502423381</v>
      </c>
      <c r="K314" s="6">
        <v>25.8898398070457</v>
      </c>
    </row>
    <row r="315" spans="1:11" x14ac:dyDescent="0.25">
      <c r="A315" s="6" t="s">
        <v>202</v>
      </c>
      <c r="B315" s="6" t="s">
        <v>203</v>
      </c>
      <c r="C315" s="6" t="s">
        <v>11</v>
      </c>
      <c r="D315" s="6">
        <v>1963.9407885000001</v>
      </c>
      <c r="E315" s="6">
        <v>2377.0335885</v>
      </c>
      <c r="F315" s="6">
        <v>2817.6408545999998</v>
      </c>
      <c r="G315" s="6">
        <v>4714.0025069000003</v>
      </c>
      <c r="H315" s="6">
        <v>16.541767213909498</v>
      </c>
      <c r="I315" s="6">
        <v>20.021141426897501</v>
      </c>
      <c r="J315" s="6">
        <v>23.7322628982072</v>
      </c>
      <c r="K315" s="6">
        <v>39.704828460985802</v>
      </c>
    </row>
    <row r="316" spans="1:11" x14ac:dyDescent="0.25">
      <c r="A316" s="6" t="s">
        <v>202</v>
      </c>
      <c r="B316" s="6" t="s">
        <v>203</v>
      </c>
      <c r="C316" s="6" t="s">
        <v>12</v>
      </c>
      <c r="D316" s="6">
        <v>9072.9765487000004</v>
      </c>
      <c r="E316" s="6">
        <v>10018.6592361</v>
      </c>
      <c r="F316" s="6">
        <v>9647.7727964000005</v>
      </c>
      <c r="G316" s="6">
        <v>9050.5818684000005</v>
      </c>
      <c r="H316" s="6">
        <v>24.008941099893899</v>
      </c>
      <c r="I316" s="6">
        <v>26.511409812240501</v>
      </c>
      <c r="J316" s="6">
        <v>25.5299688664042</v>
      </c>
      <c r="K316" s="6">
        <v>23.949680221461399</v>
      </c>
    </row>
    <row r="317" spans="1:11" x14ac:dyDescent="0.25">
      <c r="A317" s="6" t="s">
        <v>204</v>
      </c>
      <c r="B317" s="6" t="s">
        <v>205</v>
      </c>
      <c r="C317" s="6" t="s">
        <v>11</v>
      </c>
      <c r="D317" s="6">
        <v>318.60582419999997</v>
      </c>
      <c r="E317" s="6">
        <v>430.26976380000002</v>
      </c>
      <c r="F317" s="6">
        <v>1223.4012918000001</v>
      </c>
      <c r="G317" s="6">
        <v>2036.8977892</v>
      </c>
      <c r="H317" s="6">
        <v>7.9469180194004698</v>
      </c>
      <c r="I317" s="6">
        <v>10.7321281641072</v>
      </c>
      <c r="J317" s="6">
        <v>30.515040944952201</v>
      </c>
      <c r="K317" s="6">
        <v>50.805912871540201</v>
      </c>
    </row>
    <row r="318" spans="1:11" x14ac:dyDescent="0.25">
      <c r="A318" s="6" t="s">
        <v>204</v>
      </c>
      <c r="B318" s="6" t="s">
        <v>205</v>
      </c>
      <c r="C318" s="6" t="s">
        <v>12</v>
      </c>
      <c r="D318" s="6">
        <v>1492.9145902</v>
      </c>
      <c r="E318" s="6">
        <v>2209.4333452999999</v>
      </c>
      <c r="F318" s="6">
        <v>2024.9571309999999</v>
      </c>
      <c r="G318" s="6">
        <v>1820.5042191</v>
      </c>
      <c r="H318" s="6">
        <v>19.779442401230799</v>
      </c>
      <c r="I318" s="6">
        <v>29.272511555309698</v>
      </c>
      <c r="J318" s="6">
        <v>26.828408805496601</v>
      </c>
      <c r="K318" s="6">
        <v>24.119637237962898</v>
      </c>
    </row>
    <row r="319" spans="1:11" x14ac:dyDescent="0.25">
      <c r="A319" s="6" t="s">
        <v>206</v>
      </c>
      <c r="B319" s="6" t="s">
        <v>207</v>
      </c>
      <c r="C319" s="6" t="s">
        <v>11</v>
      </c>
      <c r="D319" s="6">
        <v>713.68596119999995</v>
      </c>
      <c r="E319" s="6">
        <v>970.95602659999997</v>
      </c>
      <c r="F319" s="6">
        <v>1190.0907384</v>
      </c>
      <c r="G319" s="6">
        <v>1760.3477511999999</v>
      </c>
      <c r="H319" s="6">
        <v>15.3974880194601</v>
      </c>
      <c r="I319" s="6">
        <v>20.9479863690446</v>
      </c>
      <c r="J319" s="6">
        <v>25.675729778646001</v>
      </c>
      <c r="K319" s="6">
        <v>37.978795832849201</v>
      </c>
    </row>
    <row r="320" spans="1:11" x14ac:dyDescent="0.25">
      <c r="A320" s="6" t="s">
        <v>206</v>
      </c>
      <c r="B320" s="6" t="s">
        <v>207</v>
      </c>
      <c r="C320" s="6" t="s">
        <v>12</v>
      </c>
      <c r="D320" s="6">
        <v>2890.2256932999999</v>
      </c>
      <c r="E320" s="6">
        <v>4879.4842869000004</v>
      </c>
      <c r="F320" s="6">
        <v>4973.3918985</v>
      </c>
      <c r="G320" s="6">
        <v>4911.5523493999999</v>
      </c>
      <c r="H320" s="6">
        <v>16.370899457774598</v>
      </c>
      <c r="I320" s="6">
        <v>27.638515169181701</v>
      </c>
      <c r="J320" s="6">
        <v>28.1704293623837</v>
      </c>
      <c r="K320" s="6">
        <v>27.82015601066</v>
      </c>
    </row>
    <row r="321" spans="1:11" x14ac:dyDescent="0.25">
      <c r="A321" s="6" t="s">
        <v>208</v>
      </c>
      <c r="B321" s="6" t="s">
        <v>209</v>
      </c>
      <c r="C321" s="6" t="s">
        <v>11</v>
      </c>
      <c r="D321" s="6">
        <v>186.5624617</v>
      </c>
      <c r="E321" s="6">
        <v>317.12210759999999</v>
      </c>
      <c r="F321" s="6">
        <v>662.66726940000001</v>
      </c>
      <c r="G321" s="6">
        <v>644.87807480000004</v>
      </c>
      <c r="H321" s="6">
        <v>10.300319153822301</v>
      </c>
      <c r="I321" s="6">
        <v>17.508661116754499</v>
      </c>
      <c r="J321" s="6">
        <v>36.586590385947702</v>
      </c>
      <c r="K321" s="6">
        <v>35.604429343475502</v>
      </c>
    </row>
    <row r="322" spans="1:11" x14ac:dyDescent="0.25">
      <c r="A322" s="6" t="s">
        <v>208</v>
      </c>
      <c r="B322" s="6" t="s">
        <v>209</v>
      </c>
      <c r="C322" s="6" t="s">
        <v>12</v>
      </c>
      <c r="D322" s="6">
        <v>1125.6494461</v>
      </c>
      <c r="E322" s="6">
        <v>1993.3275157</v>
      </c>
      <c r="F322" s="6">
        <v>2677.9183369000002</v>
      </c>
      <c r="G322" s="6">
        <v>2479.7680012000001</v>
      </c>
      <c r="H322" s="6">
        <v>13.6002807570244</v>
      </c>
      <c r="I322" s="6">
        <v>24.083709140663998</v>
      </c>
      <c r="J322" s="6">
        <v>32.355047437200398</v>
      </c>
      <c r="K322" s="6">
        <v>29.9609626651112</v>
      </c>
    </row>
    <row r="323" spans="1:11" x14ac:dyDescent="0.25">
      <c r="A323" s="6" t="s">
        <v>210</v>
      </c>
      <c r="B323" s="6" t="s">
        <v>211</v>
      </c>
      <c r="C323" s="6" t="s">
        <v>11</v>
      </c>
      <c r="D323" s="6">
        <v>935.56540519999999</v>
      </c>
      <c r="E323" s="6">
        <v>2327.3845584000001</v>
      </c>
      <c r="F323" s="6">
        <v>4728.5437665999998</v>
      </c>
      <c r="G323" s="6">
        <v>7594.4962753</v>
      </c>
      <c r="H323" s="6">
        <v>6.0026049347513801</v>
      </c>
      <c r="I323" s="6">
        <v>14.932542351039</v>
      </c>
      <c r="J323" s="6">
        <v>30.338424219002999</v>
      </c>
      <c r="K323" s="6">
        <v>48.726428495206598</v>
      </c>
    </row>
    <row r="324" spans="1:11" x14ac:dyDescent="0.25">
      <c r="A324" s="6" t="s">
        <v>210</v>
      </c>
      <c r="B324" s="6" t="s">
        <v>211</v>
      </c>
      <c r="C324" s="6" t="s">
        <v>12</v>
      </c>
      <c r="D324" s="6">
        <v>4099.3761176999997</v>
      </c>
      <c r="E324" s="6">
        <v>7165.4467304999998</v>
      </c>
      <c r="F324" s="6">
        <v>7222.4761310000004</v>
      </c>
      <c r="G324" s="6">
        <v>8595.1180132999998</v>
      </c>
      <c r="H324" s="6">
        <v>15.1366701090056</v>
      </c>
      <c r="I324" s="6">
        <v>26.457929262681201</v>
      </c>
      <c r="J324" s="6">
        <v>26.668506481530599</v>
      </c>
      <c r="K324" s="6">
        <v>31.7368941467826</v>
      </c>
    </row>
    <row r="325" spans="1:11" x14ac:dyDescent="0.25">
      <c r="A325" s="6" t="s">
        <v>212</v>
      </c>
      <c r="B325" s="6" t="s">
        <v>213</v>
      </c>
      <c r="C325" s="6" t="s">
        <v>11</v>
      </c>
      <c r="D325" s="6">
        <v>840.87683470000002</v>
      </c>
      <c r="E325" s="6">
        <v>2015.2898894</v>
      </c>
      <c r="F325" s="6">
        <v>2830.9814390000001</v>
      </c>
      <c r="G325" s="6">
        <v>4325.1716671000004</v>
      </c>
      <c r="H325" s="6">
        <v>8.3984216341519193</v>
      </c>
      <c r="I325" s="6">
        <v>20.128101414832098</v>
      </c>
      <c r="J325" s="6">
        <v>28.2749800946326</v>
      </c>
      <c r="K325" s="6">
        <v>43.1984968563834</v>
      </c>
    </row>
    <row r="326" spans="1:11" x14ac:dyDescent="0.25">
      <c r="A326" s="6" t="s">
        <v>212</v>
      </c>
      <c r="B326" s="6" t="s">
        <v>213</v>
      </c>
      <c r="C326" s="6" t="s">
        <v>12</v>
      </c>
      <c r="D326" s="6">
        <v>2113.8591115999998</v>
      </c>
      <c r="E326" s="6">
        <v>2950.2466820999998</v>
      </c>
      <c r="F326" s="6">
        <v>2258.7317604</v>
      </c>
      <c r="G326" s="6">
        <v>1860.9300628000001</v>
      </c>
      <c r="H326" s="6">
        <v>23.017341027990199</v>
      </c>
      <c r="I326" s="6">
        <v>32.124578987287798</v>
      </c>
      <c r="J326" s="6">
        <v>24.594827032028501</v>
      </c>
      <c r="K326" s="6">
        <v>20.263252952693499</v>
      </c>
    </row>
    <row r="327" spans="1:11" x14ac:dyDescent="0.25">
      <c r="A327" s="6" t="s">
        <v>214</v>
      </c>
      <c r="B327" s="6" t="s">
        <v>215</v>
      </c>
      <c r="C327" s="6" t="s">
        <v>11</v>
      </c>
      <c r="D327" s="6">
        <v>496.51450299999999</v>
      </c>
      <c r="E327" s="6">
        <v>1767.7514928000001</v>
      </c>
      <c r="F327" s="6">
        <v>2196.0717116999999</v>
      </c>
      <c r="G327" s="6">
        <v>3488.2235620000001</v>
      </c>
      <c r="H327" s="6">
        <v>6.2465959079313098</v>
      </c>
      <c r="I327" s="6">
        <v>22.239892640485401</v>
      </c>
      <c r="J327" s="6">
        <v>27.6285435469524</v>
      </c>
      <c r="K327" s="6">
        <v>43.884967904630898</v>
      </c>
    </row>
    <row r="328" spans="1:11" x14ac:dyDescent="0.25">
      <c r="A328" s="6" t="s">
        <v>214</v>
      </c>
      <c r="B328" s="6" t="s">
        <v>215</v>
      </c>
      <c r="C328" s="6" t="s">
        <v>12</v>
      </c>
      <c r="D328" s="6">
        <v>2759.8732676</v>
      </c>
      <c r="E328" s="6">
        <v>3485.1431237000002</v>
      </c>
      <c r="F328" s="6">
        <v>3785.2592206999998</v>
      </c>
      <c r="G328" s="6">
        <v>3388.6823795999999</v>
      </c>
      <c r="H328" s="6">
        <v>20.566971513940398</v>
      </c>
      <c r="I328" s="6">
        <v>25.971786526805101</v>
      </c>
      <c r="J328" s="6">
        <v>28.208294735474201</v>
      </c>
      <c r="K328" s="6">
        <v>25.2529472237803</v>
      </c>
    </row>
    <row r="329" spans="1:11" x14ac:dyDescent="0.25">
      <c r="A329" s="6" t="s">
        <v>216</v>
      </c>
      <c r="B329" s="6" t="s">
        <v>217</v>
      </c>
      <c r="C329" s="6" t="s">
        <v>11</v>
      </c>
      <c r="D329" s="6">
        <v>2457.5311274999999</v>
      </c>
      <c r="E329" s="6">
        <v>4833.5309500000003</v>
      </c>
      <c r="F329" s="6">
        <v>7312.8332192999997</v>
      </c>
      <c r="G329" s="6">
        <v>12210.399888100001</v>
      </c>
      <c r="H329" s="6">
        <v>9.1650036316595607</v>
      </c>
      <c r="I329" s="6">
        <v>18.025948161866701</v>
      </c>
      <c r="J329" s="6">
        <v>27.272144089090599</v>
      </c>
      <c r="K329" s="6">
        <v>45.536904117383102</v>
      </c>
    </row>
    <row r="330" spans="1:11" x14ac:dyDescent="0.25">
      <c r="A330" s="6" t="s">
        <v>216</v>
      </c>
      <c r="B330" s="6" t="s">
        <v>217</v>
      </c>
      <c r="C330" s="6" t="s">
        <v>12</v>
      </c>
      <c r="D330" s="6">
        <v>4329.4309058999997</v>
      </c>
      <c r="E330" s="6">
        <v>5008.5569170999997</v>
      </c>
      <c r="F330" s="6">
        <v>4782.8559521999996</v>
      </c>
      <c r="G330" s="6">
        <v>4216.4917826999999</v>
      </c>
      <c r="H330" s="6">
        <v>23.609923547670601</v>
      </c>
      <c r="I330" s="6">
        <v>27.313438756058702</v>
      </c>
      <c r="J330" s="6">
        <v>26.082611277402702</v>
      </c>
      <c r="K330" s="6">
        <v>22.994026418868</v>
      </c>
    </row>
    <row r="331" spans="1:11" x14ac:dyDescent="0.25">
      <c r="A331" s="6" t="s">
        <v>218</v>
      </c>
      <c r="B331" s="6" t="s">
        <v>219</v>
      </c>
      <c r="C331" s="6" t="s">
        <v>11</v>
      </c>
      <c r="D331" s="6">
        <v>243.34278259999999</v>
      </c>
      <c r="E331" s="6">
        <v>390.48570649999999</v>
      </c>
      <c r="F331" s="6">
        <v>768.23231220000002</v>
      </c>
      <c r="G331" s="6">
        <v>2276.7304875999998</v>
      </c>
      <c r="H331" s="6">
        <v>6.6147482553369397</v>
      </c>
      <c r="I331" s="6">
        <v>10.614511012848499</v>
      </c>
      <c r="J331" s="6">
        <v>20.882737069590899</v>
      </c>
      <c r="K331" s="6">
        <v>61.888003662223703</v>
      </c>
    </row>
    <row r="332" spans="1:11" x14ac:dyDescent="0.25">
      <c r="A332" s="6" t="s">
        <v>218</v>
      </c>
      <c r="B332" s="6" t="s">
        <v>219</v>
      </c>
      <c r="C332" s="6" t="s">
        <v>12</v>
      </c>
      <c r="D332" s="6">
        <v>642.85567260000005</v>
      </c>
      <c r="E332" s="6">
        <v>1180.0154097</v>
      </c>
      <c r="F332" s="6">
        <v>1593.1183102</v>
      </c>
      <c r="G332" s="6">
        <v>2188.6134176999999</v>
      </c>
      <c r="H332" s="6">
        <v>11.470137927170301</v>
      </c>
      <c r="I332" s="6">
        <v>21.054398494616802</v>
      </c>
      <c r="J332" s="6">
        <v>28.425177736067798</v>
      </c>
      <c r="K332" s="6">
        <v>39.0502858421452</v>
      </c>
    </row>
    <row r="333" spans="1:11" x14ac:dyDescent="0.25">
      <c r="A333" s="6" t="s">
        <v>220</v>
      </c>
      <c r="B333" s="6" t="s">
        <v>221</v>
      </c>
      <c r="C333" s="6" t="s">
        <v>11</v>
      </c>
      <c r="D333" s="6">
        <v>3513.6131504</v>
      </c>
      <c r="E333" s="6">
        <v>4670.7639181000004</v>
      </c>
      <c r="F333" s="6">
        <v>9152.5127847000003</v>
      </c>
      <c r="G333" s="6">
        <v>15423.559199900001</v>
      </c>
      <c r="H333" s="6">
        <v>10.725167853178499</v>
      </c>
      <c r="I333" s="6">
        <v>14.2573256872315</v>
      </c>
      <c r="J333" s="6">
        <v>27.937690261403599</v>
      </c>
      <c r="K333" s="6">
        <v>47.079816198186499</v>
      </c>
    </row>
    <row r="334" spans="1:11" x14ac:dyDescent="0.25">
      <c r="A334" s="6" t="s">
        <v>220</v>
      </c>
      <c r="B334" s="6" t="s">
        <v>221</v>
      </c>
      <c r="C334" s="6" t="s">
        <v>12</v>
      </c>
      <c r="D334" s="6">
        <v>4720.7343962000004</v>
      </c>
      <c r="E334" s="6">
        <v>7670.9569156999996</v>
      </c>
      <c r="F334" s="6">
        <v>7841.9129436000003</v>
      </c>
      <c r="G334" s="6">
        <v>9959.8666740999997</v>
      </c>
      <c r="H334" s="6">
        <v>15.6349510369543</v>
      </c>
      <c r="I334" s="6">
        <v>25.406012225576301</v>
      </c>
      <c r="J334" s="6">
        <v>25.972214197845801</v>
      </c>
      <c r="K334" s="6">
        <v>32.986822539623603</v>
      </c>
    </row>
    <row r="335" spans="1:11" x14ac:dyDescent="0.25">
      <c r="A335" s="6" t="s">
        <v>222</v>
      </c>
      <c r="B335" s="6" t="s">
        <v>223</v>
      </c>
      <c r="C335" s="6" t="s">
        <v>11</v>
      </c>
      <c r="D335" s="6">
        <v>4950.2492617999997</v>
      </c>
      <c r="E335" s="6">
        <v>7816.7362436000003</v>
      </c>
      <c r="F335" s="6">
        <v>11517.640292399999</v>
      </c>
      <c r="G335" s="6">
        <v>17436.352032399998</v>
      </c>
      <c r="H335" s="6">
        <v>11.8651324088016</v>
      </c>
      <c r="I335" s="6">
        <v>18.735745541279702</v>
      </c>
      <c r="J335" s="6">
        <v>27.606352706486401</v>
      </c>
      <c r="K335" s="6">
        <v>41.792769343432298</v>
      </c>
    </row>
    <row r="336" spans="1:11" x14ac:dyDescent="0.25">
      <c r="A336" s="6" t="s">
        <v>222</v>
      </c>
      <c r="B336" s="6" t="s">
        <v>223</v>
      </c>
      <c r="C336" s="6" t="s">
        <v>12</v>
      </c>
      <c r="D336" s="6">
        <v>7070.8501967000002</v>
      </c>
      <c r="E336" s="6">
        <v>9792.9953528000005</v>
      </c>
      <c r="F336" s="6">
        <v>10993.1348808</v>
      </c>
      <c r="G336" s="6">
        <v>9249.0751488999995</v>
      </c>
      <c r="H336" s="6">
        <v>19.055785063458998</v>
      </c>
      <c r="I336" s="6">
        <v>26.3919061186593</v>
      </c>
      <c r="J336" s="6">
        <v>29.626255631876599</v>
      </c>
      <c r="K336" s="6">
        <v>24.926053186005099</v>
      </c>
    </row>
    <row r="337" spans="1:11" x14ac:dyDescent="0.25">
      <c r="A337" s="6" t="s">
        <v>224</v>
      </c>
      <c r="B337" s="6" t="s">
        <v>225</v>
      </c>
      <c r="C337" s="6" t="s">
        <v>11</v>
      </c>
      <c r="D337" s="6">
        <v>1700.4668697</v>
      </c>
      <c r="E337" s="6">
        <v>3309.1276167999999</v>
      </c>
      <c r="F337" s="6">
        <v>6576.7965578000003</v>
      </c>
      <c r="G337" s="6">
        <v>10065.2830992</v>
      </c>
      <c r="H337" s="6">
        <v>7.8537431259582</v>
      </c>
      <c r="I337" s="6">
        <v>15.283472284259499</v>
      </c>
      <c r="J337" s="6">
        <v>30.375464336897</v>
      </c>
      <c r="K337" s="6">
        <v>46.487320252885297</v>
      </c>
    </row>
    <row r="338" spans="1:11" x14ac:dyDescent="0.25">
      <c r="A338" s="6" t="s">
        <v>224</v>
      </c>
      <c r="B338" s="6" t="s">
        <v>225</v>
      </c>
      <c r="C338" s="6" t="s">
        <v>12</v>
      </c>
      <c r="D338" s="6">
        <v>3895.2657189000001</v>
      </c>
      <c r="E338" s="6">
        <v>7141.2959965</v>
      </c>
      <c r="F338" s="6">
        <v>5897.8088275</v>
      </c>
      <c r="G338" s="6">
        <v>7173.2751237000002</v>
      </c>
      <c r="H338" s="6">
        <v>16.157802270574699</v>
      </c>
      <c r="I338" s="6">
        <v>29.622535917698201</v>
      </c>
      <c r="J338" s="6">
        <v>24.464474503502199</v>
      </c>
      <c r="K338" s="6">
        <v>29.755187308224901</v>
      </c>
    </row>
    <row r="339" spans="1:11" x14ac:dyDescent="0.25">
      <c r="A339" s="6" t="s">
        <v>226</v>
      </c>
      <c r="B339" s="6" t="s">
        <v>227</v>
      </c>
      <c r="C339" s="6" t="s">
        <v>11</v>
      </c>
      <c r="D339" s="6">
        <v>855.92802600000005</v>
      </c>
      <c r="E339" s="6">
        <v>2393.8890563</v>
      </c>
      <c r="F339" s="6">
        <v>4377.4274771</v>
      </c>
      <c r="G339" s="6">
        <v>6559.0553335000004</v>
      </c>
      <c r="H339" s="6">
        <v>6.0334832370798601</v>
      </c>
      <c r="I339" s="6">
        <v>16.874654239461702</v>
      </c>
      <c r="J339" s="6">
        <v>30.856724516946301</v>
      </c>
      <c r="K339" s="6">
        <v>46.235138006512102</v>
      </c>
    </row>
    <row r="340" spans="1:11" x14ac:dyDescent="0.25">
      <c r="A340" s="6" t="s">
        <v>226</v>
      </c>
      <c r="B340" s="6" t="s">
        <v>227</v>
      </c>
      <c r="C340" s="6" t="s">
        <v>12</v>
      </c>
      <c r="D340" s="6">
        <v>2356.9336401999999</v>
      </c>
      <c r="E340" s="6">
        <v>5044.2668765999997</v>
      </c>
      <c r="F340" s="6">
        <v>6431.0673540999996</v>
      </c>
      <c r="G340" s="6">
        <v>6641.9702893000003</v>
      </c>
      <c r="H340" s="6">
        <v>11.511703740858399</v>
      </c>
      <c r="I340" s="6">
        <v>24.6371407674918</v>
      </c>
      <c r="J340" s="6">
        <v>31.4105330991089</v>
      </c>
      <c r="K340" s="6">
        <v>32.440622392540902</v>
      </c>
    </row>
    <row r="341" spans="1:11" x14ac:dyDescent="0.25">
      <c r="A341" s="6" t="s">
        <v>228</v>
      </c>
      <c r="B341" s="6" t="s">
        <v>229</v>
      </c>
      <c r="C341" s="6" t="s">
        <v>11</v>
      </c>
      <c r="D341" s="6">
        <v>350.90232659999998</v>
      </c>
      <c r="E341" s="6">
        <v>508.55722159999999</v>
      </c>
      <c r="F341" s="6">
        <v>603.86158980000005</v>
      </c>
      <c r="G341" s="6">
        <v>1335.327558</v>
      </c>
      <c r="H341" s="6">
        <v>12.538277029965601</v>
      </c>
      <c r="I341" s="6">
        <v>18.171527649285199</v>
      </c>
      <c r="J341" s="6">
        <v>21.576898546183202</v>
      </c>
      <c r="K341" s="6">
        <v>47.713296774565897</v>
      </c>
    </row>
    <row r="342" spans="1:11" x14ac:dyDescent="0.25">
      <c r="A342" s="6" t="s">
        <v>228</v>
      </c>
      <c r="B342" s="6" t="s">
        <v>229</v>
      </c>
      <c r="C342" s="6" t="s">
        <v>12</v>
      </c>
      <c r="D342" s="6">
        <v>719.28286739999999</v>
      </c>
      <c r="E342" s="6">
        <v>777.18904210000005</v>
      </c>
      <c r="F342" s="6">
        <v>738.35750459999997</v>
      </c>
      <c r="G342" s="6">
        <v>713.00950509999996</v>
      </c>
      <c r="H342" s="6">
        <v>24.400345036329298</v>
      </c>
      <c r="I342" s="6">
        <v>26.364705243491301</v>
      </c>
      <c r="J342" s="6">
        <v>25.047416932821399</v>
      </c>
      <c r="K342" s="6">
        <v>24.187532787357998</v>
      </c>
    </row>
    <row r="343" spans="1:11" x14ac:dyDescent="0.25">
      <c r="A343" s="6" t="s">
        <v>230</v>
      </c>
      <c r="B343" s="6" t="s">
        <v>231</v>
      </c>
      <c r="C343" s="6" t="s">
        <v>11</v>
      </c>
      <c r="D343" s="6">
        <v>253.62531949999999</v>
      </c>
      <c r="E343" s="6">
        <v>264.30436589999999</v>
      </c>
      <c r="F343" s="6">
        <v>322.69244659999998</v>
      </c>
      <c r="G343" s="6">
        <v>446.95526969999997</v>
      </c>
      <c r="H343" s="6">
        <v>19.697869748656402</v>
      </c>
      <c r="I343" s="6">
        <v>20.527260384582402</v>
      </c>
      <c r="J343" s="6">
        <v>25.061984326064302</v>
      </c>
      <c r="K343" s="6">
        <v>34.712885540696902</v>
      </c>
    </row>
    <row r="344" spans="1:11" x14ac:dyDescent="0.25">
      <c r="A344" s="6" t="s">
        <v>230</v>
      </c>
      <c r="B344" s="6" t="s">
        <v>231</v>
      </c>
      <c r="C344" s="6" t="s">
        <v>12</v>
      </c>
      <c r="D344" s="6">
        <v>1141.1217654</v>
      </c>
      <c r="E344" s="6">
        <v>1044.1556172000001</v>
      </c>
      <c r="F344" s="6">
        <v>764.14679990000002</v>
      </c>
      <c r="G344" s="6">
        <v>658.77494109999998</v>
      </c>
      <c r="H344" s="6">
        <v>31.625797975957401</v>
      </c>
      <c r="I344" s="6">
        <v>28.938414467497999</v>
      </c>
      <c r="J344" s="6">
        <v>21.178066224282801</v>
      </c>
      <c r="K344" s="6">
        <v>18.257721332261799</v>
      </c>
    </row>
    <row r="345" spans="1:11" x14ac:dyDescent="0.25">
      <c r="A345" s="6" t="s">
        <v>232</v>
      </c>
      <c r="B345" s="6" t="s">
        <v>233</v>
      </c>
      <c r="C345" s="6" t="s">
        <v>11</v>
      </c>
      <c r="D345" s="6">
        <v>592.98053370000002</v>
      </c>
      <c r="E345" s="6">
        <v>486.39871299999999</v>
      </c>
      <c r="F345" s="6">
        <v>669.87163929999997</v>
      </c>
      <c r="G345" s="6">
        <v>573.27195900000004</v>
      </c>
      <c r="H345" s="6">
        <v>25.5317416996172</v>
      </c>
      <c r="I345" s="6">
        <v>20.942687993236898</v>
      </c>
      <c r="J345" s="6">
        <v>28.842413358478701</v>
      </c>
      <c r="K345" s="6">
        <v>24.6831569486672</v>
      </c>
    </row>
    <row r="346" spans="1:11" x14ac:dyDescent="0.25">
      <c r="A346" s="6" t="s">
        <v>232</v>
      </c>
      <c r="B346" s="6" t="s">
        <v>233</v>
      </c>
      <c r="C346" s="6" t="s">
        <v>12</v>
      </c>
      <c r="D346" s="6">
        <v>1887.6999572</v>
      </c>
      <c r="E346" s="6">
        <v>1473.7129411999999</v>
      </c>
      <c r="F346" s="6">
        <v>1147.6587311999999</v>
      </c>
      <c r="G346" s="6">
        <v>771.60073939999995</v>
      </c>
      <c r="H346" s="6">
        <v>35.747340968958298</v>
      </c>
      <c r="I346" s="6">
        <v>27.9076761105533</v>
      </c>
      <c r="J346" s="6">
        <v>21.7331932565499</v>
      </c>
      <c r="K346" s="6">
        <v>14.611789663938501</v>
      </c>
    </row>
    <row r="347" spans="1:11" x14ac:dyDescent="0.25">
      <c r="A347" s="6" t="s">
        <v>234</v>
      </c>
      <c r="B347" s="6" t="s">
        <v>235</v>
      </c>
      <c r="C347" s="6" t="s">
        <v>11</v>
      </c>
      <c r="D347" s="6">
        <v>713.54608099999996</v>
      </c>
      <c r="E347" s="6">
        <v>817.86409719999995</v>
      </c>
      <c r="F347" s="6">
        <v>725.58465630000001</v>
      </c>
      <c r="G347" s="6">
        <v>1311.4798805</v>
      </c>
      <c r="H347" s="6">
        <v>19.995828413765299</v>
      </c>
      <c r="I347" s="6">
        <v>22.919150688167299</v>
      </c>
      <c r="J347" s="6">
        <v>20.333187545088201</v>
      </c>
      <c r="K347" s="6">
        <v>36.751833352979197</v>
      </c>
    </row>
    <row r="348" spans="1:11" x14ac:dyDescent="0.25">
      <c r="A348" s="6" t="s">
        <v>234</v>
      </c>
      <c r="B348" s="6" t="s">
        <v>235</v>
      </c>
      <c r="C348" s="6" t="s">
        <v>12</v>
      </c>
      <c r="D348" s="6">
        <v>995.91662889999998</v>
      </c>
      <c r="E348" s="6">
        <v>1122.3811616</v>
      </c>
      <c r="F348" s="6">
        <v>1011.9988234</v>
      </c>
      <c r="G348" s="6">
        <v>908.86227050000002</v>
      </c>
      <c r="H348" s="6">
        <v>24.6565351203791</v>
      </c>
      <c r="I348" s="6">
        <v>27.787497192419199</v>
      </c>
      <c r="J348" s="6">
        <v>25.054692136735</v>
      </c>
      <c r="K348" s="6">
        <v>22.501275550466701</v>
      </c>
    </row>
    <row r="349" spans="1:11" x14ac:dyDescent="0.25">
      <c r="A349" s="6" t="s">
        <v>236</v>
      </c>
      <c r="B349" s="6" t="s">
        <v>237</v>
      </c>
      <c r="C349" s="6" t="s">
        <v>11</v>
      </c>
      <c r="D349" s="6">
        <v>1087.1457917</v>
      </c>
      <c r="E349" s="6">
        <v>1484.8411085</v>
      </c>
      <c r="F349" s="6">
        <v>1972.2844373</v>
      </c>
      <c r="G349" s="6">
        <v>4428.3788052999998</v>
      </c>
      <c r="H349" s="6">
        <v>12.116217331535699</v>
      </c>
      <c r="I349" s="6">
        <v>16.548523400207401</v>
      </c>
      <c r="J349" s="6">
        <v>21.981069203758501</v>
      </c>
      <c r="K349" s="6">
        <v>49.354190064498397</v>
      </c>
    </row>
    <row r="350" spans="1:11" x14ac:dyDescent="0.25">
      <c r="A350" s="6" t="s">
        <v>236</v>
      </c>
      <c r="B350" s="6" t="s">
        <v>237</v>
      </c>
      <c r="C350" s="6" t="s">
        <v>12</v>
      </c>
      <c r="D350" s="6">
        <v>942.29545289999999</v>
      </c>
      <c r="E350" s="6">
        <v>1147.4348537000001</v>
      </c>
      <c r="F350" s="6">
        <v>1151.9655204999999</v>
      </c>
      <c r="G350" s="6">
        <v>1541.0972862000001</v>
      </c>
      <c r="H350" s="6">
        <v>19.7017815861544</v>
      </c>
      <c r="I350" s="6">
        <v>23.990894578091002</v>
      </c>
      <c r="J350" s="6">
        <v>24.085623049356101</v>
      </c>
      <c r="K350" s="6">
        <v>32.2217007863985</v>
      </c>
    </row>
    <row r="351" spans="1:11" x14ac:dyDescent="0.25">
      <c r="A351" s="6" t="s">
        <v>238</v>
      </c>
      <c r="B351" s="6" t="s">
        <v>239</v>
      </c>
      <c r="C351" s="6" t="s">
        <v>11</v>
      </c>
      <c r="D351" s="6">
        <v>689.10550699999999</v>
      </c>
      <c r="E351" s="6">
        <v>608.04996630000005</v>
      </c>
      <c r="F351" s="6">
        <v>698.36059680000005</v>
      </c>
      <c r="G351" s="6">
        <v>935.11037580000004</v>
      </c>
      <c r="H351" s="6">
        <v>23.513931909134001</v>
      </c>
      <c r="I351" s="6">
        <v>20.748122543924801</v>
      </c>
      <c r="J351" s="6">
        <v>23.829737760574002</v>
      </c>
      <c r="K351" s="6">
        <v>31.9082077863672</v>
      </c>
    </row>
    <row r="352" spans="1:11" x14ac:dyDescent="0.25">
      <c r="A352" s="6" t="s">
        <v>238</v>
      </c>
      <c r="B352" s="6" t="s">
        <v>239</v>
      </c>
      <c r="C352" s="6" t="s">
        <v>12</v>
      </c>
      <c r="D352" s="6">
        <v>4595.0173363000004</v>
      </c>
      <c r="E352" s="6">
        <v>4727.6278273999997</v>
      </c>
      <c r="F352" s="6">
        <v>3148.0337476</v>
      </c>
      <c r="G352" s="6">
        <v>2608.5578412999998</v>
      </c>
      <c r="H352" s="6">
        <v>30.472479553766</v>
      </c>
      <c r="I352" s="6">
        <v>31.3519039787266</v>
      </c>
      <c r="J352" s="6">
        <v>20.876611988051799</v>
      </c>
      <c r="K352" s="6">
        <v>17.2990044794557</v>
      </c>
    </row>
    <row r="353" spans="1:11" x14ac:dyDescent="0.25">
      <c r="A353" s="6" t="s">
        <v>240</v>
      </c>
      <c r="B353" s="6" t="s">
        <v>241</v>
      </c>
      <c r="C353" s="6" t="s">
        <v>11</v>
      </c>
      <c r="D353" s="6">
        <v>1401.5289528999999</v>
      </c>
      <c r="E353" s="6">
        <v>561.36098059999995</v>
      </c>
      <c r="F353" s="6">
        <v>228.0091506</v>
      </c>
      <c r="G353" s="6">
        <v>364.78075919999998</v>
      </c>
      <c r="H353" s="6">
        <v>54.839770191648398</v>
      </c>
      <c r="I353" s="6">
        <v>21.9652309764727</v>
      </c>
      <c r="J353" s="6">
        <v>8.9216632982316408</v>
      </c>
      <c r="K353" s="6">
        <v>14.2733355336473</v>
      </c>
    </row>
    <row r="354" spans="1:11" x14ac:dyDescent="0.25">
      <c r="A354" s="6" t="s">
        <v>240</v>
      </c>
      <c r="B354" s="6" t="s">
        <v>241</v>
      </c>
      <c r="C354" s="6" t="s">
        <v>12</v>
      </c>
      <c r="D354" s="6">
        <v>7243.1440887999997</v>
      </c>
      <c r="E354" s="6">
        <v>5240.5440881000004</v>
      </c>
      <c r="F354" s="6">
        <v>2946.1620204999999</v>
      </c>
      <c r="G354" s="6">
        <v>1716.8755902</v>
      </c>
      <c r="H354" s="6">
        <v>42.242141027519203</v>
      </c>
      <c r="I354" s="6">
        <v>30.562943345660798</v>
      </c>
      <c r="J354" s="6">
        <v>17.182067626173701</v>
      </c>
      <c r="K354" s="6">
        <v>10.0128480006462</v>
      </c>
    </row>
    <row r="355" spans="1:11" x14ac:dyDescent="0.25">
      <c r="A355" s="6" t="s">
        <v>242</v>
      </c>
      <c r="B355" s="6" t="s">
        <v>243</v>
      </c>
      <c r="C355" s="6" t="s">
        <v>11</v>
      </c>
      <c r="D355" s="6">
        <v>960.40730900000005</v>
      </c>
      <c r="E355" s="6">
        <v>276.22334430000001</v>
      </c>
      <c r="F355" s="6">
        <v>173.4047103</v>
      </c>
      <c r="G355" s="6">
        <v>212.7526992</v>
      </c>
      <c r="H355" s="6">
        <v>59.182547063039699</v>
      </c>
      <c r="I355" s="6">
        <v>17.021529220728802</v>
      </c>
      <c r="J355" s="6">
        <v>10.685604255727799</v>
      </c>
      <c r="K355" s="6">
        <v>13.1103194605037</v>
      </c>
    </row>
    <row r="356" spans="1:11" x14ac:dyDescent="0.25">
      <c r="A356" s="6" t="s">
        <v>242</v>
      </c>
      <c r="B356" s="6" t="s">
        <v>243</v>
      </c>
      <c r="C356" s="6" t="s">
        <v>12</v>
      </c>
      <c r="D356" s="6">
        <v>6238.4236143999997</v>
      </c>
      <c r="E356" s="6">
        <v>4456.8980723000004</v>
      </c>
      <c r="F356" s="6">
        <v>2122.5674651999998</v>
      </c>
      <c r="G356" s="6">
        <v>1137.2475754</v>
      </c>
      <c r="H356" s="6">
        <v>44.703421659753197</v>
      </c>
      <c r="I356" s="6">
        <v>31.937330026879</v>
      </c>
      <c r="J356" s="6">
        <v>15.209936718482201</v>
      </c>
      <c r="K356" s="6">
        <v>8.1493115948856207</v>
      </c>
    </row>
    <row r="357" spans="1:11" x14ac:dyDescent="0.25">
      <c r="A357" s="6" t="s">
        <v>244</v>
      </c>
      <c r="B357" s="6" t="s">
        <v>245</v>
      </c>
      <c r="C357" s="6" t="s">
        <v>11</v>
      </c>
      <c r="D357" s="6">
        <v>1065.7323644000001</v>
      </c>
      <c r="E357" s="6">
        <v>1314.2198516000001</v>
      </c>
      <c r="F357" s="6">
        <v>1390.1042441</v>
      </c>
      <c r="G357" s="6">
        <v>1966.0485896</v>
      </c>
      <c r="H357" s="6">
        <v>18.579373201258498</v>
      </c>
      <c r="I357" s="6">
        <v>22.911363027926701</v>
      </c>
      <c r="J357" s="6">
        <v>24.234288459774699</v>
      </c>
      <c r="K357" s="6">
        <v>34.274975311040102</v>
      </c>
    </row>
    <row r="358" spans="1:11" x14ac:dyDescent="0.25">
      <c r="A358" s="6" t="s">
        <v>244</v>
      </c>
      <c r="B358" s="6" t="s">
        <v>245</v>
      </c>
      <c r="C358" s="6" t="s">
        <v>12</v>
      </c>
      <c r="D358" s="6">
        <v>3296.3397958999999</v>
      </c>
      <c r="E358" s="6">
        <v>2851.8942029</v>
      </c>
      <c r="F358" s="6">
        <v>1763.6859783</v>
      </c>
      <c r="G358" s="6">
        <v>1769.7960627</v>
      </c>
      <c r="H358" s="6">
        <v>34.047061309681801</v>
      </c>
      <c r="I358" s="6">
        <v>29.456495017787301</v>
      </c>
      <c r="J358" s="6">
        <v>18.216667076887699</v>
      </c>
      <c r="K358" s="6">
        <v>18.279776595643298</v>
      </c>
    </row>
    <row r="359" spans="1:11" x14ac:dyDescent="0.25">
      <c r="A359" s="6" t="s">
        <v>246</v>
      </c>
      <c r="B359" s="6" t="s">
        <v>247</v>
      </c>
      <c r="C359" s="6" t="s">
        <v>11</v>
      </c>
      <c r="D359" s="6">
        <v>476.51276799999999</v>
      </c>
      <c r="E359" s="6">
        <v>335.8078974</v>
      </c>
      <c r="F359" s="6">
        <v>43.091249900000001</v>
      </c>
      <c r="G359" s="6">
        <v>36.271982000000001</v>
      </c>
      <c r="H359" s="6">
        <v>53.439651589859402</v>
      </c>
      <c r="I359" s="6">
        <v>37.6599710297359</v>
      </c>
      <c r="J359" s="6">
        <v>4.8325701552399201</v>
      </c>
      <c r="K359" s="6">
        <v>4.0678072251647501</v>
      </c>
    </row>
    <row r="360" spans="1:11" x14ac:dyDescent="0.25">
      <c r="A360" s="6" t="s">
        <v>246</v>
      </c>
      <c r="B360" s="6" t="s">
        <v>247</v>
      </c>
      <c r="C360" s="6" t="s">
        <v>12</v>
      </c>
      <c r="D360" s="6">
        <v>3937.7248380999999</v>
      </c>
      <c r="E360" s="6">
        <v>4068.1123158999999</v>
      </c>
      <c r="F360" s="6">
        <v>2751.5879172999998</v>
      </c>
      <c r="G360" s="6">
        <v>1833.1608613000001</v>
      </c>
      <c r="H360" s="6">
        <v>31.275151602788402</v>
      </c>
      <c r="I360" s="6">
        <v>32.310746598112601</v>
      </c>
      <c r="J360" s="6">
        <v>21.854327765441699</v>
      </c>
      <c r="K360" s="6">
        <v>14.5597740336573</v>
      </c>
    </row>
    <row r="361" spans="1:11" x14ac:dyDescent="0.25">
      <c r="A361" s="6" t="s">
        <v>248</v>
      </c>
      <c r="B361" s="6" t="s">
        <v>249</v>
      </c>
      <c r="C361" s="6" t="s">
        <v>11</v>
      </c>
      <c r="D361" s="6">
        <v>317.23474429999999</v>
      </c>
      <c r="E361" s="6">
        <v>134.07223970000001</v>
      </c>
      <c r="F361" s="6">
        <v>29.5934648</v>
      </c>
      <c r="G361" s="6">
        <v>62.265934299999998</v>
      </c>
      <c r="H361" s="6">
        <v>58.404708790970098</v>
      </c>
      <c r="I361" s="6">
        <v>24.683456832290101</v>
      </c>
      <c r="J361" s="6">
        <v>5.4483240717332198</v>
      </c>
      <c r="K361" s="6">
        <v>11.463510305006601</v>
      </c>
    </row>
    <row r="362" spans="1:11" x14ac:dyDescent="0.25">
      <c r="A362" s="6" t="s">
        <v>248</v>
      </c>
      <c r="B362" s="6" t="s">
        <v>249</v>
      </c>
      <c r="C362" s="6" t="s">
        <v>12</v>
      </c>
      <c r="D362" s="6">
        <v>2453.1577947000001</v>
      </c>
      <c r="E362" s="6">
        <v>3693.0958599000001</v>
      </c>
      <c r="F362" s="6">
        <v>2266.6824774000002</v>
      </c>
      <c r="G362" s="6">
        <v>1908.5404282</v>
      </c>
      <c r="H362" s="6">
        <v>23.767508266786798</v>
      </c>
      <c r="I362" s="6">
        <v>35.780693182414602</v>
      </c>
      <c r="J362" s="6">
        <v>21.9608353919091</v>
      </c>
      <c r="K362" s="6">
        <v>18.4909631588895</v>
      </c>
    </row>
    <row r="363" spans="1:11" x14ac:dyDescent="0.25">
      <c r="A363" s="6" t="s">
        <v>250</v>
      </c>
      <c r="B363" s="6" t="s">
        <v>251</v>
      </c>
      <c r="C363" s="6" t="s">
        <v>11</v>
      </c>
      <c r="D363" s="6">
        <v>885.02425029999995</v>
      </c>
      <c r="E363" s="6">
        <v>503.43099690000003</v>
      </c>
      <c r="F363" s="6">
        <v>152.39772790000001</v>
      </c>
      <c r="G363" s="6">
        <v>73.466679200000002</v>
      </c>
      <c r="H363" s="6">
        <v>54.823358431063902</v>
      </c>
      <c r="I363" s="6">
        <v>31.185335293356001</v>
      </c>
      <c r="J363" s="6">
        <v>9.4403687332966708</v>
      </c>
      <c r="K363" s="6">
        <v>4.5509375422835099</v>
      </c>
    </row>
    <row r="364" spans="1:11" x14ac:dyDescent="0.25">
      <c r="A364" s="6" t="s">
        <v>250</v>
      </c>
      <c r="B364" s="6" t="s">
        <v>251</v>
      </c>
      <c r="C364" s="6" t="s">
        <v>12</v>
      </c>
      <c r="D364" s="6">
        <v>4508.9979154000002</v>
      </c>
      <c r="E364" s="6">
        <v>5052.4529990000001</v>
      </c>
      <c r="F364" s="6">
        <v>4189.6415980000002</v>
      </c>
      <c r="G364" s="6">
        <v>3732.7410549000001</v>
      </c>
      <c r="H364" s="6">
        <v>25.7895266392445</v>
      </c>
      <c r="I364" s="6">
        <v>28.897855722269</v>
      </c>
      <c r="J364" s="6">
        <v>23.962946008796902</v>
      </c>
      <c r="K364" s="6">
        <v>21.349671629689599</v>
      </c>
    </row>
    <row r="365" spans="1:11" x14ac:dyDescent="0.25">
      <c r="A365" s="6" t="s">
        <v>252</v>
      </c>
      <c r="B365" s="6" t="s">
        <v>253</v>
      </c>
      <c r="C365" s="6" t="s">
        <v>11</v>
      </c>
      <c r="D365" s="6">
        <v>467.02307059999998</v>
      </c>
      <c r="E365" s="6">
        <v>512.48924360000001</v>
      </c>
      <c r="F365" s="6">
        <v>371.60718459999998</v>
      </c>
      <c r="G365" s="6">
        <v>300.52062740000002</v>
      </c>
      <c r="H365" s="6">
        <v>28.276321408738099</v>
      </c>
      <c r="I365" s="6">
        <v>31.0291107288067</v>
      </c>
      <c r="J365" s="6">
        <v>22.499282907044201</v>
      </c>
      <c r="K365" s="6">
        <v>18.195284955411001</v>
      </c>
    </row>
    <row r="366" spans="1:11" x14ac:dyDescent="0.25">
      <c r="A366" s="6" t="s">
        <v>252</v>
      </c>
      <c r="B366" s="6" t="s">
        <v>253</v>
      </c>
      <c r="C366" s="6" t="s">
        <v>12</v>
      </c>
      <c r="D366" s="6">
        <v>3510.7828205999999</v>
      </c>
      <c r="E366" s="6">
        <v>5220.2636904000001</v>
      </c>
      <c r="F366" s="6">
        <v>5683.9715391</v>
      </c>
      <c r="G366" s="6">
        <v>3893.3081662</v>
      </c>
      <c r="H366" s="6">
        <v>19.175880848541599</v>
      </c>
      <c r="I366" s="6">
        <v>28.513058095678701</v>
      </c>
      <c r="J366" s="6">
        <v>31.045828394949201</v>
      </c>
      <c r="K366" s="6">
        <v>21.265232660830399</v>
      </c>
    </row>
    <row r="367" spans="1:11" x14ac:dyDescent="0.25">
      <c r="A367" s="6" t="s">
        <v>254</v>
      </c>
      <c r="B367" s="6" t="s">
        <v>255</v>
      </c>
      <c r="C367" s="6" t="s">
        <v>11</v>
      </c>
      <c r="D367" s="6">
        <v>487.36553529999998</v>
      </c>
      <c r="E367" s="6">
        <v>481.8119926</v>
      </c>
      <c r="F367" s="6">
        <v>157.17856639999999</v>
      </c>
      <c r="G367" s="6">
        <v>124.7586211</v>
      </c>
      <c r="H367" s="6">
        <v>38.954504275347901</v>
      </c>
      <c r="I367" s="6">
        <v>38.510616705995503</v>
      </c>
      <c r="J367" s="6">
        <v>12.563081903304701</v>
      </c>
      <c r="K367" s="6">
        <v>9.9717971153518707</v>
      </c>
    </row>
    <row r="368" spans="1:11" x14ac:dyDescent="0.25">
      <c r="A368" s="6" t="s">
        <v>254</v>
      </c>
      <c r="B368" s="6" t="s">
        <v>255</v>
      </c>
      <c r="C368" s="6" t="s">
        <v>12</v>
      </c>
      <c r="D368" s="6">
        <v>3234.1266578</v>
      </c>
      <c r="E368" s="6">
        <v>5181.9687494999998</v>
      </c>
      <c r="F368" s="6">
        <v>4000.9856347</v>
      </c>
      <c r="G368" s="6">
        <v>3725.5427933999999</v>
      </c>
      <c r="H368" s="6">
        <v>20.034702479455099</v>
      </c>
      <c r="I368" s="6">
        <v>32.101155316127702</v>
      </c>
      <c r="J368" s="6">
        <v>24.7852249764133</v>
      </c>
      <c r="K368" s="6">
        <v>23.078917228003899</v>
      </c>
    </row>
    <row r="369" spans="1:11" x14ac:dyDescent="0.25">
      <c r="A369" s="6" t="s">
        <v>256</v>
      </c>
      <c r="B369" s="6" t="s">
        <v>257</v>
      </c>
      <c r="C369" s="6" t="s">
        <v>11</v>
      </c>
      <c r="D369" s="6">
        <v>110.7174579</v>
      </c>
      <c r="E369" s="6">
        <v>108.5996973</v>
      </c>
      <c r="F369" s="6">
        <v>169.4913402</v>
      </c>
      <c r="G369" s="6">
        <v>177.8223289</v>
      </c>
      <c r="H369" s="6">
        <v>19.539610828051501</v>
      </c>
      <c r="I369" s="6">
        <v>19.165864729325499</v>
      </c>
      <c r="J369" s="6">
        <v>29.9121284849593</v>
      </c>
      <c r="K369" s="6">
        <v>31.3823959576638</v>
      </c>
    </row>
    <row r="370" spans="1:11" x14ac:dyDescent="0.25">
      <c r="A370" s="6" t="s">
        <v>256</v>
      </c>
      <c r="B370" s="6" t="s">
        <v>257</v>
      </c>
      <c r="C370" s="6" t="s">
        <v>12</v>
      </c>
      <c r="D370" s="6">
        <v>797.38463439999998</v>
      </c>
      <c r="E370" s="6">
        <v>1353.9504016999999</v>
      </c>
      <c r="F370" s="6">
        <v>1006.6526266</v>
      </c>
      <c r="G370" s="6">
        <v>897.22239390000004</v>
      </c>
      <c r="H370" s="6">
        <v>19.663214069570301</v>
      </c>
      <c r="I370" s="6">
        <v>33.387922766081999</v>
      </c>
      <c r="J370" s="6">
        <v>24.8236863824511</v>
      </c>
      <c r="K370" s="6">
        <v>22.125176781896599</v>
      </c>
    </row>
    <row r="371" spans="1:11" x14ac:dyDescent="0.25">
      <c r="A371" s="6" t="s">
        <v>258</v>
      </c>
      <c r="B371" s="6" t="s">
        <v>259</v>
      </c>
      <c r="C371" s="6" t="s">
        <v>11</v>
      </c>
      <c r="D371" s="6">
        <v>5063.7322892000002</v>
      </c>
      <c r="E371" s="6">
        <v>3514.4002611999999</v>
      </c>
      <c r="F371" s="6">
        <v>3624.8002802999999</v>
      </c>
      <c r="G371" s="6">
        <v>3992.9050726</v>
      </c>
      <c r="H371" s="6">
        <v>31.2656394774625</v>
      </c>
      <c r="I371" s="6">
        <v>21.699403773878998</v>
      </c>
      <c r="J371" s="6">
        <v>22.381060504201699</v>
      </c>
      <c r="K371" s="6">
        <v>24.653896244456899</v>
      </c>
    </row>
    <row r="372" spans="1:11" x14ac:dyDescent="0.25">
      <c r="A372" s="6" t="s">
        <v>258</v>
      </c>
      <c r="B372" s="6" t="s">
        <v>259</v>
      </c>
      <c r="C372" s="6" t="s">
        <v>12</v>
      </c>
      <c r="D372" s="6">
        <v>14077.915348799999</v>
      </c>
      <c r="E372" s="6">
        <v>16796.0758799</v>
      </c>
      <c r="F372" s="6">
        <v>14945.931626</v>
      </c>
      <c r="G372" s="6">
        <v>11396.4785975</v>
      </c>
      <c r="H372" s="6">
        <v>24.604685005506699</v>
      </c>
      <c r="I372" s="6">
        <v>29.355351706156899</v>
      </c>
      <c r="J372" s="6">
        <v>26.1217609752794</v>
      </c>
      <c r="K372" s="6">
        <v>19.918202313056899</v>
      </c>
    </row>
    <row r="373" spans="1:11" x14ac:dyDescent="0.25">
      <c r="A373" s="6" t="s">
        <v>260</v>
      </c>
      <c r="B373" s="6" t="s">
        <v>261</v>
      </c>
      <c r="C373" s="6" t="s">
        <v>11</v>
      </c>
      <c r="D373" s="6">
        <v>1121.3880443</v>
      </c>
      <c r="E373" s="6">
        <v>422.85881799999999</v>
      </c>
      <c r="F373" s="6">
        <v>188.8394898</v>
      </c>
      <c r="G373" s="6">
        <v>73.232333199999999</v>
      </c>
      <c r="H373" s="6">
        <v>62.081406422131799</v>
      </c>
      <c r="I373" s="6">
        <v>23.409978617907601</v>
      </c>
      <c r="J373" s="6">
        <v>10.454383898965</v>
      </c>
      <c r="K373" s="6">
        <v>4.0542310609956003</v>
      </c>
    </row>
    <row r="374" spans="1:11" x14ac:dyDescent="0.25">
      <c r="A374" s="6" t="s">
        <v>260</v>
      </c>
      <c r="B374" s="6" t="s">
        <v>261</v>
      </c>
      <c r="C374" s="6" t="s">
        <v>12</v>
      </c>
      <c r="D374" s="6">
        <v>11043.8840375</v>
      </c>
      <c r="E374" s="6">
        <v>14010.775582</v>
      </c>
      <c r="F374" s="6">
        <v>9498.1093277</v>
      </c>
      <c r="G374" s="6">
        <v>6678.3286982</v>
      </c>
      <c r="H374" s="6">
        <v>26.785326290560501</v>
      </c>
      <c r="I374" s="6">
        <v>33.981088018798197</v>
      </c>
      <c r="J374" s="6">
        <v>23.036275699925898</v>
      </c>
      <c r="K374" s="6">
        <v>16.1973099907154</v>
      </c>
    </row>
    <row r="375" spans="1:11" x14ac:dyDescent="0.25">
      <c r="A375" s="6" t="s">
        <v>262</v>
      </c>
      <c r="B375" s="6" t="s">
        <v>263</v>
      </c>
      <c r="C375" s="6" t="s">
        <v>11</v>
      </c>
      <c r="D375" s="6">
        <v>164.8900385</v>
      </c>
      <c r="E375" s="6">
        <v>381.97382720000002</v>
      </c>
      <c r="F375" s="6">
        <v>481.58064760000002</v>
      </c>
      <c r="G375" s="6">
        <v>302.09104009999999</v>
      </c>
      <c r="H375" s="6">
        <v>12.392757042729601</v>
      </c>
      <c r="I375" s="6">
        <v>28.7082766201864</v>
      </c>
      <c r="J375" s="6">
        <v>36.194496747522997</v>
      </c>
      <c r="K375" s="6">
        <v>22.704469589561</v>
      </c>
    </row>
    <row r="376" spans="1:11" x14ac:dyDescent="0.25">
      <c r="A376" s="6" t="s">
        <v>262</v>
      </c>
      <c r="B376" s="6" t="s">
        <v>263</v>
      </c>
      <c r="C376" s="6" t="s">
        <v>12</v>
      </c>
      <c r="D376" s="6">
        <v>1573.327763</v>
      </c>
      <c r="E376" s="6">
        <v>3829.8859301000002</v>
      </c>
      <c r="F376" s="6">
        <v>4012.5459719</v>
      </c>
      <c r="G376" s="6">
        <v>3137.0552201</v>
      </c>
      <c r="H376" s="6">
        <v>12.5336649779446</v>
      </c>
      <c r="I376" s="6">
        <v>30.510176125085799</v>
      </c>
      <c r="J376" s="6">
        <v>31.965308248613098</v>
      </c>
      <c r="K376" s="6">
        <v>24.990850648356499</v>
      </c>
    </row>
    <row r="377" spans="1:11" x14ac:dyDescent="0.25">
      <c r="A377" s="6" t="s">
        <v>264</v>
      </c>
      <c r="B377" s="6" t="s">
        <v>265</v>
      </c>
      <c r="C377" s="6" t="s">
        <v>11</v>
      </c>
      <c r="D377" s="6">
        <v>577.91844849999995</v>
      </c>
      <c r="E377" s="6">
        <v>270.28088580000002</v>
      </c>
      <c r="F377" s="6">
        <v>377.04439500000001</v>
      </c>
      <c r="G377" s="6">
        <v>626.71874079999998</v>
      </c>
      <c r="H377" s="6">
        <v>31.205732180350001</v>
      </c>
      <c r="I377" s="6">
        <v>14.594296059649899</v>
      </c>
      <c r="J377" s="6">
        <v>20.359181197642801</v>
      </c>
      <c r="K377" s="6">
        <v>33.840790562357299</v>
      </c>
    </row>
    <row r="378" spans="1:11" x14ac:dyDescent="0.25">
      <c r="A378" s="6" t="s">
        <v>264</v>
      </c>
      <c r="B378" s="6" t="s">
        <v>265</v>
      </c>
      <c r="C378" s="6" t="s">
        <v>12</v>
      </c>
      <c r="D378" s="6">
        <v>3058.9344728000001</v>
      </c>
      <c r="E378" s="6">
        <v>5581.0810717000004</v>
      </c>
      <c r="F378" s="6">
        <v>4942.9990919000002</v>
      </c>
      <c r="G378" s="6">
        <v>5521.0584833000003</v>
      </c>
      <c r="H378" s="6">
        <v>16.011949146308702</v>
      </c>
      <c r="I378" s="6">
        <v>29.214089774105901</v>
      </c>
      <c r="J378" s="6">
        <v>25.874058693812302</v>
      </c>
      <c r="K378" s="6">
        <v>28.899902385773</v>
      </c>
    </row>
    <row r="379" spans="1:11" x14ac:dyDescent="0.25">
      <c r="A379" s="6" t="s">
        <v>266</v>
      </c>
      <c r="B379" s="6" t="s">
        <v>267</v>
      </c>
      <c r="C379" s="6" t="s">
        <v>11</v>
      </c>
      <c r="D379" s="6">
        <v>564.46872199999996</v>
      </c>
      <c r="E379" s="6">
        <v>1277.5032139</v>
      </c>
      <c r="F379" s="6">
        <v>1684.5286228</v>
      </c>
      <c r="G379" s="6">
        <v>1913.1686339</v>
      </c>
      <c r="H379" s="6">
        <v>10.3768942929083</v>
      </c>
      <c r="I379" s="6">
        <v>23.484943085103101</v>
      </c>
      <c r="J379" s="6">
        <v>30.967482822146501</v>
      </c>
      <c r="K379" s="6">
        <v>35.170679799842098</v>
      </c>
    </row>
    <row r="380" spans="1:11" x14ac:dyDescent="0.25">
      <c r="A380" s="6" t="s">
        <v>266</v>
      </c>
      <c r="B380" s="6" t="s">
        <v>267</v>
      </c>
      <c r="C380" s="6" t="s">
        <v>12</v>
      </c>
      <c r="D380" s="6">
        <v>3617.7297712</v>
      </c>
      <c r="E380" s="6">
        <v>6047.3390221</v>
      </c>
      <c r="F380" s="6">
        <v>6903.7266019999997</v>
      </c>
      <c r="G380" s="6">
        <v>4753.2630822000001</v>
      </c>
      <c r="H380" s="6">
        <v>16.967075552379701</v>
      </c>
      <c r="I380" s="6">
        <v>28.361891177071001</v>
      </c>
      <c r="J380" s="6">
        <v>32.378330681744998</v>
      </c>
      <c r="K380" s="6">
        <v>22.2927025888043</v>
      </c>
    </row>
    <row r="381" spans="1:11" x14ac:dyDescent="0.25">
      <c r="A381" s="6" t="s">
        <v>268</v>
      </c>
      <c r="B381" s="6" t="s">
        <v>269</v>
      </c>
      <c r="C381" s="6" t="s">
        <v>11</v>
      </c>
      <c r="D381" s="6">
        <v>515.45385399999998</v>
      </c>
      <c r="E381" s="6">
        <v>390.07267480000002</v>
      </c>
      <c r="F381" s="6">
        <v>385.6857617</v>
      </c>
      <c r="G381" s="6">
        <v>108.0518587</v>
      </c>
      <c r="H381" s="6">
        <v>36.837494499855502</v>
      </c>
      <c r="I381" s="6">
        <v>27.876986273322</v>
      </c>
      <c r="J381" s="6">
        <v>27.5634705513257</v>
      </c>
      <c r="K381" s="6">
        <v>7.7220486754967901</v>
      </c>
    </row>
    <row r="382" spans="1:11" x14ac:dyDescent="0.25">
      <c r="A382" s="6" t="s">
        <v>268</v>
      </c>
      <c r="B382" s="6" t="s">
        <v>269</v>
      </c>
      <c r="C382" s="6" t="s">
        <v>12</v>
      </c>
      <c r="D382" s="6">
        <v>2851.891783</v>
      </c>
      <c r="E382" s="6">
        <v>5530.1502413999997</v>
      </c>
      <c r="F382" s="6">
        <v>4609.2279822999999</v>
      </c>
      <c r="G382" s="6">
        <v>3328.3421285999998</v>
      </c>
      <c r="H382" s="6">
        <v>17.475242422160498</v>
      </c>
      <c r="I382" s="6">
        <v>33.886529873084797</v>
      </c>
      <c r="J382" s="6">
        <v>28.243489759968298</v>
      </c>
      <c r="K382" s="6">
        <v>20.394737944786399</v>
      </c>
    </row>
    <row r="383" spans="1:11" x14ac:dyDescent="0.25">
      <c r="A383" s="6" t="s">
        <v>270</v>
      </c>
      <c r="B383" s="6" t="s">
        <v>271</v>
      </c>
      <c r="C383" s="6" t="s">
        <v>11</v>
      </c>
      <c r="D383" s="6">
        <v>437.12695230000003</v>
      </c>
      <c r="E383" s="6">
        <v>728.95160069999997</v>
      </c>
      <c r="F383" s="6">
        <v>593.90854579999996</v>
      </c>
      <c r="G383" s="6">
        <v>779.15316040000005</v>
      </c>
      <c r="H383" s="6">
        <v>17.21554966159</v>
      </c>
      <c r="I383" s="6">
        <v>28.708599222071701</v>
      </c>
      <c r="J383" s="6">
        <v>23.390143323044398</v>
      </c>
      <c r="K383" s="6">
        <v>30.685707793294</v>
      </c>
    </row>
    <row r="384" spans="1:11" x14ac:dyDescent="0.25">
      <c r="A384" s="6" t="s">
        <v>270</v>
      </c>
      <c r="B384" s="6" t="s">
        <v>271</v>
      </c>
      <c r="C384" s="6" t="s">
        <v>12</v>
      </c>
      <c r="D384" s="6">
        <v>945.15046080000002</v>
      </c>
      <c r="E384" s="6">
        <v>1248.5145643000001</v>
      </c>
      <c r="F384" s="6">
        <v>1042.1268067000001</v>
      </c>
      <c r="G384" s="6">
        <v>1054.7293477999999</v>
      </c>
      <c r="H384" s="6">
        <v>22.028803057630299</v>
      </c>
      <c r="I384" s="6">
        <v>29.0993683992581</v>
      </c>
      <c r="J384" s="6">
        <v>24.289049350343898</v>
      </c>
      <c r="K384" s="6">
        <v>24.582779192767699</v>
      </c>
    </row>
    <row r="385" spans="1:11" x14ac:dyDescent="0.25">
      <c r="A385" s="6" t="s">
        <v>272</v>
      </c>
      <c r="B385" s="6" t="s">
        <v>273</v>
      </c>
      <c r="C385" s="6" t="s">
        <v>11</v>
      </c>
      <c r="D385" s="6">
        <v>905.21678680000002</v>
      </c>
      <c r="E385" s="6">
        <v>1330.2191478</v>
      </c>
      <c r="F385" s="6">
        <v>949.64518290000001</v>
      </c>
      <c r="G385" s="6">
        <v>1043.8316101</v>
      </c>
      <c r="H385" s="6">
        <v>21.4054260541274</v>
      </c>
      <c r="I385" s="6">
        <v>31.455346408979398</v>
      </c>
      <c r="J385" s="6">
        <v>22.456012787923999</v>
      </c>
      <c r="K385" s="6">
        <v>24.683214748969199</v>
      </c>
    </row>
    <row r="386" spans="1:11" x14ac:dyDescent="0.25">
      <c r="A386" s="6" t="s">
        <v>272</v>
      </c>
      <c r="B386" s="6" t="s">
        <v>273</v>
      </c>
      <c r="C386" s="6" t="s">
        <v>12</v>
      </c>
      <c r="D386" s="6">
        <v>6227.9347552999998</v>
      </c>
      <c r="E386" s="6">
        <v>7804.7546996999999</v>
      </c>
      <c r="F386" s="6">
        <v>5418.4489707000002</v>
      </c>
      <c r="G386" s="6">
        <v>4778.1882179000004</v>
      </c>
      <c r="H386" s="6">
        <v>25.704118182521</v>
      </c>
      <c r="I386" s="6">
        <v>32.212016514134397</v>
      </c>
      <c r="J386" s="6">
        <v>22.3631842948109</v>
      </c>
      <c r="K386" s="6">
        <v>19.7206810085336</v>
      </c>
    </row>
    <row r="387" spans="1:11" x14ac:dyDescent="0.25">
      <c r="A387" s="6" t="s">
        <v>274</v>
      </c>
      <c r="B387" s="6" t="s">
        <v>275</v>
      </c>
      <c r="C387" s="6" t="s">
        <v>11</v>
      </c>
      <c r="D387" s="6">
        <v>1601.9665451999999</v>
      </c>
      <c r="E387" s="6">
        <v>2101.8264616000001</v>
      </c>
      <c r="F387" s="6">
        <v>3859.1064219</v>
      </c>
      <c r="G387" s="6">
        <v>7207.9267530999996</v>
      </c>
      <c r="H387" s="6">
        <v>10.8454769251423</v>
      </c>
      <c r="I387" s="6">
        <v>14.229579549109999</v>
      </c>
      <c r="J387" s="6">
        <v>26.1265441377614</v>
      </c>
      <c r="K387" s="6">
        <v>48.798399387986201</v>
      </c>
    </row>
    <row r="388" spans="1:11" x14ac:dyDescent="0.25">
      <c r="A388" s="6" t="s">
        <v>274</v>
      </c>
      <c r="B388" s="6" t="s">
        <v>275</v>
      </c>
      <c r="C388" s="6" t="s">
        <v>12</v>
      </c>
      <c r="D388" s="6">
        <v>2847.3825163000001</v>
      </c>
      <c r="E388" s="6">
        <v>2915.5367326000001</v>
      </c>
      <c r="F388" s="6">
        <v>2035.6284585999999</v>
      </c>
      <c r="G388" s="6">
        <v>2579.4085356999999</v>
      </c>
      <c r="H388" s="6">
        <v>27.436832932936099</v>
      </c>
      <c r="I388" s="6">
        <v>28.093553916363501</v>
      </c>
      <c r="J388" s="6">
        <v>19.614926204124401</v>
      </c>
      <c r="K388" s="6">
        <v>24.854686946575999</v>
      </c>
    </row>
    <row r="389" spans="1:11" x14ac:dyDescent="0.25">
      <c r="A389" s="6" t="s">
        <v>276</v>
      </c>
      <c r="B389" s="6" t="s">
        <v>277</v>
      </c>
      <c r="C389" s="6" t="s">
        <v>11</v>
      </c>
      <c r="D389" s="6">
        <v>730.83451100000002</v>
      </c>
      <c r="E389" s="6">
        <v>1516.7647712</v>
      </c>
      <c r="F389" s="6">
        <v>2207.0638348000002</v>
      </c>
      <c r="G389" s="6">
        <v>4423.3764087</v>
      </c>
      <c r="H389" s="6">
        <v>8.2319357655977203</v>
      </c>
      <c r="I389" s="6">
        <v>17.084456166356301</v>
      </c>
      <c r="J389" s="6">
        <v>24.859810867151801</v>
      </c>
      <c r="K389" s="6">
        <v>49.823797200894198</v>
      </c>
    </row>
    <row r="390" spans="1:11" x14ac:dyDescent="0.25">
      <c r="A390" s="6" t="s">
        <v>276</v>
      </c>
      <c r="B390" s="6" t="s">
        <v>277</v>
      </c>
      <c r="C390" s="6" t="s">
        <v>12</v>
      </c>
      <c r="D390" s="6">
        <v>1784.4056192999999</v>
      </c>
      <c r="E390" s="6">
        <v>3396.6551365</v>
      </c>
      <c r="F390" s="6">
        <v>2648.1573797999999</v>
      </c>
      <c r="G390" s="6">
        <v>2198.1772934000001</v>
      </c>
      <c r="H390" s="6">
        <v>17.795305191010598</v>
      </c>
      <c r="I390" s="6">
        <v>33.873752766113199</v>
      </c>
      <c r="J390" s="6">
        <v>26.409224594268299</v>
      </c>
      <c r="K390" s="6">
        <v>21.9217174486079</v>
      </c>
    </row>
    <row r="391" spans="1:11" x14ac:dyDescent="0.25">
      <c r="A391" s="6" t="s">
        <v>278</v>
      </c>
      <c r="B391" s="6" t="s">
        <v>279</v>
      </c>
      <c r="C391" s="6" t="s">
        <v>11</v>
      </c>
      <c r="D391" s="6">
        <v>161.3348024</v>
      </c>
      <c r="E391" s="6">
        <v>174.89249889999999</v>
      </c>
      <c r="F391" s="6">
        <v>216.6583905</v>
      </c>
      <c r="G391" s="6">
        <v>338.62366939999998</v>
      </c>
      <c r="H391" s="6">
        <v>18.096815291186399</v>
      </c>
      <c r="I391" s="6">
        <v>19.617572906311299</v>
      </c>
      <c r="J391" s="6">
        <v>24.302424621584599</v>
      </c>
      <c r="K391" s="6">
        <v>37.983187180917703</v>
      </c>
    </row>
    <row r="392" spans="1:11" x14ac:dyDescent="0.25">
      <c r="A392" s="6" t="s">
        <v>278</v>
      </c>
      <c r="B392" s="6" t="s">
        <v>279</v>
      </c>
      <c r="C392" s="6" t="s">
        <v>12</v>
      </c>
      <c r="D392" s="6">
        <v>834.25414720000003</v>
      </c>
      <c r="E392" s="6">
        <v>1786.4651987</v>
      </c>
      <c r="F392" s="6">
        <v>1715.6428294</v>
      </c>
      <c r="G392" s="6">
        <v>1587.8441286</v>
      </c>
      <c r="H392" s="6">
        <v>14.0821251726294</v>
      </c>
      <c r="I392" s="6">
        <v>30.1553508952573</v>
      </c>
      <c r="J392" s="6">
        <v>28.959876503128601</v>
      </c>
      <c r="K392" s="6">
        <v>26.802647428984699</v>
      </c>
    </row>
    <row r="393" spans="1:11" x14ac:dyDescent="0.25">
      <c r="A393" s="6" t="s">
        <v>280</v>
      </c>
      <c r="B393" s="6" t="s">
        <v>281</v>
      </c>
      <c r="C393" s="6" t="s">
        <v>11</v>
      </c>
      <c r="D393" s="6">
        <v>486.87609780000003</v>
      </c>
      <c r="E393" s="6">
        <v>398.33021189999999</v>
      </c>
      <c r="F393" s="6">
        <v>515.4950546</v>
      </c>
      <c r="G393" s="6">
        <v>551.67685789999996</v>
      </c>
      <c r="H393" s="6">
        <v>24.9375911011429</v>
      </c>
      <c r="I393" s="6">
        <v>20.402307676385998</v>
      </c>
      <c r="J393" s="6">
        <v>26.403442157796899</v>
      </c>
      <c r="K393" s="6">
        <v>28.2566590646741</v>
      </c>
    </row>
    <row r="394" spans="1:11" x14ac:dyDescent="0.25">
      <c r="A394" s="6" t="s">
        <v>280</v>
      </c>
      <c r="B394" s="6" t="s">
        <v>281</v>
      </c>
      <c r="C394" s="6" t="s">
        <v>12</v>
      </c>
      <c r="D394" s="6">
        <v>3277.7731170000002</v>
      </c>
      <c r="E394" s="6">
        <v>3470.4126326999999</v>
      </c>
      <c r="F394" s="6">
        <v>2555.3157154999999</v>
      </c>
      <c r="G394" s="6">
        <v>1213.8626681999999</v>
      </c>
      <c r="H394" s="6">
        <v>31.1653478516616</v>
      </c>
      <c r="I394" s="6">
        <v>32.996980884963399</v>
      </c>
      <c r="J394" s="6">
        <v>24.2961609305233</v>
      </c>
      <c r="K394" s="6">
        <v>11.541510332851701</v>
      </c>
    </row>
    <row r="395" spans="1:11" x14ac:dyDescent="0.25">
      <c r="A395" s="6" t="s">
        <v>282</v>
      </c>
      <c r="B395" s="6" t="s">
        <v>283</v>
      </c>
      <c r="C395" s="6" t="s">
        <v>11</v>
      </c>
      <c r="D395" s="6">
        <v>1292.4617195999999</v>
      </c>
      <c r="E395" s="6">
        <v>2004.2261874000001</v>
      </c>
      <c r="F395" s="6">
        <v>3258.0040389999999</v>
      </c>
      <c r="G395" s="6">
        <v>6034.0034272000003</v>
      </c>
      <c r="H395" s="6">
        <v>10.2668440317613</v>
      </c>
      <c r="I395" s="6">
        <v>15.9208411037317</v>
      </c>
      <c r="J395" s="6">
        <v>25.880394611310901</v>
      </c>
      <c r="K395" s="6">
        <v>47.931920253195997</v>
      </c>
    </row>
    <row r="396" spans="1:11" x14ac:dyDescent="0.25">
      <c r="A396" s="6" t="s">
        <v>282</v>
      </c>
      <c r="B396" s="6" t="s">
        <v>283</v>
      </c>
      <c r="C396" s="6" t="s">
        <v>12</v>
      </c>
      <c r="D396" s="6">
        <v>1786.5145666000001</v>
      </c>
      <c r="E396" s="6">
        <v>1677.8916557</v>
      </c>
      <c r="F396" s="6">
        <v>1388.1327133</v>
      </c>
      <c r="G396" s="6">
        <v>1418.4384653</v>
      </c>
      <c r="H396" s="6">
        <v>28.488614332171</v>
      </c>
      <c r="I396" s="6">
        <v>26.756461527978001</v>
      </c>
      <c r="J396" s="6">
        <v>22.135827073795198</v>
      </c>
      <c r="K396" s="6">
        <v>22.6190970660559</v>
      </c>
    </row>
    <row r="397" spans="1:11" x14ac:dyDescent="0.25">
      <c r="A397" s="6" t="s">
        <v>284</v>
      </c>
      <c r="B397" s="6" t="s">
        <v>285</v>
      </c>
      <c r="C397" s="6" t="s">
        <v>11</v>
      </c>
      <c r="D397" s="6">
        <v>1311.6778628</v>
      </c>
      <c r="E397" s="6">
        <v>696.51779939999994</v>
      </c>
      <c r="F397" s="6">
        <v>869.06275640000001</v>
      </c>
      <c r="G397" s="6">
        <v>799.05701769999996</v>
      </c>
      <c r="H397" s="6">
        <v>35.679143575343701</v>
      </c>
      <c r="I397" s="6">
        <v>18.946083693542001</v>
      </c>
      <c r="J397" s="6">
        <v>23.6395045925292</v>
      </c>
      <c r="K397" s="6">
        <v>21.735268138585099</v>
      </c>
    </row>
    <row r="398" spans="1:11" x14ac:dyDescent="0.25">
      <c r="A398" s="6" t="s">
        <v>284</v>
      </c>
      <c r="B398" s="6" t="s">
        <v>285</v>
      </c>
      <c r="C398" s="6" t="s">
        <v>12</v>
      </c>
      <c r="D398" s="6">
        <v>12933.746325599999</v>
      </c>
      <c r="E398" s="6">
        <v>11242.9775233</v>
      </c>
      <c r="F398" s="6">
        <v>6748.1577605000002</v>
      </c>
      <c r="G398" s="6">
        <v>3084.0373079999999</v>
      </c>
      <c r="H398" s="6">
        <v>38.030454178838099</v>
      </c>
      <c r="I398" s="6">
        <v>33.058908901534501</v>
      </c>
      <c r="J398" s="6">
        <v>19.842317766377001</v>
      </c>
      <c r="K398" s="6">
        <v>9.0683191532504495</v>
      </c>
    </row>
    <row r="399" spans="1:11" x14ac:dyDescent="0.25">
      <c r="A399" s="6" t="s">
        <v>286</v>
      </c>
      <c r="B399" s="6" t="s">
        <v>287</v>
      </c>
      <c r="C399" s="6" t="s">
        <v>11</v>
      </c>
      <c r="D399" s="6">
        <v>1648.4873823999999</v>
      </c>
      <c r="E399" s="6">
        <v>338.177933</v>
      </c>
      <c r="F399" s="6">
        <v>362.96519230000001</v>
      </c>
      <c r="G399" s="6">
        <v>49.423957799999997</v>
      </c>
      <c r="H399" s="6">
        <v>68.714045725361601</v>
      </c>
      <c r="I399" s="6">
        <v>14.0963007661236</v>
      </c>
      <c r="J399" s="6">
        <v>15.1295102933127</v>
      </c>
      <c r="K399" s="6">
        <v>2.06014321520205</v>
      </c>
    </row>
    <row r="400" spans="1:11" x14ac:dyDescent="0.25">
      <c r="A400" s="6" t="s">
        <v>286</v>
      </c>
      <c r="B400" s="6" t="s">
        <v>287</v>
      </c>
      <c r="C400" s="6" t="s">
        <v>12</v>
      </c>
      <c r="D400" s="6">
        <v>8602.8478501000009</v>
      </c>
      <c r="E400" s="6">
        <v>9232.5407360999998</v>
      </c>
      <c r="F400" s="6">
        <v>9489.2239413999996</v>
      </c>
      <c r="G400" s="6">
        <v>4496.4950072000001</v>
      </c>
      <c r="H400" s="6">
        <v>27.035035913479199</v>
      </c>
      <c r="I400" s="6">
        <v>29.013888740368799</v>
      </c>
      <c r="J400" s="6">
        <v>29.820533213755901</v>
      </c>
      <c r="K400" s="6">
        <v>14.1305421323961</v>
      </c>
    </row>
    <row r="401" spans="1:11" x14ac:dyDescent="0.25">
      <c r="A401" t="s">
        <v>1020</v>
      </c>
    </row>
    <row r="402" spans="1:11" x14ac:dyDescent="0.25">
      <c r="A402" t="s">
        <v>1023</v>
      </c>
    </row>
    <row r="403" spans="1:11" x14ac:dyDescent="0.25">
      <c r="A403" t="s">
        <v>1021</v>
      </c>
    </row>
    <row r="404" spans="1:11" x14ac:dyDescent="0.25">
      <c r="A404" t="s">
        <v>1022</v>
      </c>
    </row>
    <row r="405" spans="1:11" x14ac:dyDescent="0.25">
      <c r="A405" t="s">
        <v>15</v>
      </c>
    </row>
    <row r="408" spans="1:11" x14ac:dyDescent="0.25">
      <c r="K408" s="7" t="str">
        <f>HYPERLINK("#'Indice'!A1", "Ir al índice")</f>
        <v>Ir al índice</v>
      </c>
    </row>
    <row r="409" spans="1:11" ht="17.25" x14ac:dyDescent="0.3">
      <c r="A409" s="4" t="s">
        <v>761</v>
      </c>
    </row>
    <row r="410" spans="1:11" x14ac:dyDescent="0.25">
      <c r="A410" s="5" t="s">
        <v>17</v>
      </c>
      <c r="B410" s="5" t="s">
        <v>62</v>
      </c>
      <c r="C410" s="5" t="s">
        <v>7</v>
      </c>
      <c r="D410" s="5" t="s">
        <v>748</v>
      </c>
      <c r="E410" s="5" t="s">
        <v>749</v>
      </c>
      <c r="F410" s="5" t="s">
        <v>750</v>
      </c>
      <c r="G410" s="5" t="s">
        <v>751</v>
      </c>
      <c r="H410" s="5" t="s">
        <v>752</v>
      </c>
      <c r="I410" s="5" t="s">
        <v>753</v>
      </c>
      <c r="J410" s="5" t="s">
        <v>754</v>
      </c>
      <c r="K410" s="5" t="s">
        <v>755</v>
      </c>
    </row>
    <row r="411" spans="1:11" x14ac:dyDescent="0.25">
      <c r="A411" s="6" t="s">
        <v>63</v>
      </c>
      <c r="B411" s="6" t="s">
        <v>64</v>
      </c>
      <c r="C411" s="6" t="s">
        <v>11</v>
      </c>
      <c r="D411" s="6">
        <v>3.5432100000000002</v>
      </c>
      <c r="E411" s="6">
        <v>1.1810700000000001</v>
      </c>
      <c r="F411" s="6">
        <v>6.4958847999999998</v>
      </c>
      <c r="G411" s="6">
        <v>26.263374599999999</v>
      </c>
      <c r="H411" s="6">
        <v>9.45270926042806</v>
      </c>
      <c r="I411" s="6">
        <v>3.1509030868093499</v>
      </c>
      <c r="J411" s="6">
        <v>17.329966443883901</v>
      </c>
      <c r="K411" s="6">
        <v>70.066421208878694</v>
      </c>
    </row>
    <row r="412" spans="1:11" x14ac:dyDescent="0.25">
      <c r="A412" s="6" t="s">
        <v>63</v>
      </c>
      <c r="B412" s="6" t="s">
        <v>64</v>
      </c>
      <c r="C412" s="6" t="s">
        <v>12</v>
      </c>
      <c r="D412" s="6">
        <v>10.629630000000001</v>
      </c>
      <c r="E412" s="6">
        <v>23.621400000000001</v>
      </c>
      <c r="F412" s="6">
        <v>32.5308645</v>
      </c>
      <c r="G412" s="6">
        <v>54.018519400000002</v>
      </c>
      <c r="H412" s="6">
        <v>8.7993324334131309</v>
      </c>
      <c r="I412" s="6">
        <v>19.554072074251401</v>
      </c>
      <c r="J412" s="6">
        <v>26.929431323744801</v>
      </c>
      <c r="K412" s="6">
        <v>44.7171641685906</v>
      </c>
    </row>
    <row r="413" spans="1:11" x14ac:dyDescent="0.25">
      <c r="A413" s="6" t="s">
        <v>65</v>
      </c>
      <c r="B413" s="6" t="s">
        <v>66</v>
      </c>
      <c r="C413" s="6" t="s">
        <v>11</v>
      </c>
      <c r="D413" s="6">
        <v>22.080402500000002</v>
      </c>
      <c r="E413" s="6">
        <v>16.984925</v>
      </c>
      <c r="F413" s="6">
        <v>18.683417500000001</v>
      </c>
      <c r="G413" s="6">
        <v>27.175879999999999</v>
      </c>
      <c r="H413" s="6">
        <v>26</v>
      </c>
      <c r="I413" s="6">
        <v>20</v>
      </c>
      <c r="J413" s="6">
        <v>22</v>
      </c>
      <c r="K413" s="6">
        <v>32</v>
      </c>
    </row>
    <row r="414" spans="1:11" x14ac:dyDescent="0.25">
      <c r="A414" s="6" t="s">
        <v>65</v>
      </c>
      <c r="B414" s="6" t="s">
        <v>66</v>
      </c>
      <c r="C414" s="6" t="s">
        <v>12</v>
      </c>
      <c r="D414" s="6">
        <v>52.653267499999998</v>
      </c>
      <c r="E414" s="6">
        <v>88.321610000000007</v>
      </c>
      <c r="F414" s="6">
        <v>78.130655000000004</v>
      </c>
      <c r="G414" s="6">
        <v>66.241207500000002</v>
      </c>
      <c r="H414" s="6">
        <v>18.452380952380999</v>
      </c>
      <c r="I414" s="6">
        <v>30.952380952380999</v>
      </c>
      <c r="J414" s="6">
        <v>27.380952380952401</v>
      </c>
      <c r="K414" s="6">
        <v>23.214285714285701</v>
      </c>
    </row>
    <row r="415" spans="1:11" x14ac:dyDescent="0.25">
      <c r="A415" s="6" t="s">
        <v>67</v>
      </c>
      <c r="B415" s="6" t="s">
        <v>68</v>
      </c>
      <c r="C415" s="6" t="s">
        <v>11</v>
      </c>
      <c r="D415" s="6">
        <v>23.549835999999999</v>
      </c>
      <c r="E415" s="6">
        <v>19.560302499999999</v>
      </c>
      <c r="F415" s="6">
        <v>22.126103799999999</v>
      </c>
      <c r="G415" s="6">
        <v>30.087541000000002</v>
      </c>
      <c r="H415" s="6">
        <v>24.705100012538001</v>
      </c>
      <c r="I415" s="6">
        <v>20.519855405277401</v>
      </c>
      <c r="J415" s="6">
        <v>23.2115250087855</v>
      </c>
      <c r="K415" s="6">
        <v>31.563519573399098</v>
      </c>
    </row>
    <row r="416" spans="1:11" x14ac:dyDescent="0.25">
      <c r="A416" s="6" t="s">
        <v>67</v>
      </c>
      <c r="B416" s="6" t="s">
        <v>68</v>
      </c>
      <c r="C416" s="6" t="s">
        <v>12</v>
      </c>
      <c r="D416" s="6">
        <v>42.9159723</v>
      </c>
      <c r="E416" s="6">
        <v>50.253914600000002</v>
      </c>
      <c r="F416" s="6">
        <v>57.355478300000001</v>
      </c>
      <c r="G416" s="6">
        <v>89.909434000000005</v>
      </c>
      <c r="H416" s="6">
        <v>17.849318169746901</v>
      </c>
      <c r="I416" s="6">
        <v>20.901265027862099</v>
      </c>
      <c r="J416" s="6">
        <v>23.854898912652899</v>
      </c>
      <c r="K416" s="6">
        <v>37.394517889738097</v>
      </c>
    </row>
    <row r="417" spans="1:11" x14ac:dyDescent="0.25">
      <c r="A417" s="6" t="s">
        <v>69</v>
      </c>
      <c r="B417" s="6" t="s">
        <v>70</v>
      </c>
      <c r="C417" s="6" t="s">
        <v>11</v>
      </c>
      <c r="D417" s="6">
        <v>0</v>
      </c>
      <c r="E417" s="6">
        <v>3.1707318</v>
      </c>
      <c r="F417" s="6">
        <v>1.5853659</v>
      </c>
      <c r="G417" s="6">
        <v>6.3414636</v>
      </c>
      <c r="H417" s="6">
        <v>0</v>
      </c>
      <c r="I417" s="6">
        <v>28.571428571428601</v>
      </c>
      <c r="J417" s="6">
        <v>14.285714285714301</v>
      </c>
      <c r="K417" s="6">
        <v>57.142857142857103</v>
      </c>
    </row>
    <row r="418" spans="1:11" x14ac:dyDescent="0.25">
      <c r="A418" s="6" t="s">
        <v>69</v>
      </c>
      <c r="B418" s="6" t="s">
        <v>70</v>
      </c>
      <c r="C418" s="6" t="s">
        <v>12</v>
      </c>
      <c r="D418" s="6">
        <v>0</v>
      </c>
      <c r="E418" s="6">
        <v>0</v>
      </c>
      <c r="F418" s="6">
        <v>1.5853659</v>
      </c>
      <c r="G418" s="6">
        <v>4.7560976999999998</v>
      </c>
      <c r="H418" s="6">
        <v>0</v>
      </c>
      <c r="I418" s="6">
        <v>0</v>
      </c>
      <c r="J418" s="6">
        <v>25</v>
      </c>
      <c r="K418" s="6">
        <v>75</v>
      </c>
    </row>
    <row r="419" spans="1:11" x14ac:dyDescent="0.25">
      <c r="A419" s="6" t="s">
        <v>71</v>
      </c>
      <c r="B419" s="6" t="s">
        <v>72</v>
      </c>
      <c r="C419" s="6" t="s">
        <v>11</v>
      </c>
      <c r="D419" s="6">
        <v>172.28943369999999</v>
      </c>
      <c r="E419" s="6">
        <v>241.55175070000001</v>
      </c>
      <c r="F419" s="6">
        <v>330.89633900000001</v>
      </c>
      <c r="G419" s="6">
        <v>631.4715387</v>
      </c>
      <c r="H419" s="6">
        <v>12.5191323356858</v>
      </c>
      <c r="I419" s="6">
        <v>17.551966292927101</v>
      </c>
      <c r="J419" s="6">
        <v>24.044045931151999</v>
      </c>
      <c r="K419" s="6">
        <v>45.8848554402351</v>
      </c>
    </row>
    <row r="420" spans="1:11" x14ac:dyDescent="0.25">
      <c r="A420" s="6" t="s">
        <v>71</v>
      </c>
      <c r="B420" s="6" t="s">
        <v>72</v>
      </c>
      <c r="C420" s="6" t="s">
        <v>12</v>
      </c>
      <c r="D420" s="6">
        <v>283.72200800000002</v>
      </c>
      <c r="E420" s="6">
        <v>343.5503473</v>
      </c>
      <c r="F420" s="6">
        <v>308.33076970000002</v>
      </c>
      <c r="G420" s="6">
        <v>616.99816169999997</v>
      </c>
      <c r="H420" s="6">
        <v>18.273977384305901</v>
      </c>
      <c r="I420" s="6">
        <v>22.1274032324296</v>
      </c>
      <c r="J420" s="6">
        <v>19.8589794006513</v>
      </c>
      <c r="K420" s="6">
        <v>39.739639982613198</v>
      </c>
    </row>
    <row r="421" spans="1:11" x14ac:dyDescent="0.25">
      <c r="A421" s="6" t="s">
        <v>83</v>
      </c>
      <c r="B421" s="6" t="s">
        <v>84</v>
      </c>
      <c r="C421" s="6" t="s">
        <v>11</v>
      </c>
      <c r="D421" s="6">
        <v>36.928387999999998</v>
      </c>
      <c r="E421" s="6">
        <v>26.757518600000001</v>
      </c>
      <c r="F421" s="6">
        <v>15.5911404</v>
      </c>
      <c r="G421" s="6">
        <v>69.854270299999996</v>
      </c>
      <c r="H421" s="6">
        <v>24.7623293809663</v>
      </c>
      <c r="I421" s="6">
        <v>17.9422532332181</v>
      </c>
      <c r="J421" s="6">
        <v>10.454638691775299</v>
      </c>
      <c r="K421" s="6">
        <v>46.840778694040303</v>
      </c>
    </row>
    <row r="422" spans="1:11" x14ac:dyDescent="0.25">
      <c r="A422" s="6" t="s">
        <v>83</v>
      </c>
      <c r="B422" s="6" t="s">
        <v>84</v>
      </c>
      <c r="C422" s="6" t="s">
        <v>12</v>
      </c>
      <c r="D422" s="6">
        <v>186.288453</v>
      </c>
      <c r="E422" s="6">
        <v>212.59177740000001</v>
      </c>
      <c r="F422" s="6">
        <v>283.93743419999998</v>
      </c>
      <c r="G422" s="6">
        <v>415.81123780000001</v>
      </c>
      <c r="H422" s="6">
        <v>16.956449315419</v>
      </c>
      <c r="I422" s="6">
        <v>19.3506448752244</v>
      </c>
      <c r="J422" s="6">
        <v>25.844708215824902</v>
      </c>
      <c r="K422" s="6">
        <v>37.848197593531701</v>
      </c>
    </row>
    <row r="423" spans="1:11" x14ac:dyDescent="0.25">
      <c r="A423" s="6" t="s">
        <v>99</v>
      </c>
      <c r="B423" s="6" t="s">
        <v>100</v>
      </c>
      <c r="C423" s="6" t="s">
        <v>11</v>
      </c>
      <c r="D423" s="6">
        <v>157.6526834</v>
      </c>
      <c r="E423" s="6">
        <v>187.9831346</v>
      </c>
      <c r="F423" s="6">
        <v>228.21121679999999</v>
      </c>
      <c r="G423" s="6">
        <v>547.0270428</v>
      </c>
      <c r="H423" s="6">
        <v>14.0651556272551</v>
      </c>
      <c r="I423" s="6">
        <v>16.7711198212833</v>
      </c>
      <c r="J423" s="6">
        <v>20.360111930560699</v>
      </c>
      <c r="K423" s="6">
        <v>48.8036126209009</v>
      </c>
    </row>
    <row r="424" spans="1:11" x14ac:dyDescent="0.25">
      <c r="A424" s="6" t="s">
        <v>99</v>
      </c>
      <c r="B424" s="6" t="s">
        <v>100</v>
      </c>
      <c r="C424" s="6" t="s">
        <v>12</v>
      </c>
      <c r="D424" s="6">
        <v>225.9957435</v>
      </c>
      <c r="E424" s="6">
        <v>462.39247610000001</v>
      </c>
      <c r="F424" s="6">
        <v>477.86673200000001</v>
      </c>
      <c r="G424" s="6">
        <v>744.24803310000004</v>
      </c>
      <c r="H424" s="6">
        <v>11.829122765567799</v>
      </c>
      <c r="I424" s="6">
        <v>24.202656567563999</v>
      </c>
      <c r="J424" s="6">
        <v>25.012613737163999</v>
      </c>
      <c r="K424" s="6">
        <v>38.955606929704302</v>
      </c>
    </row>
    <row r="425" spans="1:11" x14ac:dyDescent="0.25">
      <c r="A425" s="6" t="s">
        <v>101</v>
      </c>
      <c r="B425" s="6" t="s">
        <v>102</v>
      </c>
      <c r="C425" s="6" t="s">
        <v>11</v>
      </c>
      <c r="D425" s="6">
        <v>72.185295999999994</v>
      </c>
      <c r="E425" s="6">
        <v>111.8872088</v>
      </c>
      <c r="F425" s="6">
        <v>101.05941439999999</v>
      </c>
      <c r="G425" s="6">
        <v>164.22154839999999</v>
      </c>
      <c r="H425" s="6">
        <v>16.0642570281125</v>
      </c>
      <c r="I425" s="6">
        <v>24.899598393574301</v>
      </c>
      <c r="J425" s="6">
        <v>22.4899598393574</v>
      </c>
      <c r="K425" s="6">
        <v>36.546184738955802</v>
      </c>
    </row>
    <row r="426" spans="1:11" x14ac:dyDescent="0.25">
      <c r="A426" s="6" t="s">
        <v>101</v>
      </c>
      <c r="B426" s="6" t="s">
        <v>102</v>
      </c>
      <c r="C426" s="6" t="s">
        <v>12</v>
      </c>
      <c r="D426" s="6">
        <v>108.27794400000001</v>
      </c>
      <c r="E426" s="6">
        <v>144.37059199999999</v>
      </c>
      <c r="F426" s="6">
        <v>164.22154839999999</v>
      </c>
      <c r="G426" s="6">
        <v>268.8902276</v>
      </c>
      <c r="H426" s="6">
        <v>15.789473684210501</v>
      </c>
      <c r="I426" s="6">
        <v>21.052631578947398</v>
      </c>
      <c r="J426" s="6">
        <v>23.947368421052602</v>
      </c>
      <c r="K426" s="6">
        <v>39.210526315789501</v>
      </c>
    </row>
    <row r="427" spans="1:11" x14ac:dyDescent="0.25">
      <c r="A427" t="s">
        <v>1020</v>
      </c>
    </row>
    <row r="428" spans="1:11" x14ac:dyDescent="0.25">
      <c r="A428" t="s">
        <v>1023</v>
      </c>
    </row>
    <row r="429" spans="1:11" x14ac:dyDescent="0.25">
      <c r="A429" t="s">
        <v>1021</v>
      </c>
    </row>
    <row r="430" spans="1:11" x14ac:dyDescent="0.25">
      <c r="A430" t="s">
        <v>1022</v>
      </c>
    </row>
    <row r="431" spans="1:11" x14ac:dyDescent="0.25">
      <c r="A431" t="s">
        <v>15</v>
      </c>
    </row>
    <row r="434" spans="1:11" x14ac:dyDescent="0.25">
      <c r="K434" s="7" t="str">
        <f>HYPERLINK("#'Indice'!A1", "Ir al índice")</f>
        <v>Ir al índice</v>
      </c>
    </row>
    <row r="435" spans="1:11" ht="17.25" x14ac:dyDescent="0.3">
      <c r="A435" s="8" t="s">
        <v>762</v>
      </c>
    </row>
    <row r="436" spans="1:11" x14ac:dyDescent="0.25">
      <c r="A436" s="5" t="s">
        <v>17</v>
      </c>
      <c r="B436" s="5" t="s">
        <v>6</v>
      </c>
      <c r="C436" s="5" t="s">
        <v>7</v>
      </c>
      <c r="D436" s="5" t="s">
        <v>748</v>
      </c>
      <c r="E436" s="5" t="s">
        <v>749</v>
      </c>
      <c r="F436" s="5" t="s">
        <v>750</v>
      </c>
      <c r="G436" s="5" t="s">
        <v>751</v>
      </c>
      <c r="H436" s="5" t="s">
        <v>752</v>
      </c>
      <c r="I436" s="5" t="s">
        <v>753</v>
      </c>
      <c r="J436" s="5" t="s">
        <v>754</v>
      </c>
      <c r="K436" s="5" t="s">
        <v>755</v>
      </c>
    </row>
    <row r="437" spans="1:11" x14ac:dyDescent="0.25">
      <c r="A437" s="6" t="s">
        <v>9</v>
      </c>
      <c r="B437" s="6" t="s">
        <v>10</v>
      </c>
      <c r="C437" s="6" t="s">
        <v>11</v>
      </c>
      <c r="D437" s="6">
        <v>488.2292496</v>
      </c>
      <c r="E437" s="6">
        <v>609.07664199999999</v>
      </c>
      <c r="F437" s="6">
        <v>724.64888259999998</v>
      </c>
      <c r="G437" s="6">
        <v>1502.4426593999999</v>
      </c>
      <c r="H437" s="6">
        <v>14.6862479397144</v>
      </c>
      <c r="I437" s="6">
        <v>18.321414757573901</v>
      </c>
      <c r="J437" s="6">
        <v>21.797901637027699</v>
      </c>
      <c r="K437" s="6">
        <v>45.194435665683898</v>
      </c>
    </row>
    <row r="438" spans="1:11" x14ac:dyDescent="0.25">
      <c r="A438" s="6" t="s">
        <v>9</v>
      </c>
      <c r="B438" s="6" t="s">
        <v>10</v>
      </c>
      <c r="C438" s="6" t="s">
        <v>12</v>
      </c>
      <c r="D438" s="6">
        <v>910.48301830000003</v>
      </c>
      <c r="E438" s="6">
        <v>1325.1021174</v>
      </c>
      <c r="F438" s="6">
        <v>1403.958848</v>
      </c>
      <c r="G438" s="6">
        <v>2260.8729188000002</v>
      </c>
      <c r="H438" s="6">
        <v>15.4308252000673</v>
      </c>
      <c r="I438" s="6">
        <v>22.457771023578999</v>
      </c>
      <c r="J438" s="6">
        <v>23.7942313432996</v>
      </c>
      <c r="K438" s="6">
        <v>38.317172433054203</v>
      </c>
    </row>
    <row r="439" spans="1:11" x14ac:dyDescent="0.25">
      <c r="A439" s="6" t="s">
        <v>18</v>
      </c>
      <c r="B439" s="6" t="s">
        <v>19</v>
      </c>
      <c r="C439" s="6" t="s">
        <v>11</v>
      </c>
      <c r="D439" s="6">
        <v>150.518359</v>
      </c>
      <c r="E439" s="6">
        <v>126.0415196</v>
      </c>
      <c r="F439" s="6">
        <v>104.9698331</v>
      </c>
      <c r="G439" s="6">
        <v>292.07749319999999</v>
      </c>
      <c r="H439" s="6">
        <v>22.345123078418499</v>
      </c>
      <c r="I439" s="6">
        <v>18.711426879513802</v>
      </c>
      <c r="J439" s="6">
        <v>15.5832408466568</v>
      </c>
      <c r="K439" s="6">
        <v>43.360209195410903</v>
      </c>
    </row>
    <row r="440" spans="1:11" x14ac:dyDescent="0.25">
      <c r="A440" s="6" t="s">
        <v>18</v>
      </c>
      <c r="B440" s="6" t="s">
        <v>19</v>
      </c>
      <c r="C440" s="6" t="s">
        <v>12</v>
      </c>
      <c r="D440" s="6">
        <v>737.63093679999997</v>
      </c>
      <c r="E440" s="6">
        <v>1683.8766547</v>
      </c>
      <c r="F440" s="6">
        <v>2332.1445929000001</v>
      </c>
      <c r="G440" s="6">
        <v>2634.0158722000001</v>
      </c>
      <c r="H440" s="6">
        <v>9.9846247983626508</v>
      </c>
      <c r="I440" s="6">
        <v>22.793074104022001</v>
      </c>
      <c r="J440" s="6">
        <v>31.568075000561301</v>
      </c>
      <c r="K440" s="6">
        <v>35.654226097054</v>
      </c>
    </row>
    <row r="441" spans="1:11" x14ac:dyDescent="0.25">
      <c r="A441" s="6" t="s">
        <v>20</v>
      </c>
      <c r="B441" s="6" t="s">
        <v>21</v>
      </c>
      <c r="C441" s="6" t="s">
        <v>11</v>
      </c>
      <c r="D441" s="6">
        <v>94.714615899999998</v>
      </c>
      <c r="E441" s="6">
        <v>62.699582499999998</v>
      </c>
      <c r="F441" s="6">
        <v>57.653042200000002</v>
      </c>
      <c r="G441" s="6">
        <v>174.3545718</v>
      </c>
      <c r="H441" s="6">
        <v>24.321856887336502</v>
      </c>
      <c r="I441" s="6">
        <v>16.100685812534099</v>
      </c>
      <c r="J441" s="6">
        <v>14.8047798978402</v>
      </c>
      <c r="K441" s="6">
        <v>44.772677402289197</v>
      </c>
    </row>
    <row r="442" spans="1:11" x14ac:dyDescent="0.25">
      <c r="A442" s="6" t="s">
        <v>20</v>
      </c>
      <c r="B442" s="6" t="s">
        <v>21</v>
      </c>
      <c r="C442" s="6" t="s">
        <v>12</v>
      </c>
      <c r="D442" s="6">
        <v>329.92257899999998</v>
      </c>
      <c r="E442" s="6">
        <v>640.69818239999995</v>
      </c>
      <c r="F442" s="6">
        <v>898.32669339999995</v>
      </c>
      <c r="G442" s="6">
        <v>1516.6030799</v>
      </c>
      <c r="H442" s="6">
        <v>9.7450200674448109</v>
      </c>
      <c r="I442" s="6">
        <v>18.924490295838201</v>
      </c>
      <c r="J442" s="6">
        <v>26.534139254241001</v>
      </c>
      <c r="K442" s="6">
        <v>44.7963503824759</v>
      </c>
    </row>
    <row r="443" spans="1:11" x14ac:dyDescent="0.25">
      <c r="A443" s="6" t="s">
        <v>22</v>
      </c>
      <c r="B443" s="6" t="s">
        <v>23</v>
      </c>
      <c r="C443" s="6" t="s">
        <v>11</v>
      </c>
      <c r="D443" s="6">
        <v>13.580124</v>
      </c>
      <c r="E443" s="6">
        <v>13.580124</v>
      </c>
      <c r="F443" s="6">
        <v>26.028570999999999</v>
      </c>
      <c r="G443" s="6">
        <v>29.423601999999999</v>
      </c>
      <c r="H443" s="6">
        <v>16.438356164383599</v>
      </c>
      <c r="I443" s="6">
        <v>16.438356164383599</v>
      </c>
      <c r="J443" s="6">
        <v>31.5068493150685</v>
      </c>
      <c r="K443" s="6">
        <v>35.616438356164402</v>
      </c>
    </row>
    <row r="444" spans="1:11" x14ac:dyDescent="0.25">
      <c r="A444" s="6" t="s">
        <v>22</v>
      </c>
      <c r="B444" s="6" t="s">
        <v>23</v>
      </c>
      <c r="C444" s="6" t="s">
        <v>12</v>
      </c>
      <c r="D444" s="6">
        <v>96.192544999999996</v>
      </c>
      <c r="E444" s="6">
        <v>122.22111599999999</v>
      </c>
      <c r="F444" s="6">
        <v>159.56645700000001</v>
      </c>
      <c r="G444" s="6">
        <v>164.093165</v>
      </c>
      <c r="H444" s="6">
        <v>17.745302713987499</v>
      </c>
      <c r="I444" s="6">
        <v>22.546972860125301</v>
      </c>
      <c r="J444" s="6">
        <v>29.4363256784969</v>
      </c>
      <c r="K444" s="6">
        <v>30.2713987473904</v>
      </c>
    </row>
    <row r="445" spans="1:11" x14ac:dyDescent="0.25">
      <c r="A445" s="6" t="s">
        <v>24</v>
      </c>
      <c r="B445" s="6" t="s">
        <v>25</v>
      </c>
      <c r="C445" s="6" t="s">
        <v>11</v>
      </c>
      <c r="D445" s="6">
        <v>361.54366540000001</v>
      </c>
      <c r="E445" s="6">
        <v>394.30170750000002</v>
      </c>
      <c r="F445" s="6">
        <v>138.94777540000001</v>
      </c>
      <c r="G445" s="6">
        <v>255.96986770000001</v>
      </c>
      <c r="H445" s="6">
        <v>31.417734179250001</v>
      </c>
      <c r="I445" s="6">
        <v>34.264370858091603</v>
      </c>
      <c r="J445" s="6">
        <v>12.0744039796288</v>
      </c>
      <c r="K445" s="6">
        <v>22.243490983029599</v>
      </c>
    </row>
    <row r="446" spans="1:11" x14ac:dyDescent="0.25">
      <c r="A446" s="6" t="s">
        <v>24</v>
      </c>
      <c r="B446" s="6" t="s">
        <v>25</v>
      </c>
      <c r="C446" s="6" t="s">
        <v>12</v>
      </c>
      <c r="D446" s="6">
        <v>1500.0798102000001</v>
      </c>
      <c r="E446" s="6">
        <v>1636.7172737999999</v>
      </c>
      <c r="F446" s="6">
        <v>1199.7249059999999</v>
      </c>
      <c r="G446" s="6">
        <v>1422.2478814000001</v>
      </c>
      <c r="H446" s="6">
        <v>26.048615306715099</v>
      </c>
      <c r="I446" s="6">
        <v>28.4213002142783</v>
      </c>
      <c r="J446" s="6">
        <v>20.833006575904999</v>
      </c>
      <c r="K446" s="6">
        <v>24.697077903101601</v>
      </c>
    </row>
    <row r="447" spans="1:11" x14ac:dyDescent="0.25">
      <c r="A447" s="6" t="s">
        <v>26</v>
      </c>
      <c r="B447" s="6" t="s">
        <v>27</v>
      </c>
      <c r="C447" s="6" t="s">
        <v>11</v>
      </c>
      <c r="D447" s="6">
        <v>23.519334499999999</v>
      </c>
      <c r="E447" s="6">
        <v>19.423393300000001</v>
      </c>
      <c r="F447" s="6">
        <v>28.638871699999999</v>
      </c>
      <c r="G447" s="6">
        <v>57.059625500000003</v>
      </c>
      <c r="H447" s="6">
        <v>18.2828906518886</v>
      </c>
      <c r="I447" s="6">
        <v>15.0988870791614</v>
      </c>
      <c r="J447" s="6">
        <v>22.2625924931918</v>
      </c>
      <c r="K447" s="6">
        <v>44.355629775758104</v>
      </c>
    </row>
    <row r="448" spans="1:11" x14ac:dyDescent="0.25">
      <c r="A448" s="6" t="s">
        <v>26</v>
      </c>
      <c r="B448" s="6" t="s">
        <v>27</v>
      </c>
      <c r="C448" s="6" t="s">
        <v>12</v>
      </c>
      <c r="D448" s="6">
        <v>126.7794335</v>
      </c>
      <c r="E448" s="6">
        <v>136.502815</v>
      </c>
      <c r="F448" s="6">
        <v>152.7946594</v>
      </c>
      <c r="G448" s="6">
        <v>152.75726760000001</v>
      </c>
      <c r="H448" s="6">
        <v>22.287590823557998</v>
      </c>
      <c r="I448" s="6">
        <v>23.996943376339001</v>
      </c>
      <c r="J448" s="6">
        <v>26.861019604825099</v>
      </c>
      <c r="K448" s="6">
        <v>26.854446195277902</v>
      </c>
    </row>
    <row r="449" spans="1:11" x14ac:dyDescent="0.25">
      <c r="A449" s="6" t="s">
        <v>28</v>
      </c>
      <c r="B449" s="6" t="s">
        <v>29</v>
      </c>
      <c r="C449" s="6" t="s">
        <v>11</v>
      </c>
      <c r="D449" s="6">
        <v>41.445642499999998</v>
      </c>
      <c r="E449" s="6">
        <v>22.775052800000001</v>
      </c>
      <c r="F449" s="6">
        <v>56.967325500000001</v>
      </c>
      <c r="G449" s="6">
        <v>183.3416306</v>
      </c>
      <c r="H449" s="6">
        <v>13.6097231614274</v>
      </c>
      <c r="I449" s="6">
        <v>7.4787636262338699</v>
      </c>
      <c r="J449" s="6">
        <v>18.706659676030501</v>
      </c>
      <c r="K449" s="6">
        <v>60.2048535363082</v>
      </c>
    </row>
    <row r="450" spans="1:11" x14ac:dyDescent="0.25">
      <c r="A450" s="6" t="s">
        <v>28</v>
      </c>
      <c r="B450" s="6" t="s">
        <v>29</v>
      </c>
      <c r="C450" s="6" t="s">
        <v>12</v>
      </c>
      <c r="D450" s="6">
        <v>405.88039029999999</v>
      </c>
      <c r="E450" s="6">
        <v>325.41751670000002</v>
      </c>
      <c r="F450" s="6">
        <v>331.4864316</v>
      </c>
      <c r="G450" s="6">
        <v>303.80649890000001</v>
      </c>
      <c r="H450" s="6">
        <v>29.700213052979699</v>
      </c>
      <c r="I450" s="6">
        <v>23.812359030250001</v>
      </c>
      <c r="J450" s="6">
        <v>24.256450614465599</v>
      </c>
      <c r="K450" s="6">
        <v>22.230977302304701</v>
      </c>
    </row>
    <row r="451" spans="1:11" x14ac:dyDescent="0.25">
      <c r="A451" s="6" t="s">
        <v>30</v>
      </c>
      <c r="B451" s="6" t="s">
        <v>31</v>
      </c>
      <c r="C451" s="6" t="s">
        <v>11</v>
      </c>
      <c r="D451" s="6">
        <v>127.8311226</v>
      </c>
      <c r="E451" s="6">
        <v>85.470614299999994</v>
      </c>
      <c r="F451" s="6">
        <v>73.764285200000003</v>
      </c>
      <c r="G451" s="6">
        <v>131.14155339999999</v>
      </c>
      <c r="H451" s="6">
        <v>30.566429230070199</v>
      </c>
      <c r="I451" s="6">
        <v>20.437366347994299</v>
      </c>
      <c r="J451" s="6">
        <v>17.638199191348701</v>
      </c>
      <c r="K451" s="6">
        <v>31.358005230586699</v>
      </c>
    </row>
    <row r="452" spans="1:11" x14ac:dyDescent="0.25">
      <c r="A452" s="6" t="s">
        <v>30</v>
      </c>
      <c r="B452" s="6" t="s">
        <v>31</v>
      </c>
      <c r="C452" s="6" t="s">
        <v>12</v>
      </c>
      <c r="D452" s="6">
        <v>485.91220420000002</v>
      </c>
      <c r="E452" s="6">
        <v>649.44130399999995</v>
      </c>
      <c r="F452" s="6">
        <v>691.09805449999999</v>
      </c>
      <c r="G452" s="6">
        <v>729.53263709999999</v>
      </c>
      <c r="H452" s="6">
        <v>19.0107671337726</v>
      </c>
      <c r="I452" s="6">
        <v>25.4086587879071</v>
      </c>
      <c r="J452" s="6">
        <v>27.038432184129999</v>
      </c>
      <c r="K452" s="6">
        <v>28.542141894190301</v>
      </c>
    </row>
    <row r="453" spans="1:11" x14ac:dyDescent="0.25">
      <c r="A453" t="s">
        <v>1020</v>
      </c>
    </row>
    <row r="454" spans="1:11" x14ac:dyDescent="0.25">
      <c r="A454" t="s">
        <v>1023</v>
      </c>
    </row>
    <row r="455" spans="1:11" x14ac:dyDescent="0.25">
      <c r="A455" t="s">
        <v>1021</v>
      </c>
    </row>
    <row r="456" spans="1:11" x14ac:dyDescent="0.25">
      <c r="A456" t="s">
        <v>1022</v>
      </c>
    </row>
    <row r="457" spans="1:11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763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1001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764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765</v>
      </c>
      <c r="E16" s="5" t="s">
        <v>766</v>
      </c>
      <c r="F16" s="5" t="s">
        <v>767</v>
      </c>
      <c r="G16" s="5" t="s">
        <v>768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2608442.8419832001</v>
      </c>
      <c r="E17" s="6">
        <v>161871.1916924</v>
      </c>
      <c r="F17" s="6">
        <v>94.156937093603304</v>
      </c>
      <c r="G17" s="6">
        <v>5.8430629063966597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4895857.8442014996</v>
      </c>
      <c r="E18" s="6">
        <v>191283.1220534</v>
      </c>
      <c r="F18" s="6">
        <v>96.2398698341119</v>
      </c>
      <c r="G18" s="6">
        <v>3.7601301658880599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10436.0310001</v>
      </c>
      <c r="E19" s="6">
        <v>874.39477160000001</v>
      </c>
      <c r="F19" s="6">
        <v>92.269125944066204</v>
      </c>
      <c r="G19" s="6">
        <v>7.7308740559337501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17529.670316399999</v>
      </c>
      <c r="E20" s="6">
        <v>666.90389059999995</v>
      </c>
      <c r="F20" s="6">
        <v>96.335003045004797</v>
      </c>
      <c r="G20" s="6">
        <v>3.6649969549952401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2598006.8109831</v>
      </c>
      <c r="E21" s="6">
        <v>160996.7969208</v>
      </c>
      <c r="F21" s="6">
        <v>94.164676100473997</v>
      </c>
      <c r="G21" s="6">
        <v>5.83532389952597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4878328.1738850996</v>
      </c>
      <c r="E22" s="6">
        <v>190616.21816280001</v>
      </c>
      <c r="F22" s="6">
        <v>96.239528323454607</v>
      </c>
      <c r="G22" s="6">
        <v>3.7604716765454498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769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765</v>
      </c>
      <c r="E32" s="5" t="s">
        <v>766</v>
      </c>
      <c r="F32" s="5" t="s">
        <v>767</v>
      </c>
      <c r="G32" s="5" t="s">
        <v>768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2608442.8419832001</v>
      </c>
      <c r="E33" s="6">
        <v>161871.1916924</v>
      </c>
      <c r="F33" s="6">
        <v>94.156937093603304</v>
      </c>
      <c r="G33" s="6">
        <v>5.8430629063966597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4895857.8442014996</v>
      </c>
      <c r="E34" s="6">
        <v>191283.1220534</v>
      </c>
      <c r="F34" s="6">
        <v>96.2398698341119</v>
      </c>
      <c r="G34" s="6">
        <v>3.7601301658880599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16645.594881000001</v>
      </c>
      <c r="E35" s="6">
        <v>547.40115519999995</v>
      </c>
      <c r="F35" s="6">
        <v>96.816138652929098</v>
      </c>
      <c r="G35" s="6">
        <v>3.1838613470708799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137134.47199570001</v>
      </c>
      <c r="E36" s="6">
        <v>2971.5319681999999</v>
      </c>
      <c r="F36" s="6">
        <v>97.879083062731794</v>
      </c>
      <c r="G36" s="6">
        <v>2.12091693726819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4406.7741126999999</v>
      </c>
      <c r="E37" s="6">
        <v>182.88789969999999</v>
      </c>
      <c r="F37" s="6">
        <v>96.015220745974602</v>
      </c>
      <c r="G37" s="6">
        <v>3.9847792540253999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33514.747617200002</v>
      </c>
      <c r="E38" s="6">
        <v>795.59037980000005</v>
      </c>
      <c r="F38" s="6">
        <v>97.681193406285999</v>
      </c>
      <c r="G38" s="6">
        <v>2.3188065937140099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15879.6559125</v>
      </c>
      <c r="E39" s="6">
        <v>704.50374169999998</v>
      </c>
      <c r="F39" s="6">
        <v>95.751947904568198</v>
      </c>
      <c r="G39" s="6">
        <v>4.2480520954318104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91885.439499700005</v>
      </c>
      <c r="E40" s="6">
        <v>2047.4008269999999</v>
      </c>
      <c r="F40" s="6">
        <v>97.820356735856095</v>
      </c>
      <c r="G40" s="6">
        <v>2.1796432641439401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5233.0325408999997</v>
      </c>
      <c r="E41" s="6">
        <v>344.08380190000003</v>
      </c>
      <c r="F41" s="6">
        <v>93.830435286791001</v>
      </c>
      <c r="G41" s="6">
        <v>6.1695647132089801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27915.882809399998</v>
      </c>
      <c r="E42" s="6">
        <v>1110.0008496</v>
      </c>
      <c r="F42" s="6">
        <v>96.175824093280198</v>
      </c>
      <c r="G42" s="6">
        <v>3.8241759067198098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27283.6766283</v>
      </c>
      <c r="E43" s="6">
        <v>368.88442880000002</v>
      </c>
      <c r="F43" s="6">
        <v>98.666002660519297</v>
      </c>
      <c r="G43" s="6">
        <v>1.3339973394807401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128060.06999990001</v>
      </c>
      <c r="E44" s="6">
        <v>2745.3688934000002</v>
      </c>
      <c r="F44" s="6">
        <v>97.901181390752896</v>
      </c>
      <c r="G44" s="6">
        <v>2.0988186092471599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197450.06396840001</v>
      </c>
      <c r="E45" s="6">
        <v>10600.8337493</v>
      </c>
      <c r="F45" s="6">
        <v>94.904692137553695</v>
      </c>
      <c r="G45" s="6">
        <v>5.0953078624462602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567289.2801952</v>
      </c>
      <c r="E46" s="6">
        <v>17174.822090400001</v>
      </c>
      <c r="F46" s="6">
        <v>97.061441066570794</v>
      </c>
      <c r="G46" s="6">
        <v>2.93855893342915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3759.9804912999998</v>
      </c>
      <c r="E47" s="6">
        <v>261.40807360000002</v>
      </c>
      <c r="F47" s="6">
        <v>93.499556947029305</v>
      </c>
      <c r="G47" s="6">
        <v>6.5004430529706996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25621.654333300001</v>
      </c>
      <c r="E48" s="6">
        <v>853.95711200000005</v>
      </c>
      <c r="F48" s="6">
        <v>96.774551878568204</v>
      </c>
      <c r="G48" s="6">
        <v>3.2254481214317599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770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765</v>
      </c>
      <c r="E58" s="5" t="s">
        <v>766</v>
      </c>
      <c r="F58" s="5" t="s">
        <v>767</v>
      </c>
      <c r="G58" s="5" t="s">
        <v>768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2598006.8109831</v>
      </c>
      <c r="E59" s="6">
        <v>160996.7969208</v>
      </c>
      <c r="F59" s="6">
        <v>94.164676100473997</v>
      </c>
      <c r="G59" s="6">
        <v>5.83532389952597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4878328.1738850996</v>
      </c>
      <c r="E60" s="6">
        <v>190616.21816280001</v>
      </c>
      <c r="F60" s="6">
        <v>96.239528323454607</v>
      </c>
      <c r="G60" s="6">
        <v>3.7604716765454498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2129.8089986999998</v>
      </c>
      <c r="E61" s="6">
        <v>202.3828</v>
      </c>
      <c r="F61" s="6">
        <v>91.322205998974397</v>
      </c>
      <c r="G61" s="6">
        <v>8.6777940010256192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6853.7069879999999</v>
      </c>
      <c r="E62" s="6">
        <v>399.10121500000002</v>
      </c>
      <c r="F62" s="6">
        <v>94.497287066892</v>
      </c>
      <c r="G62" s="6">
        <v>5.50271293310802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8126.7969616</v>
      </c>
      <c r="E63" s="6">
        <v>532.31117410000002</v>
      </c>
      <c r="F63" s="6">
        <v>93.852586597165001</v>
      </c>
      <c r="G63" s="6">
        <v>6.1474134028350296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58363.210603899999</v>
      </c>
      <c r="E64" s="6">
        <v>1751.6812672999999</v>
      </c>
      <c r="F64" s="6">
        <v>97.086110923973607</v>
      </c>
      <c r="G64" s="6">
        <v>2.9138890760264302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14519.844528600001</v>
      </c>
      <c r="E65" s="6">
        <v>436.18193650000001</v>
      </c>
      <c r="F65" s="6">
        <v>97.083570709654495</v>
      </c>
      <c r="G65" s="6">
        <v>2.9164292903454898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114694.8699126</v>
      </c>
      <c r="E66" s="6">
        <v>2289.1036211999999</v>
      </c>
      <c r="F66" s="6">
        <v>98.043233143778806</v>
      </c>
      <c r="G66" s="6">
        <v>1.9567668562212199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3144.0601808000001</v>
      </c>
      <c r="E67" s="6">
        <v>119.3102006</v>
      </c>
      <c r="F67" s="6">
        <v>96.343957729100495</v>
      </c>
      <c r="G67" s="6">
        <v>3.6560422708995501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22491.386531600001</v>
      </c>
      <c r="E68" s="6">
        <v>515.24309040000003</v>
      </c>
      <c r="F68" s="6">
        <v>97.760458185899196</v>
      </c>
      <c r="G68" s="6">
        <v>2.2395418141008401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6673.8613753</v>
      </c>
      <c r="E69" s="6">
        <v>446.96108329999998</v>
      </c>
      <c r="F69" s="6">
        <v>93.7231817546554</v>
      </c>
      <c r="G69" s="6">
        <v>6.2768182453445904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16042.794676199999</v>
      </c>
      <c r="E70" s="6">
        <v>592.38287179999998</v>
      </c>
      <c r="F70" s="6">
        <v>96.438974756411795</v>
      </c>
      <c r="G70" s="6">
        <v>3.5610252435882201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31185.730029300001</v>
      </c>
      <c r="E71" s="6">
        <v>682.30586989999995</v>
      </c>
      <c r="F71" s="6">
        <v>97.858964788234303</v>
      </c>
      <c r="G71" s="6">
        <v>2.1410352117656801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117842.7467187</v>
      </c>
      <c r="E72" s="6">
        <v>3392.2173848000002</v>
      </c>
      <c r="F72" s="6">
        <v>97.201947961230104</v>
      </c>
      <c r="G72" s="6">
        <v>2.7980520387699501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15634.0820035</v>
      </c>
      <c r="E73" s="6">
        <v>683.00187870000002</v>
      </c>
      <c r="F73" s="6">
        <v>95.814191533052806</v>
      </c>
      <c r="G73" s="6">
        <v>4.1858084669471696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90389.362505700003</v>
      </c>
      <c r="E74" s="6">
        <v>1988.553623</v>
      </c>
      <c r="F74" s="6">
        <v>97.8473712047915</v>
      </c>
      <c r="G74" s="6">
        <v>2.1526287952085501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31501.254877899999</v>
      </c>
      <c r="E75" s="6">
        <v>4931.1030711000003</v>
      </c>
      <c r="F75" s="6">
        <v>86.465045501576299</v>
      </c>
      <c r="G75" s="6">
        <v>13.5349544984237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95624.775666500005</v>
      </c>
      <c r="E76" s="6">
        <v>8452.8663813999992</v>
      </c>
      <c r="F76" s="6">
        <v>91.878307180028401</v>
      </c>
      <c r="G76" s="6">
        <v>8.1216928199715603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2081.1968296999999</v>
      </c>
      <c r="E77" s="6">
        <v>77.114990899999995</v>
      </c>
      <c r="F77" s="6">
        <v>96.427069056288502</v>
      </c>
      <c r="G77" s="6">
        <v>3.57293094371148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12144.067802199999</v>
      </c>
      <c r="E78" s="6">
        <v>248.62037570000001</v>
      </c>
      <c r="F78" s="6">
        <v>97.993813996358199</v>
      </c>
      <c r="G78" s="6">
        <v>2.00618600364179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2694.4794271999999</v>
      </c>
      <c r="E79" s="6">
        <v>194.32524280000001</v>
      </c>
      <c r="F79" s="6">
        <v>93.273160874528799</v>
      </c>
      <c r="G79" s="6">
        <v>6.7268391254712299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13730.6005515</v>
      </c>
      <c r="E80" s="6">
        <v>691.59477939999999</v>
      </c>
      <c r="F80" s="6">
        <v>95.204649753160396</v>
      </c>
      <c r="G80" s="6">
        <v>4.7953502468395799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30263.8816778</v>
      </c>
      <c r="E81" s="6">
        <v>881.37946710000006</v>
      </c>
      <c r="F81" s="6">
        <v>97.170100892718594</v>
      </c>
      <c r="G81" s="6">
        <v>2.8298991072814501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93893.287956100001</v>
      </c>
      <c r="E82" s="6">
        <v>2337.4508998000001</v>
      </c>
      <c r="F82" s="6">
        <v>97.570993502086495</v>
      </c>
      <c r="G82" s="6">
        <v>2.42900649791352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26883.7949701</v>
      </c>
      <c r="E83" s="6">
        <v>351.98029659999997</v>
      </c>
      <c r="F83" s="6">
        <v>98.707654571410899</v>
      </c>
      <c r="G83" s="6">
        <v>1.2923454285891101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126563.2893296</v>
      </c>
      <c r="E84" s="6">
        <v>2701.9354005999999</v>
      </c>
      <c r="F84" s="6">
        <v>97.909773950233401</v>
      </c>
      <c r="G84" s="6">
        <v>2.0902260497666201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7574.9667798</v>
      </c>
      <c r="E85" s="6">
        <v>401.47283049999999</v>
      </c>
      <c r="F85" s="6">
        <v>94.966766500913806</v>
      </c>
      <c r="G85" s="6">
        <v>5.0332334990862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19880.0153995</v>
      </c>
      <c r="E86" s="6">
        <v>493.54499170000003</v>
      </c>
      <c r="F86" s="6">
        <v>97.577522130529601</v>
      </c>
      <c r="G86" s="6">
        <v>2.4224778694703701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196357.7163835</v>
      </c>
      <c r="E87" s="6">
        <v>10558.4344043</v>
      </c>
      <c r="F87" s="6">
        <v>94.897240082951299</v>
      </c>
      <c r="G87" s="6">
        <v>5.1027599170487496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563954.60034410004</v>
      </c>
      <c r="E88" s="6">
        <v>17112.248871700001</v>
      </c>
      <c r="F88" s="6">
        <v>97.055029228600006</v>
      </c>
      <c r="G88" s="6">
        <v>2.94497077139996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2679.5539253000002</v>
      </c>
      <c r="E89" s="6">
        <v>226.40374800000001</v>
      </c>
      <c r="F89" s="6">
        <v>92.208979845776696</v>
      </c>
      <c r="G89" s="6">
        <v>7.7910201542232498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18792.473854100001</v>
      </c>
      <c r="E90" s="6">
        <v>710.56847849999997</v>
      </c>
      <c r="F90" s="6">
        <v>96.356627512866197</v>
      </c>
      <c r="G90" s="6">
        <v>3.64337248713377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1962.6769025000001</v>
      </c>
      <c r="E91" s="6">
        <v>106.18350649999999</v>
      </c>
      <c r="F91" s="6">
        <v>94.867536444794496</v>
      </c>
      <c r="G91" s="6">
        <v>5.1324635552054803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7062.8156683999996</v>
      </c>
      <c r="E92" s="6">
        <v>180.3239189</v>
      </c>
      <c r="F92" s="6">
        <v>97.5104177307838</v>
      </c>
      <c r="G92" s="6">
        <v>2.4895822692162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1063.3412641</v>
      </c>
      <c r="E93" s="6">
        <v>68.550426299999998</v>
      </c>
      <c r="F93" s="6">
        <v>93.943729167604801</v>
      </c>
      <c r="G93" s="6">
        <v>6.0562708323951799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7128.7730966999998</v>
      </c>
      <c r="E94" s="6">
        <v>279.33520959999998</v>
      </c>
      <c r="F94" s="6">
        <v>96.229331456149893</v>
      </c>
      <c r="G94" s="6">
        <v>3.77066854385009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1791.0646993</v>
      </c>
      <c r="E95" s="6">
        <v>83.628037699999993</v>
      </c>
      <c r="F95" s="6">
        <v>95.539106966732703</v>
      </c>
      <c r="G95" s="6">
        <v>4.4608930332672401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9394.6486901999997</v>
      </c>
      <c r="E96" s="6">
        <v>241.65857589999999</v>
      </c>
      <c r="F96" s="6">
        <v>97.492207655621996</v>
      </c>
      <c r="G96" s="6">
        <v>2.5077923443780299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2951.5445786999999</v>
      </c>
      <c r="E97" s="6">
        <v>43.574776399999998</v>
      </c>
      <c r="F97" s="6">
        <v>98.545140569246399</v>
      </c>
      <c r="G97" s="6">
        <v>1.45485943075364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17121.099060699999</v>
      </c>
      <c r="E98" s="6">
        <v>617.78158380000002</v>
      </c>
      <c r="F98" s="6">
        <v>96.5173586982133</v>
      </c>
      <c r="G98" s="6">
        <v>3.4826413017866802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494.47999470000002</v>
      </c>
      <c r="E99" s="6">
        <v>37.614579399999997</v>
      </c>
      <c r="F99" s="6">
        <v>92.930847027782207</v>
      </c>
      <c r="G99" s="6">
        <v>7.0691529722178403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1037.4561163000001</v>
      </c>
      <c r="E100" s="6">
        <v>57.449318300000002</v>
      </c>
      <c r="F100" s="6">
        <v>94.753033779489101</v>
      </c>
      <c r="G100" s="6">
        <v>5.24696622051089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15713.457187</v>
      </c>
      <c r="E101" s="6">
        <v>472.52881100000002</v>
      </c>
      <c r="F101" s="6">
        <v>97.080630052080906</v>
      </c>
      <c r="G101" s="6">
        <v>2.91936994791907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110505.39019570001</v>
      </c>
      <c r="E102" s="6">
        <v>2733.6238073999998</v>
      </c>
      <c r="F102" s="6">
        <v>97.585969966742098</v>
      </c>
      <c r="G102" s="6">
        <v>2.4140300332579399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771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765</v>
      </c>
      <c r="E112" s="5" t="s">
        <v>766</v>
      </c>
      <c r="F112" s="5" t="s">
        <v>767</v>
      </c>
      <c r="G112" s="5" t="s">
        <v>768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88073.117563899999</v>
      </c>
      <c r="E113" s="6">
        <v>3485.5138740000002</v>
      </c>
      <c r="F113" s="6">
        <v>96.193134585717303</v>
      </c>
      <c r="G113" s="6">
        <v>3.8068654142827199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469960.18717230001</v>
      </c>
      <c r="E114" s="6">
        <v>12276.181400900001</v>
      </c>
      <c r="F114" s="6">
        <v>97.454322775940398</v>
      </c>
      <c r="G114" s="6">
        <v>2.54567722405959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21252.210257399998</v>
      </c>
      <c r="E115" s="6">
        <v>1120.5499536</v>
      </c>
      <c r="F115" s="6">
        <v>94.991454147669003</v>
      </c>
      <c r="G115" s="6">
        <v>5.0085458523310002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147755.74328970001</v>
      </c>
      <c r="E116" s="6">
        <v>4247.4964986000005</v>
      </c>
      <c r="F116" s="6">
        <v>97.205653968615593</v>
      </c>
      <c r="G116" s="6">
        <v>2.7943460313843498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48252.737610900003</v>
      </c>
      <c r="E117" s="6">
        <v>3123.4591559</v>
      </c>
      <c r="F117" s="6">
        <v>93.920415771378302</v>
      </c>
      <c r="G117" s="6">
        <v>6.0795842286216502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54408.261691599997</v>
      </c>
      <c r="E118" s="6">
        <v>1945.5415496000001</v>
      </c>
      <c r="F118" s="6">
        <v>96.547630438937901</v>
      </c>
      <c r="G118" s="6">
        <v>3.4523695610620702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182356.63628480001</v>
      </c>
      <c r="E119" s="6">
        <v>12428.9981627</v>
      </c>
      <c r="F119" s="6">
        <v>93.619140242064404</v>
      </c>
      <c r="G119" s="6">
        <v>6.3808597579355597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197753.81701589999</v>
      </c>
      <c r="E120" s="6">
        <v>9457.5485365000004</v>
      </c>
      <c r="F120" s="6">
        <v>95.435796433613902</v>
      </c>
      <c r="G120" s="6">
        <v>4.5642035663861096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214987.2161852</v>
      </c>
      <c r="E121" s="6">
        <v>13814.111336100001</v>
      </c>
      <c r="F121" s="6">
        <v>93.962398957316395</v>
      </c>
      <c r="G121" s="6">
        <v>6.0376010426836304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159944.28200820001</v>
      </c>
      <c r="E122" s="6">
        <v>7014.3904865000004</v>
      </c>
      <c r="F122" s="6">
        <v>95.798726486207102</v>
      </c>
      <c r="G122" s="6">
        <v>4.2012735137928603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67702.898093800002</v>
      </c>
      <c r="E123" s="6">
        <v>4881.6138093999998</v>
      </c>
      <c r="F123" s="6">
        <v>93.274579271249706</v>
      </c>
      <c r="G123" s="6">
        <v>6.7254207287502403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104087.4622946</v>
      </c>
      <c r="E124" s="6">
        <v>3909.0258143999999</v>
      </c>
      <c r="F124" s="6">
        <v>96.380413953410596</v>
      </c>
      <c r="G124" s="6">
        <v>3.61958604658945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347643.3015459</v>
      </c>
      <c r="E125" s="6">
        <v>37424.239816000001</v>
      </c>
      <c r="F125" s="6">
        <v>90.281123232657194</v>
      </c>
      <c r="G125" s="6">
        <v>9.7188767673428504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312767.64342849999</v>
      </c>
      <c r="E126" s="6">
        <v>26255.815210500001</v>
      </c>
      <c r="F126" s="6">
        <v>92.255457685464293</v>
      </c>
      <c r="G126" s="6">
        <v>7.7445423145357601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364312.4275237</v>
      </c>
      <c r="E127" s="6">
        <v>18664.8975742</v>
      </c>
      <c r="F127" s="6">
        <v>95.1263700613532</v>
      </c>
      <c r="G127" s="6">
        <v>4.87362993864682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628279.42772130005</v>
      </c>
      <c r="E128" s="6">
        <v>23268.247188000001</v>
      </c>
      <c r="F128" s="6">
        <v>96.428772891985403</v>
      </c>
      <c r="G128" s="6">
        <v>3.5712271080146398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75075.600805199996</v>
      </c>
      <c r="E129" s="6">
        <v>3319.1325566999999</v>
      </c>
      <c r="F129" s="6">
        <v>95.766128138509501</v>
      </c>
      <c r="G129" s="6">
        <v>4.2338718614905098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307367.08155489998</v>
      </c>
      <c r="E130" s="6">
        <v>9668.1850830999992</v>
      </c>
      <c r="F130" s="6">
        <v>96.950438610307899</v>
      </c>
      <c r="G130" s="6">
        <v>3.0495613896921498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192982.4515503</v>
      </c>
      <c r="E131" s="6">
        <v>10078.1937311</v>
      </c>
      <c r="F131" s="6">
        <v>95.036855262065302</v>
      </c>
      <c r="G131" s="6">
        <v>4.9631447379346696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592153.44817910006</v>
      </c>
      <c r="E132" s="6">
        <v>19252.9065328</v>
      </c>
      <c r="F132" s="6">
        <v>96.851045726884493</v>
      </c>
      <c r="G132" s="6">
        <v>3.14895427311549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312789.21215670003</v>
      </c>
      <c r="E133" s="6">
        <v>12579.0670488</v>
      </c>
      <c r="F133" s="6">
        <v>96.133898768645807</v>
      </c>
      <c r="G133" s="6">
        <v>3.8661012313542602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903597.46547219995</v>
      </c>
      <c r="E134" s="6">
        <v>31088.255309100001</v>
      </c>
      <c r="F134" s="6">
        <v>96.6739349261575</v>
      </c>
      <c r="G134" s="6">
        <v>3.3260650738425199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28668.047743899999</v>
      </c>
      <c r="E135" s="6">
        <v>1453.6569789</v>
      </c>
      <c r="F135" s="6">
        <v>95.174054747971496</v>
      </c>
      <c r="G135" s="6">
        <v>4.8259452520284603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114719.20405080001</v>
      </c>
      <c r="E136" s="6">
        <v>3152.0911526</v>
      </c>
      <c r="F136" s="6">
        <v>97.325819532940002</v>
      </c>
      <c r="G136" s="6">
        <v>2.6741804670600402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12825.759824999999</v>
      </c>
      <c r="E137" s="6">
        <v>474.55341279999999</v>
      </c>
      <c r="F137" s="6">
        <v>96.432013259271997</v>
      </c>
      <c r="G137" s="6">
        <v>3.5679867407280401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152034.37737900001</v>
      </c>
      <c r="E138" s="6">
        <v>3065.3093813</v>
      </c>
      <c r="F138" s="6">
        <v>98.023652113471201</v>
      </c>
      <c r="G138" s="6">
        <v>1.97634788652881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30181.367321099999</v>
      </c>
      <c r="E139" s="6">
        <v>1915.5426519</v>
      </c>
      <c r="F139" s="6">
        <v>94.032002913952297</v>
      </c>
      <c r="G139" s="6">
        <v>5.9679970860477196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48214.781282399999</v>
      </c>
      <c r="E140" s="6">
        <v>3090.3087473000001</v>
      </c>
      <c r="F140" s="6">
        <v>93.976603987029307</v>
      </c>
      <c r="G140" s="6">
        <v>6.02339601297074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18121.411598499999</v>
      </c>
      <c r="E141" s="6">
        <v>1612.888422</v>
      </c>
      <c r="F141" s="6">
        <v>91.826979318625305</v>
      </c>
      <c r="G141" s="6">
        <v>8.1730206813747195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59218.933195099999</v>
      </c>
      <c r="E142" s="6">
        <v>3468.766783</v>
      </c>
      <c r="F142" s="6">
        <v>94.466591078932794</v>
      </c>
      <c r="G142" s="6">
        <v>5.53340892106716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61045.464596899998</v>
      </c>
      <c r="E143" s="6">
        <v>3790.9209759999999</v>
      </c>
      <c r="F143" s="6">
        <v>94.153096378672103</v>
      </c>
      <c r="G143" s="6">
        <v>5.84690362132788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180735.22603230001</v>
      </c>
      <c r="E144" s="6">
        <v>8418.3883893999991</v>
      </c>
      <c r="F144" s="6">
        <v>95.549443548759299</v>
      </c>
      <c r="G144" s="6">
        <v>4.4505564512407396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5891.3429807000002</v>
      </c>
      <c r="E145" s="6">
        <v>313.32984440000001</v>
      </c>
      <c r="F145" s="6">
        <v>94.950098849169393</v>
      </c>
      <c r="G145" s="6">
        <v>5.04990115083063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11245.4958881</v>
      </c>
      <c r="E146" s="6">
        <v>519.83128869999996</v>
      </c>
      <c r="F146" s="6">
        <v>95.581667378319494</v>
      </c>
      <c r="G146" s="6">
        <v>4.4183326216805296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181441.6532722</v>
      </c>
      <c r="E147" s="6">
        <v>10838.1674447</v>
      </c>
      <c r="F147" s="6">
        <v>94.363335994234504</v>
      </c>
      <c r="G147" s="6">
        <v>5.63666400576553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184776.8001385</v>
      </c>
      <c r="E148" s="6">
        <v>7873.3791651000001</v>
      </c>
      <c r="F148" s="6">
        <v>95.9131212887727</v>
      </c>
      <c r="G148" s="6">
        <v>4.0868787112272704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353614.63966749999</v>
      </c>
      <c r="E149" s="6">
        <v>20391.7426596</v>
      </c>
      <c r="F149" s="6">
        <v>94.547755433284095</v>
      </c>
      <c r="G149" s="6">
        <v>5.4522445667159003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264748.44208780001</v>
      </c>
      <c r="E150" s="6">
        <v>13203.175592</v>
      </c>
      <c r="F150" s="6">
        <v>95.249829555872495</v>
      </c>
      <c r="G150" s="6">
        <v>4.7501704441274502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1225.3453996000001</v>
      </c>
      <c r="E151" s="6">
        <v>160.61228360000001</v>
      </c>
      <c r="F151" s="6">
        <v>88.4114583333333</v>
      </c>
      <c r="G151" s="6">
        <v>11.5885416666667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2089.7643192</v>
      </c>
      <c r="E152" s="6">
        <v>108.27794400000001</v>
      </c>
      <c r="F152" s="6">
        <v>95.073891625615801</v>
      </c>
      <c r="G152" s="6">
        <v>4.9261083743842402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772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765</v>
      </c>
      <c r="E162" s="5" t="s">
        <v>766</v>
      </c>
      <c r="F162" s="5" t="s">
        <v>767</v>
      </c>
      <c r="G162" s="5" t="s">
        <v>768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87903.415916900005</v>
      </c>
      <c r="E163" s="6">
        <v>3485.5138740000002</v>
      </c>
      <c r="F163" s="6">
        <v>96.186065553043505</v>
      </c>
      <c r="G163" s="6">
        <v>3.8139344469564702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469566.51844140003</v>
      </c>
      <c r="E164" s="6">
        <v>12265.5517709</v>
      </c>
      <c r="F164" s="6">
        <v>97.454392820823301</v>
      </c>
      <c r="G164" s="6">
        <v>2.5456071791766899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21011.024322400001</v>
      </c>
      <c r="E165" s="6">
        <v>1115.4544761</v>
      </c>
      <c r="F165" s="6">
        <v>94.958734797985002</v>
      </c>
      <c r="G165" s="6">
        <v>5.0412652020149702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147006.7080972</v>
      </c>
      <c r="E166" s="6">
        <v>4228.8130811000001</v>
      </c>
      <c r="F166" s="6">
        <v>97.203822853154705</v>
      </c>
      <c r="G166" s="6">
        <v>2.7961771468452898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47960.654807699997</v>
      </c>
      <c r="E167" s="6">
        <v>3108.0952164999999</v>
      </c>
      <c r="F167" s="6">
        <v>93.913899958336202</v>
      </c>
      <c r="G167" s="6">
        <v>6.0861000416637596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53688.7084292</v>
      </c>
      <c r="E168" s="6">
        <v>1945.5415496000001</v>
      </c>
      <c r="F168" s="6">
        <v>96.502978740000302</v>
      </c>
      <c r="G168" s="6">
        <v>3.49702125999967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182321.75823499999</v>
      </c>
      <c r="E169" s="6">
        <v>12424.242065</v>
      </c>
      <c r="F169" s="6">
        <v>93.620283833372298</v>
      </c>
      <c r="G169" s="6">
        <v>6.3797161666277402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197728.45116150001</v>
      </c>
      <c r="E170" s="6">
        <v>9457.5485365000004</v>
      </c>
      <c r="F170" s="6">
        <v>95.435237636575096</v>
      </c>
      <c r="G170" s="6">
        <v>4.5647623634249301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210651.07789769999</v>
      </c>
      <c r="E171" s="6">
        <v>13493.6101383</v>
      </c>
      <c r="F171" s="6">
        <v>93.979955422306205</v>
      </c>
      <c r="G171" s="6">
        <v>6.0200445776938496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155425.0950768</v>
      </c>
      <c r="E172" s="6">
        <v>6826.2169018000004</v>
      </c>
      <c r="F172" s="6">
        <v>95.792812508844094</v>
      </c>
      <c r="G172" s="6">
        <v>4.2071874911559002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67702.898093800002</v>
      </c>
      <c r="E173" s="6">
        <v>4881.6138093999998</v>
      </c>
      <c r="F173" s="6">
        <v>93.274579271249706</v>
      </c>
      <c r="G173" s="6">
        <v>6.7254207287502403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104087.4622946</v>
      </c>
      <c r="E174" s="6">
        <v>3909.0258143999999</v>
      </c>
      <c r="F174" s="6">
        <v>96.380413953410596</v>
      </c>
      <c r="G174" s="6">
        <v>3.61958604658945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347643.3015459</v>
      </c>
      <c r="E175" s="6">
        <v>37424.239816000001</v>
      </c>
      <c r="F175" s="6">
        <v>90.281123232657194</v>
      </c>
      <c r="G175" s="6">
        <v>9.7188767673428504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312767.64342849999</v>
      </c>
      <c r="E176" s="6">
        <v>26255.815210500001</v>
      </c>
      <c r="F176" s="6">
        <v>92.255457685464293</v>
      </c>
      <c r="G176" s="6">
        <v>7.7445423145357601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364312.4275237</v>
      </c>
      <c r="E177" s="6">
        <v>18664.8975742</v>
      </c>
      <c r="F177" s="6">
        <v>95.1263700613532</v>
      </c>
      <c r="G177" s="6">
        <v>4.87362993864682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628279.42772130005</v>
      </c>
      <c r="E178" s="6">
        <v>23268.247188000001</v>
      </c>
      <c r="F178" s="6">
        <v>96.428772891985403</v>
      </c>
      <c r="G178" s="6">
        <v>3.5712271080146398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75075.600805199996</v>
      </c>
      <c r="E179" s="6">
        <v>3319.1325566999999</v>
      </c>
      <c r="F179" s="6">
        <v>95.766128138509501</v>
      </c>
      <c r="G179" s="6">
        <v>4.2338718614905098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307367.08155489998</v>
      </c>
      <c r="E180" s="6">
        <v>9668.1850830999992</v>
      </c>
      <c r="F180" s="6">
        <v>96.950438610307899</v>
      </c>
      <c r="G180" s="6">
        <v>3.0495613896921498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192982.4515503</v>
      </c>
      <c r="E181" s="6">
        <v>10078.1937311</v>
      </c>
      <c r="F181" s="6">
        <v>95.036855262065302</v>
      </c>
      <c r="G181" s="6">
        <v>4.9631447379346696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592153.44817910006</v>
      </c>
      <c r="E182" s="6">
        <v>19252.9065328</v>
      </c>
      <c r="F182" s="6">
        <v>96.851045726884493</v>
      </c>
      <c r="G182" s="6">
        <v>3.14895427311549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312326.4041322</v>
      </c>
      <c r="E183" s="6">
        <v>12525.015544</v>
      </c>
      <c r="F183" s="6">
        <v>96.144386391635706</v>
      </c>
      <c r="G183" s="6">
        <v>3.8556136083642398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900288.76410929998</v>
      </c>
      <c r="E184" s="6">
        <v>30976.816202499998</v>
      </c>
      <c r="F184" s="6">
        <v>96.673686125913903</v>
      </c>
      <c r="G184" s="6">
        <v>3.3263138740861198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28668.047743899999</v>
      </c>
      <c r="E185" s="6">
        <v>1453.6569789</v>
      </c>
      <c r="F185" s="6">
        <v>95.174054747971496</v>
      </c>
      <c r="G185" s="6">
        <v>4.8259452520284603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114719.20405080001</v>
      </c>
      <c r="E186" s="6">
        <v>3152.0911526</v>
      </c>
      <c r="F186" s="6">
        <v>97.325819532940002</v>
      </c>
      <c r="G186" s="6">
        <v>2.6741804670600402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12825.759824999999</v>
      </c>
      <c r="E187" s="6">
        <v>474.55341279999999</v>
      </c>
      <c r="F187" s="6">
        <v>96.432013259271997</v>
      </c>
      <c r="G187" s="6">
        <v>3.5679867407280401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152034.37737900001</v>
      </c>
      <c r="E188" s="6">
        <v>3065.3093813</v>
      </c>
      <c r="F188" s="6">
        <v>98.023652113471201</v>
      </c>
      <c r="G188" s="6">
        <v>1.97634788652881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30181.367321099999</v>
      </c>
      <c r="E189" s="6">
        <v>1915.5426519</v>
      </c>
      <c r="F189" s="6">
        <v>94.032002913952297</v>
      </c>
      <c r="G189" s="6">
        <v>5.9679970860477196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48214.781282399999</v>
      </c>
      <c r="E190" s="6">
        <v>3090.3087473000001</v>
      </c>
      <c r="F190" s="6">
        <v>93.976603987029307</v>
      </c>
      <c r="G190" s="6">
        <v>6.02339601297074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18121.411598499999</v>
      </c>
      <c r="E191" s="6">
        <v>1612.888422</v>
      </c>
      <c r="F191" s="6">
        <v>91.826979318625305</v>
      </c>
      <c r="G191" s="6">
        <v>8.1730206813747195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59218.933195099999</v>
      </c>
      <c r="E192" s="6">
        <v>3468.766783</v>
      </c>
      <c r="F192" s="6">
        <v>94.466591078932794</v>
      </c>
      <c r="G192" s="6">
        <v>5.53340892106716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61045.464596899998</v>
      </c>
      <c r="E193" s="6">
        <v>3790.9209759999999</v>
      </c>
      <c r="F193" s="6">
        <v>94.153096378672103</v>
      </c>
      <c r="G193" s="6">
        <v>5.84690362132788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180735.22603230001</v>
      </c>
      <c r="E194" s="6">
        <v>8418.3883893999991</v>
      </c>
      <c r="F194" s="6">
        <v>95.549443548759299</v>
      </c>
      <c r="G194" s="6">
        <v>4.4505564512407396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5891.3429807000002</v>
      </c>
      <c r="E195" s="6">
        <v>313.32984440000001</v>
      </c>
      <c r="F195" s="6">
        <v>94.950098849169393</v>
      </c>
      <c r="G195" s="6">
        <v>5.04990115083063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11245.4958881</v>
      </c>
      <c r="E196" s="6">
        <v>519.83128869999996</v>
      </c>
      <c r="F196" s="6">
        <v>95.581667378319494</v>
      </c>
      <c r="G196" s="6">
        <v>4.4183326216805296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181441.6532722</v>
      </c>
      <c r="E197" s="6">
        <v>10838.1674447</v>
      </c>
      <c r="F197" s="6">
        <v>94.363335994234504</v>
      </c>
      <c r="G197" s="6">
        <v>5.63666400576553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184776.8001385</v>
      </c>
      <c r="E198" s="6">
        <v>7873.3791651000001</v>
      </c>
      <c r="F198" s="6">
        <v>95.9131212887727</v>
      </c>
      <c r="G198" s="6">
        <v>4.0868787112272704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349940.74881399999</v>
      </c>
      <c r="E199" s="6">
        <v>20077.728388799998</v>
      </c>
      <c r="F199" s="6">
        <v>94.573857894724597</v>
      </c>
      <c r="G199" s="6">
        <v>5.4261421052754004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259024.0474251</v>
      </c>
      <c r="E200" s="6">
        <v>12973.475384199999</v>
      </c>
      <c r="F200" s="6">
        <v>95.230296493069204</v>
      </c>
      <c r="G200" s="6">
        <v>4.7697035069307701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773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765</v>
      </c>
      <c r="E210" s="5" t="s">
        <v>766</v>
      </c>
      <c r="F210" s="5" t="s">
        <v>767</v>
      </c>
      <c r="G210" s="5" t="s">
        <v>768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35456.550549400003</v>
      </c>
      <c r="E211" s="6">
        <v>1275.2524289999999</v>
      </c>
      <c r="F211" s="6">
        <v>96.528206280127606</v>
      </c>
      <c r="G211" s="6">
        <v>3.4717937198724198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89693.613886899999</v>
      </c>
      <c r="E212" s="6">
        <v>2298.5831321999999</v>
      </c>
      <c r="F212" s="6">
        <v>97.501328148818203</v>
      </c>
      <c r="G212" s="6">
        <v>2.4986718511818502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29620.570906699999</v>
      </c>
      <c r="E213" s="6">
        <v>903.38646940000001</v>
      </c>
      <c r="F213" s="6">
        <v>97.040401877551602</v>
      </c>
      <c r="G213" s="6">
        <v>2.9595981224483801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40415.262038699999</v>
      </c>
      <c r="E214" s="6">
        <v>722.78059050000002</v>
      </c>
      <c r="F214" s="6">
        <v>98.243036021390694</v>
      </c>
      <c r="G214" s="6">
        <v>1.7569639786093401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7552.7961271000004</v>
      </c>
      <c r="E215" s="6">
        <v>389.13385740000001</v>
      </c>
      <c r="F215" s="6">
        <v>95.100260791023601</v>
      </c>
      <c r="G215" s="6">
        <v>4.8997392089764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52903.894727799998</v>
      </c>
      <c r="E216" s="6">
        <v>1126.1752925999999</v>
      </c>
      <c r="F216" s="6">
        <v>97.915650873347403</v>
      </c>
      <c r="G216" s="6">
        <v>2.0843491266526102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5727.3990678</v>
      </c>
      <c r="E217" s="6">
        <v>215.83034789999999</v>
      </c>
      <c r="F217" s="6">
        <v>96.368466824958006</v>
      </c>
      <c r="G217" s="6">
        <v>3.6315331750419899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123100.0163172</v>
      </c>
      <c r="E218" s="6">
        <v>2922.7542598999999</v>
      </c>
      <c r="F218" s="6">
        <v>97.680772890077094</v>
      </c>
      <c r="G218" s="6">
        <v>2.3192271099228701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3372.9829264999998</v>
      </c>
      <c r="E219" s="6">
        <v>277.03309469999999</v>
      </c>
      <c r="F219" s="6">
        <v>92.410085514941898</v>
      </c>
      <c r="G219" s="6">
        <v>7.5899144850580997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36890.762550699998</v>
      </c>
      <c r="E220" s="6">
        <v>1779.2214345</v>
      </c>
      <c r="F220" s="6">
        <v>95.398959991343801</v>
      </c>
      <c r="G220" s="6">
        <v>4.6010400086562102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7885.3541163</v>
      </c>
      <c r="E221" s="6">
        <v>211.3013187</v>
      </c>
      <c r="F221" s="6">
        <v>97.390264160352004</v>
      </c>
      <c r="G221" s="6">
        <v>2.60973583964797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83040.000912599993</v>
      </c>
      <c r="E222" s="6">
        <v>2962.3436554999998</v>
      </c>
      <c r="F222" s="6">
        <v>96.555508259249507</v>
      </c>
      <c r="G222" s="6">
        <v>3.44449174075051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9074.2500357000008</v>
      </c>
      <c r="E223" s="6">
        <v>275.42822580000001</v>
      </c>
      <c r="F223" s="6">
        <v>97.054142205789503</v>
      </c>
      <c r="G223" s="6">
        <v>2.94585779421047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91898.715356899993</v>
      </c>
      <c r="E224" s="6">
        <v>3414.6063871000001</v>
      </c>
      <c r="F224" s="6">
        <v>96.417493038096794</v>
      </c>
      <c r="G224" s="6">
        <v>3.5825069619032002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1522.7669636000001</v>
      </c>
      <c r="E225" s="6">
        <v>142.3031009</v>
      </c>
      <c r="F225" s="6">
        <v>91.453626851268098</v>
      </c>
      <c r="G225" s="6">
        <v>8.5463731487318402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39623.754304499998</v>
      </c>
      <c r="E226" s="6">
        <v>1305.1756296999999</v>
      </c>
      <c r="F226" s="6">
        <v>96.811117144283301</v>
      </c>
      <c r="G226" s="6">
        <v>3.1888828557166899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4027.6776362000001</v>
      </c>
      <c r="E227" s="6">
        <v>248.2201407</v>
      </c>
      <c r="F227" s="6">
        <v>94.194900026820605</v>
      </c>
      <c r="G227" s="6">
        <v>5.8050999731793897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25241.851942400001</v>
      </c>
      <c r="E228" s="6">
        <v>909.25020319999999</v>
      </c>
      <c r="F228" s="6">
        <v>96.523090315132293</v>
      </c>
      <c r="G228" s="6">
        <v>3.4769096848676599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5983.8211871000003</v>
      </c>
      <c r="E229" s="6">
        <v>127.0052724</v>
      </c>
      <c r="F229" s="6">
        <v>97.921635097286199</v>
      </c>
      <c r="G229" s="6">
        <v>2.0783649027138602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53171.046327199998</v>
      </c>
      <c r="E230" s="6">
        <v>1125.1272058</v>
      </c>
      <c r="F230" s="6">
        <v>97.927796504635495</v>
      </c>
      <c r="G230" s="6">
        <v>2.0722034953645001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7359.3075196</v>
      </c>
      <c r="E231" s="6">
        <v>434.29343399999999</v>
      </c>
      <c r="F231" s="6">
        <v>94.427563887532699</v>
      </c>
      <c r="G231" s="6">
        <v>5.5724361124672699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72164.857326099998</v>
      </c>
      <c r="E232" s="6">
        <v>3132.5417186</v>
      </c>
      <c r="F232" s="6">
        <v>95.839774337038705</v>
      </c>
      <c r="G232" s="6">
        <v>4.1602256629613201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2393.1805297999999</v>
      </c>
      <c r="E233" s="6">
        <v>91.023299100000003</v>
      </c>
      <c r="F233" s="6">
        <v>96.335916640934201</v>
      </c>
      <c r="G233" s="6">
        <v>3.6640833590657902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39817.809447699998</v>
      </c>
      <c r="E234" s="6">
        <v>2913.9867290000002</v>
      </c>
      <c r="F234" s="6">
        <v>93.180752999592201</v>
      </c>
      <c r="G234" s="6">
        <v>6.8192470004078203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25407.774468600001</v>
      </c>
      <c r="E235" s="6">
        <v>1311.2304948000001</v>
      </c>
      <c r="F235" s="6">
        <v>95.0925174923387</v>
      </c>
      <c r="G235" s="6">
        <v>4.9074825076612596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71567.306476700003</v>
      </c>
      <c r="E236" s="6">
        <v>2643.6885616999998</v>
      </c>
      <c r="F236" s="6">
        <v>96.437605289712096</v>
      </c>
      <c r="G236" s="6">
        <v>3.5623947102879301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36865.278266599998</v>
      </c>
      <c r="E237" s="6">
        <v>1120.1583513999999</v>
      </c>
      <c r="F237" s="6">
        <v>97.051084702106095</v>
      </c>
      <c r="G237" s="6">
        <v>2.9489152978939202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139600.07485130001</v>
      </c>
      <c r="E238" s="6">
        <v>3792.4885267999998</v>
      </c>
      <c r="F238" s="6">
        <v>97.355170702402503</v>
      </c>
      <c r="G238" s="6">
        <v>2.6448292975974601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106725.26729050001</v>
      </c>
      <c r="E239" s="6">
        <v>6510.7132118999998</v>
      </c>
      <c r="F239" s="6">
        <v>94.250314093618002</v>
      </c>
      <c r="G239" s="6">
        <v>5.7496859063820303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167871.22404239999</v>
      </c>
      <c r="E240" s="6">
        <v>7876.7954511999997</v>
      </c>
      <c r="F240" s="6">
        <v>95.5181313144261</v>
      </c>
      <c r="G240" s="6">
        <v>4.4818686855739198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28994.176843400001</v>
      </c>
      <c r="E241" s="6">
        <v>1400.3642245000001</v>
      </c>
      <c r="F241" s="6">
        <v>95.392711403762803</v>
      </c>
      <c r="G241" s="6">
        <v>4.6072885962372396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77054.7288291</v>
      </c>
      <c r="E242" s="6">
        <v>3109.7301005999998</v>
      </c>
      <c r="F242" s="6">
        <v>96.120811963158005</v>
      </c>
      <c r="G242" s="6">
        <v>3.87918803684195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25387.361973399999</v>
      </c>
      <c r="E243" s="6">
        <v>1697.3541992</v>
      </c>
      <c r="F243" s="6">
        <v>93.7331660099982</v>
      </c>
      <c r="G243" s="6">
        <v>6.2668339900017598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97763.819238399999</v>
      </c>
      <c r="E244" s="6">
        <v>3229.4645835000001</v>
      </c>
      <c r="F244" s="6">
        <v>96.802297676353305</v>
      </c>
      <c r="G244" s="6">
        <v>3.1977023236467002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51380.808896299997</v>
      </c>
      <c r="E245" s="6">
        <v>4110.2048869</v>
      </c>
      <c r="F245" s="6">
        <v>92.593026137604298</v>
      </c>
      <c r="G245" s="6">
        <v>7.4069738623956702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45471.066340600002</v>
      </c>
      <c r="E246" s="6">
        <v>2585.9198719000001</v>
      </c>
      <c r="F246" s="6">
        <v>94.619055259800305</v>
      </c>
      <c r="G246" s="6">
        <v>5.38094474019967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12065.507311900001</v>
      </c>
      <c r="E247" s="6">
        <v>828.20145319999995</v>
      </c>
      <c r="F247" s="6">
        <v>93.576701100603998</v>
      </c>
      <c r="G247" s="6">
        <v>6.42329889939605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29489.982805</v>
      </c>
      <c r="E248" s="6">
        <v>1644.3084319</v>
      </c>
      <c r="F248" s="6">
        <v>94.718657895924096</v>
      </c>
      <c r="G248" s="6">
        <v>5.2813421040758604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33202.834009699996</v>
      </c>
      <c r="E249" s="6">
        <v>1933.4805011000001</v>
      </c>
      <c r="F249" s="6">
        <v>94.4972017469115</v>
      </c>
      <c r="G249" s="6">
        <v>5.5027982530885504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43555.220559499998</v>
      </c>
      <c r="E250" s="6">
        <v>1774.4649300000001</v>
      </c>
      <c r="F250" s="6">
        <v>96.085424130262197</v>
      </c>
      <c r="G250" s="6">
        <v>3.9145758697377899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6923.9539484999996</v>
      </c>
      <c r="E251" s="6">
        <v>496.2660128</v>
      </c>
      <c r="F251" s="6">
        <v>93.311977065528197</v>
      </c>
      <c r="G251" s="6">
        <v>6.6880229344718201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18058.618813699999</v>
      </c>
      <c r="E252" s="6">
        <v>886.16122580000001</v>
      </c>
      <c r="F252" s="6">
        <v>95.322398972422206</v>
      </c>
      <c r="G252" s="6">
        <v>4.6776010275777704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14202.2837105</v>
      </c>
      <c r="E253" s="6">
        <v>1026.6895164</v>
      </c>
      <c r="F253" s="6">
        <v>93.258314259910307</v>
      </c>
      <c r="G253" s="6">
        <v>6.7416857400897303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32100.333156500001</v>
      </c>
      <c r="E254" s="6">
        <v>1393.6936227000001</v>
      </c>
      <c r="F254" s="6">
        <v>95.838978597922704</v>
      </c>
      <c r="G254" s="6">
        <v>4.1610214020772602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14235.057432400001</v>
      </c>
      <c r="E255" s="6">
        <v>867.78620330000001</v>
      </c>
      <c r="F255" s="6">
        <v>94.254153560533894</v>
      </c>
      <c r="G255" s="6">
        <v>5.7458464394660904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27219.505947900001</v>
      </c>
      <c r="E256" s="6">
        <v>1784.6504190999999</v>
      </c>
      <c r="F256" s="6">
        <v>93.846914916199694</v>
      </c>
      <c r="G256" s="6">
        <v>6.1530850838003301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11197.45765</v>
      </c>
      <c r="E257" s="6">
        <v>1116.6224092</v>
      </c>
      <c r="F257" s="6">
        <v>90.932149183440202</v>
      </c>
      <c r="G257" s="6">
        <v>9.0678508165598402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41160.3143814</v>
      </c>
      <c r="E258" s="6">
        <v>2582.6055572</v>
      </c>
      <c r="F258" s="6">
        <v>94.095946130653601</v>
      </c>
      <c r="G258" s="6">
        <v>5.9040538693463702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39453.4725101</v>
      </c>
      <c r="E259" s="6">
        <v>2168.5674506</v>
      </c>
      <c r="F259" s="6">
        <v>94.789857842990003</v>
      </c>
      <c r="G259" s="6">
        <v>5.2101421570100497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48991.409174699998</v>
      </c>
      <c r="E260" s="6">
        <v>1904.5508631</v>
      </c>
      <c r="F260" s="6">
        <v>96.257952769364195</v>
      </c>
      <c r="G260" s="6">
        <v>3.7420472306358001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26006.6213078</v>
      </c>
      <c r="E261" s="6">
        <v>1514.6441342000001</v>
      </c>
      <c r="F261" s="6">
        <v>94.496458974998603</v>
      </c>
      <c r="G261" s="6">
        <v>5.5035410250013896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71944.886781699999</v>
      </c>
      <c r="E262" s="6">
        <v>2871.8477742999999</v>
      </c>
      <c r="F262" s="6">
        <v>96.161490084614101</v>
      </c>
      <c r="G262" s="6">
        <v>3.8385099153858899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12465.6664604</v>
      </c>
      <c r="E263" s="6">
        <v>579.28445599999998</v>
      </c>
      <c r="F263" s="6">
        <v>95.559320539322798</v>
      </c>
      <c r="G263" s="6">
        <v>4.4406794606772202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43974.008204199999</v>
      </c>
      <c r="E264" s="6">
        <v>2370.0408775999999</v>
      </c>
      <c r="F264" s="6">
        <v>94.885986605493301</v>
      </c>
      <c r="G264" s="6">
        <v>5.1140133945066797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44137.450216600002</v>
      </c>
      <c r="E265" s="6">
        <v>3482.3796579999998</v>
      </c>
      <c r="F265" s="6">
        <v>92.687122849513898</v>
      </c>
      <c r="G265" s="6">
        <v>7.3128771504861501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88772.404468499997</v>
      </c>
      <c r="E266" s="6">
        <v>3097.7656633000001</v>
      </c>
      <c r="F266" s="6">
        <v>96.628105010738693</v>
      </c>
      <c r="G266" s="6">
        <v>3.3718949892613099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15835.883065100001</v>
      </c>
      <c r="E267" s="6">
        <v>1147.2300881000001</v>
      </c>
      <c r="F267" s="6">
        <v>93.244877557187806</v>
      </c>
      <c r="G267" s="6">
        <v>6.7551224428121799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53987.961755999997</v>
      </c>
      <c r="E268" s="6">
        <v>2708.9250932999998</v>
      </c>
      <c r="F268" s="6">
        <v>95.222091998630702</v>
      </c>
      <c r="G268" s="6">
        <v>4.7779080013692896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14573.5823932</v>
      </c>
      <c r="E269" s="6">
        <v>572.15395260000003</v>
      </c>
      <c r="F269" s="6">
        <v>96.222343110055107</v>
      </c>
      <c r="G269" s="6">
        <v>3.7776568899448799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62326.008239199997</v>
      </c>
      <c r="E270" s="6">
        <v>1433.2554187999999</v>
      </c>
      <c r="F270" s="6">
        <v>97.752082855774702</v>
      </c>
      <c r="G270" s="6">
        <v>2.2479171442253101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27867.5759449</v>
      </c>
      <c r="E271" s="6">
        <v>1234.8712687</v>
      </c>
      <c r="F271" s="6">
        <v>95.7568129592795</v>
      </c>
      <c r="G271" s="6">
        <v>4.2431870407204997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57174.345140199999</v>
      </c>
      <c r="E272" s="6">
        <v>3202.2076446999999</v>
      </c>
      <c r="F272" s="6">
        <v>94.696272812877694</v>
      </c>
      <c r="G272" s="6">
        <v>5.3037271871223197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24080.1735314</v>
      </c>
      <c r="E273" s="6">
        <v>1065.1865075000001</v>
      </c>
      <c r="F273" s="6">
        <v>95.763884446863599</v>
      </c>
      <c r="G273" s="6">
        <v>4.2361155531364503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66379.575337100003</v>
      </c>
      <c r="E274" s="6">
        <v>2050.0646281999998</v>
      </c>
      <c r="F274" s="6">
        <v>97.004127700745499</v>
      </c>
      <c r="G274" s="6">
        <v>2.9958722992544899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46642.9708617</v>
      </c>
      <c r="E275" s="6">
        <v>1122.3841662</v>
      </c>
      <c r="F275" s="6">
        <v>97.650212867580706</v>
      </c>
      <c r="G275" s="6">
        <v>2.34978713241932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88582.422489400007</v>
      </c>
      <c r="E276" s="6">
        <v>4058.2224848999999</v>
      </c>
      <c r="F276" s="6">
        <v>95.619393101132005</v>
      </c>
      <c r="G276" s="6">
        <v>4.3806068988679998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12370.390226699999</v>
      </c>
      <c r="E277" s="6">
        <v>836.26800270000001</v>
      </c>
      <c r="F277" s="6">
        <v>93.667830361216303</v>
      </c>
      <c r="G277" s="6">
        <v>6.3321696387837303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21935.928451200001</v>
      </c>
      <c r="E278" s="6">
        <v>1134.4133168000001</v>
      </c>
      <c r="F278" s="6">
        <v>95.082806625892701</v>
      </c>
      <c r="G278" s="6">
        <v>4.9171933741072804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47083.2367553</v>
      </c>
      <c r="E279" s="6">
        <v>3121.5889385999999</v>
      </c>
      <c r="F279" s="6">
        <v>93.782293045627895</v>
      </c>
      <c r="G279" s="6">
        <v>6.2177069543720798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44098.274748900003</v>
      </c>
      <c r="E280" s="6">
        <v>1852.8995605</v>
      </c>
      <c r="F280" s="6">
        <v>95.967677456893696</v>
      </c>
      <c r="G280" s="6">
        <v>4.0323225431062903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38589.371261799999</v>
      </c>
      <c r="E281" s="6">
        <v>2430.7662851999999</v>
      </c>
      <c r="F281" s="6">
        <v>94.074212251446298</v>
      </c>
      <c r="G281" s="6">
        <v>5.9257877485536898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35113.906707499998</v>
      </c>
      <c r="E282" s="6">
        <v>1599.9557422</v>
      </c>
      <c r="F282" s="6">
        <v>95.642093652249102</v>
      </c>
      <c r="G282" s="6">
        <v>4.3579063477508697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13722.690435799999</v>
      </c>
      <c r="E283" s="6">
        <v>979.04368520000003</v>
      </c>
      <c r="F283" s="6">
        <v>93.340624465507602</v>
      </c>
      <c r="G283" s="6">
        <v>6.6593755344924297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4718.0158351</v>
      </c>
      <c r="E284" s="6">
        <v>209.25005139999999</v>
      </c>
      <c r="F284" s="6">
        <v>95.753221843105393</v>
      </c>
      <c r="G284" s="6">
        <v>4.2467781568945799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26066.198928400001</v>
      </c>
      <c r="E285" s="6">
        <v>1528.8919824</v>
      </c>
      <c r="F285" s="6">
        <v>94.4595508406112</v>
      </c>
      <c r="G285" s="6">
        <v>5.5404491593888201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18731.121522400001</v>
      </c>
      <c r="E286" s="6">
        <v>1116.7875643</v>
      </c>
      <c r="F286" s="6">
        <v>94.373273479732106</v>
      </c>
      <c r="G286" s="6">
        <v>5.62672652026784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57234.3801208</v>
      </c>
      <c r="E287" s="6">
        <v>3477.7722066000001</v>
      </c>
      <c r="F287" s="6">
        <v>94.271703319220904</v>
      </c>
      <c r="G287" s="6">
        <v>5.7282966807790903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57767.527133600001</v>
      </c>
      <c r="E288" s="6">
        <v>2372.3205567</v>
      </c>
      <c r="F288" s="6">
        <v>96.055326629830105</v>
      </c>
      <c r="G288" s="6">
        <v>3.9446733701698999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44485.318002400003</v>
      </c>
      <c r="E289" s="6">
        <v>2636.2462887000002</v>
      </c>
      <c r="F289" s="6">
        <v>94.405435540267305</v>
      </c>
      <c r="G289" s="6">
        <v>5.5945644597327497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27186.409151299998</v>
      </c>
      <c r="E290" s="6">
        <v>1086.0265583</v>
      </c>
      <c r="F290" s="6">
        <v>96.158708894220794</v>
      </c>
      <c r="G290" s="6">
        <v>3.8412911057791699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66393.301700700002</v>
      </c>
      <c r="E291" s="6">
        <v>4414.3902988</v>
      </c>
      <c r="F291" s="6">
        <v>93.765662777384193</v>
      </c>
      <c r="G291" s="6">
        <v>6.2343372226158298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58336.086080699999</v>
      </c>
      <c r="E292" s="6">
        <v>2186.2219181</v>
      </c>
      <c r="F292" s="6">
        <v>96.387741990699794</v>
      </c>
      <c r="G292" s="6">
        <v>3.6122580093002199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52007.449027199997</v>
      </c>
      <c r="E293" s="6">
        <v>2087.5185065999999</v>
      </c>
      <c r="F293" s="6">
        <v>96.141011628677504</v>
      </c>
      <c r="G293" s="6">
        <v>3.85898837132246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42636.918403999996</v>
      </c>
      <c r="E294" s="6">
        <v>2058.1140618999998</v>
      </c>
      <c r="F294" s="6">
        <v>95.395206249217395</v>
      </c>
      <c r="G294" s="6">
        <v>4.6047937507825596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23565.4478772</v>
      </c>
      <c r="E295" s="6">
        <v>1399.2341514</v>
      </c>
      <c r="F295" s="6">
        <v>94.395145310494996</v>
      </c>
      <c r="G295" s="6">
        <v>5.6048546895050002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15315.057826099999</v>
      </c>
      <c r="E296" s="6">
        <v>811.26015110000003</v>
      </c>
      <c r="F296" s="6">
        <v>94.969340476561399</v>
      </c>
      <c r="G296" s="6">
        <v>5.0306595234385796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22437.5538615</v>
      </c>
      <c r="E297" s="6">
        <v>1016.6269796</v>
      </c>
      <c r="F297" s="6">
        <v>95.6654765029418</v>
      </c>
      <c r="G297" s="6">
        <v>4.3345234970581901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57432.938213200003</v>
      </c>
      <c r="E298" s="6">
        <v>2387.8809433000001</v>
      </c>
      <c r="F298" s="6">
        <v>96.008277758529303</v>
      </c>
      <c r="G298" s="6">
        <v>3.9917222414707401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35177.897145900002</v>
      </c>
      <c r="E299" s="6">
        <v>3025.4234916999999</v>
      </c>
      <c r="F299" s="6">
        <v>92.080731619119106</v>
      </c>
      <c r="G299" s="6">
        <v>7.9192683808808901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31235.4218157</v>
      </c>
      <c r="E300" s="6">
        <v>1867.2575429999999</v>
      </c>
      <c r="F300" s="6">
        <v>94.359195149231198</v>
      </c>
      <c r="G300" s="6">
        <v>5.64080485076882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107833.3544966</v>
      </c>
      <c r="E301" s="6">
        <v>6073.5271087000001</v>
      </c>
      <c r="F301" s="6">
        <v>94.667989305733599</v>
      </c>
      <c r="G301" s="6">
        <v>5.3320106942664296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44926.178500800001</v>
      </c>
      <c r="E302" s="6">
        <v>2997.9399066999999</v>
      </c>
      <c r="F302" s="6">
        <v>93.744402596604004</v>
      </c>
      <c r="G302" s="6">
        <v>6.2555974033960098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81159.638760200003</v>
      </c>
      <c r="E303" s="6">
        <v>3949.1817194</v>
      </c>
      <c r="F303" s="6">
        <v>95.359844376709901</v>
      </c>
      <c r="G303" s="6">
        <v>4.6401556232900596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76686.250763999997</v>
      </c>
      <c r="E304" s="6">
        <v>2724.9287583999999</v>
      </c>
      <c r="F304" s="6">
        <v>96.568582944129005</v>
      </c>
      <c r="G304" s="6">
        <v>3.4314170558710302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60875.645229299997</v>
      </c>
      <c r="E305" s="6">
        <v>4086.8833313</v>
      </c>
      <c r="F305" s="6">
        <v>93.708860443313</v>
      </c>
      <c r="G305" s="6">
        <v>6.2911395566870096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34125.511468500001</v>
      </c>
      <c r="E306" s="6">
        <v>2238.9599715999998</v>
      </c>
      <c r="F306" s="6">
        <v>93.843001471125305</v>
      </c>
      <c r="G306" s="6">
        <v>6.1569985288746496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129413.45238639999</v>
      </c>
      <c r="E307" s="6">
        <v>3411.852562</v>
      </c>
      <c r="F307" s="6">
        <v>97.431323373715998</v>
      </c>
      <c r="G307" s="6">
        <v>2.5686766262840002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160923.51022220001</v>
      </c>
      <c r="E308" s="6">
        <v>3353.1848255</v>
      </c>
      <c r="F308" s="6">
        <v>97.958818915533698</v>
      </c>
      <c r="G308" s="6">
        <v>2.0411810844662801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8823.0871411999997</v>
      </c>
      <c r="E309" s="6">
        <v>525.08213690000002</v>
      </c>
      <c r="F309" s="6">
        <v>94.383048474206504</v>
      </c>
      <c r="G309" s="6">
        <v>5.6169515257935299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71941.729862599997</v>
      </c>
      <c r="E310" s="6">
        <v>2280.1008523999999</v>
      </c>
      <c r="F310" s="6">
        <v>96.927991629369501</v>
      </c>
      <c r="G310" s="6">
        <v>3.0720083706304999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35241.306586999999</v>
      </c>
      <c r="E311" s="6">
        <v>1654.2843651999999</v>
      </c>
      <c r="F311" s="6">
        <v>95.516308798676803</v>
      </c>
      <c r="G311" s="6">
        <v>4.4836912013232304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126911.12401699999</v>
      </c>
      <c r="E312" s="6">
        <v>3699.2850318999999</v>
      </c>
      <c r="F312" s="6">
        <v>97.1676950873686</v>
      </c>
      <c r="G312" s="6">
        <v>2.8323049126314301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56727.441667699997</v>
      </c>
      <c r="E313" s="6">
        <v>2818.1499140000001</v>
      </c>
      <c r="F313" s="6">
        <v>95.267240043902603</v>
      </c>
      <c r="G313" s="6">
        <v>4.7327599560974001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80064.710533399993</v>
      </c>
      <c r="E314" s="6">
        <v>2012.6978873</v>
      </c>
      <c r="F314" s="6">
        <v>97.547805265751506</v>
      </c>
      <c r="G314" s="6">
        <v>2.45219473424845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36516.1724712</v>
      </c>
      <c r="E315" s="6">
        <v>1115.6658666999999</v>
      </c>
      <c r="F315" s="6">
        <v>97.035313936347407</v>
      </c>
      <c r="G315" s="6">
        <v>2.9646860636526098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95004.1439789</v>
      </c>
      <c r="E316" s="6">
        <v>4453.0176860000001</v>
      </c>
      <c r="F316" s="6">
        <v>95.522677692126905</v>
      </c>
      <c r="G316" s="6">
        <v>4.4773223078731199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13492.150433700001</v>
      </c>
      <c r="E317" s="6">
        <v>1225.0433121000001</v>
      </c>
      <c r="F317" s="6">
        <v>91.676108004968</v>
      </c>
      <c r="G317" s="6">
        <v>8.3238919950320192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18968.987516100002</v>
      </c>
      <c r="E318" s="6">
        <v>913.81873819999998</v>
      </c>
      <c r="F318" s="6">
        <v>95.403975039980196</v>
      </c>
      <c r="G318" s="6">
        <v>4.5960249600197702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13796.4359401</v>
      </c>
      <c r="E319" s="6">
        <v>479.2262427</v>
      </c>
      <c r="F319" s="6">
        <v>96.643054195570699</v>
      </c>
      <c r="G319" s="6">
        <v>3.3569458044292699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47764.686537699999</v>
      </c>
      <c r="E320" s="6">
        <v>1451.6512786000001</v>
      </c>
      <c r="F320" s="6">
        <v>97.050468720329604</v>
      </c>
      <c r="G320" s="6">
        <v>2.9495312796703601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5504.3696198999996</v>
      </c>
      <c r="E321" s="6">
        <v>317.23022600000002</v>
      </c>
      <c r="F321" s="6">
        <v>94.550806747333993</v>
      </c>
      <c r="G321" s="6">
        <v>5.44919325266605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23133.3250434</v>
      </c>
      <c r="E322" s="6">
        <v>933.07510569999999</v>
      </c>
      <c r="F322" s="6">
        <v>96.122913689129803</v>
      </c>
      <c r="G322" s="6">
        <v>3.8770863108701898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49317.582648199997</v>
      </c>
      <c r="E323" s="6">
        <v>4617.8827668000004</v>
      </c>
      <c r="F323" s="6">
        <v>91.438133088741793</v>
      </c>
      <c r="G323" s="6">
        <v>8.5618669112582104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74290.541301100006</v>
      </c>
      <c r="E324" s="6">
        <v>3189.9932871999999</v>
      </c>
      <c r="F324" s="6">
        <v>95.882845537720797</v>
      </c>
      <c r="G324" s="6">
        <v>4.1171544622792302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31704.1836668</v>
      </c>
      <c r="E325" s="6">
        <v>1764.4701507</v>
      </c>
      <c r="F325" s="6">
        <v>94.727991868685805</v>
      </c>
      <c r="G325" s="6">
        <v>5.2720081313142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21875.130693399999</v>
      </c>
      <c r="E326" s="6">
        <v>1119.2154892000001</v>
      </c>
      <c r="F326" s="6">
        <v>95.132649215975903</v>
      </c>
      <c r="G326" s="6">
        <v>4.8673507840241204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25491.2583232</v>
      </c>
      <c r="E327" s="6">
        <v>944.20971599999996</v>
      </c>
      <c r="F327" s="6">
        <v>96.428246647270001</v>
      </c>
      <c r="G327" s="6">
        <v>3.57175335273002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34927.094254700001</v>
      </c>
      <c r="E328" s="6">
        <v>1169.4377082000001</v>
      </c>
      <c r="F328" s="6">
        <v>96.760249130298902</v>
      </c>
      <c r="G328" s="6">
        <v>3.2397508697011301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86829.328464399994</v>
      </c>
      <c r="E329" s="6">
        <v>4516.9327562999997</v>
      </c>
      <c r="F329" s="6">
        <v>95.055153110879104</v>
      </c>
      <c r="G329" s="6">
        <v>4.9448468891208597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45771.172505499999</v>
      </c>
      <c r="E330" s="6">
        <v>1540.5662758000001</v>
      </c>
      <c r="F330" s="6">
        <v>96.743796961423598</v>
      </c>
      <c r="G330" s="6">
        <v>3.2562030385763601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13570.867761699999</v>
      </c>
      <c r="E331" s="6">
        <v>499.13206509999998</v>
      </c>
      <c r="F331" s="6">
        <v>96.452508377794899</v>
      </c>
      <c r="G331" s="6">
        <v>3.5474916222050901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16872.443930000001</v>
      </c>
      <c r="E332" s="6">
        <v>362.55624690000002</v>
      </c>
      <c r="F332" s="6">
        <v>97.8963954558821</v>
      </c>
      <c r="G332" s="6">
        <v>2.1036045441179199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102163.62333440001</v>
      </c>
      <c r="E333" s="6">
        <v>8465.0393848000003</v>
      </c>
      <c r="F333" s="6">
        <v>92.348240341396703</v>
      </c>
      <c r="G333" s="6">
        <v>7.6517596586032504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83433.120960900007</v>
      </c>
      <c r="E334" s="6">
        <v>5109.2163227999999</v>
      </c>
      <c r="F334" s="6">
        <v>94.229634681508998</v>
      </c>
      <c r="G334" s="6">
        <v>5.7703653184910504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119656.1656771</v>
      </c>
      <c r="E335" s="6">
        <v>17249.006415200001</v>
      </c>
      <c r="F335" s="6">
        <v>87.400763498130701</v>
      </c>
      <c r="G335" s="6">
        <v>12.599236501869299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88338.984013499998</v>
      </c>
      <c r="E336" s="6">
        <v>11649.843887999999</v>
      </c>
      <c r="F336" s="6">
        <v>88.348854434540996</v>
      </c>
      <c r="G336" s="6">
        <v>11.651145565459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67163.813806699996</v>
      </c>
      <c r="E337" s="6">
        <v>7193.1789177999999</v>
      </c>
      <c r="F337" s="6">
        <v>90.326156755086302</v>
      </c>
      <c r="G337" s="6">
        <v>9.6738432449136802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62125.056046600002</v>
      </c>
      <c r="E338" s="6">
        <v>5041.9512335999998</v>
      </c>
      <c r="F338" s="6">
        <v>92.493410920384605</v>
      </c>
      <c r="G338" s="6">
        <v>7.5065890796154404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46289.308501</v>
      </c>
      <c r="E339" s="6">
        <v>3680.7470954999999</v>
      </c>
      <c r="F339" s="6">
        <v>92.634094456045005</v>
      </c>
      <c r="G339" s="6">
        <v>7.3659055439550203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56934.553956299998</v>
      </c>
      <c r="E340" s="6">
        <v>3320.3904493</v>
      </c>
      <c r="F340" s="6">
        <v>94.489430731278901</v>
      </c>
      <c r="G340" s="6">
        <v>5.5105692687211398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9093.1981778000008</v>
      </c>
      <c r="E341" s="6">
        <v>419.57159819999998</v>
      </c>
      <c r="F341" s="6">
        <v>95.5893855514243</v>
      </c>
      <c r="G341" s="6">
        <v>4.4106144485757204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7533.8001115999996</v>
      </c>
      <c r="E342" s="6">
        <v>231.43011419999999</v>
      </c>
      <c r="F342" s="6">
        <v>97.019661909944801</v>
      </c>
      <c r="G342" s="6">
        <v>2.9803380900552399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3748.0338052000002</v>
      </c>
      <c r="E343" s="6">
        <v>158.30445109999999</v>
      </c>
      <c r="F343" s="6">
        <v>95.947497612509807</v>
      </c>
      <c r="G343" s="6">
        <v>4.0525023874901898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8069.1386358999998</v>
      </c>
      <c r="E344" s="6">
        <v>330.52310870000002</v>
      </c>
      <c r="F344" s="6">
        <v>96.065042632073997</v>
      </c>
      <c r="G344" s="6">
        <v>3.9349573679260099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5891.3429807000002</v>
      </c>
      <c r="E345" s="6">
        <v>313.32984440000001</v>
      </c>
      <c r="F345" s="6">
        <v>94.950098849169393</v>
      </c>
      <c r="G345" s="6">
        <v>5.04990115083063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11245.4958881</v>
      </c>
      <c r="E346" s="6">
        <v>519.83128869999996</v>
      </c>
      <c r="F346" s="6">
        <v>95.581667378319494</v>
      </c>
      <c r="G346" s="6">
        <v>4.4183326216805296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10164.0684174</v>
      </c>
      <c r="E347" s="6">
        <v>498.95485170000001</v>
      </c>
      <c r="F347" s="6">
        <v>95.320699963715697</v>
      </c>
      <c r="G347" s="6">
        <v>4.6793000362842996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9926.9956934999991</v>
      </c>
      <c r="E348" s="6">
        <v>289.98104039999998</v>
      </c>
      <c r="F348" s="6">
        <v>97.161772528679194</v>
      </c>
      <c r="G348" s="6">
        <v>2.83822747132076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29038.5310149</v>
      </c>
      <c r="E349" s="6">
        <v>2160.0108722999998</v>
      </c>
      <c r="F349" s="6">
        <v>93.076564667317996</v>
      </c>
      <c r="G349" s="6">
        <v>6.9234353326819997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13449.259750900001</v>
      </c>
      <c r="E350" s="6">
        <v>654.19835929999999</v>
      </c>
      <c r="F350" s="6">
        <v>95.361432960708697</v>
      </c>
      <c r="G350" s="6">
        <v>4.6385670392913498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8095.5691305</v>
      </c>
      <c r="E351" s="6">
        <v>441.7168211</v>
      </c>
      <c r="F351" s="6">
        <v>94.826027573584796</v>
      </c>
      <c r="G351" s="6">
        <v>5.1739724264151699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33913.792137999997</v>
      </c>
      <c r="E352" s="6">
        <v>873.92191109999999</v>
      </c>
      <c r="F352" s="6">
        <v>97.487843237223004</v>
      </c>
      <c r="G352" s="6">
        <v>2.51215676277703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4857.3710351</v>
      </c>
      <c r="E353" s="6">
        <v>212.80072809999999</v>
      </c>
      <c r="F353" s="6">
        <v>95.802889171437201</v>
      </c>
      <c r="G353" s="6">
        <v>4.1971108285627903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33043.963811000001</v>
      </c>
      <c r="E354" s="6">
        <v>886.86442190000002</v>
      </c>
      <c r="F354" s="6">
        <v>97.386257665705699</v>
      </c>
      <c r="G354" s="6">
        <v>2.6137423342943298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2906.495222</v>
      </c>
      <c r="E355" s="6">
        <v>93.068733300000005</v>
      </c>
      <c r="F355" s="6">
        <v>96.897257911918999</v>
      </c>
      <c r="G355" s="6">
        <v>3.1027420880809902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25841.046037600001</v>
      </c>
      <c r="E356" s="6">
        <v>501.39000679999998</v>
      </c>
      <c r="F356" s="6">
        <v>98.096645253480304</v>
      </c>
      <c r="G356" s="6">
        <v>1.9033547465196901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15946.3098887</v>
      </c>
      <c r="E357" s="6">
        <v>1047.7564486000001</v>
      </c>
      <c r="F357" s="6">
        <v>93.834574799203295</v>
      </c>
      <c r="G357" s="6">
        <v>6.1654252007966797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20995.275334499998</v>
      </c>
      <c r="E358" s="6">
        <v>1305.6583281999999</v>
      </c>
      <c r="F358" s="6">
        <v>94.145275045664107</v>
      </c>
      <c r="G358" s="6">
        <v>5.8547249543359401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1394.9813084</v>
      </c>
      <c r="E359" s="6">
        <v>27.508932099999999</v>
      </c>
      <c r="F359" s="6">
        <v>98.066142647816605</v>
      </c>
      <c r="G359" s="6">
        <v>1.93385735218336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27227.783704199999</v>
      </c>
      <c r="E360" s="6">
        <v>707.72605920000001</v>
      </c>
      <c r="F360" s="6">
        <v>97.466571882188305</v>
      </c>
      <c r="G360" s="6">
        <v>2.53342811781167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893.83618390000004</v>
      </c>
      <c r="E361" s="6">
        <v>29.3871714</v>
      </c>
      <c r="F361" s="6">
        <v>96.816894716614797</v>
      </c>
      <c r="G361" s="6">
        <v>3.1831052833851499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24506.6573398</v>
      </c>
      <c r="E362" s="6">
        <v>307.11930289999998</v>
      </c>
      <c r="F362" s="6">
        <v>98.762303266760696</v>
      </c>
      <c r="G362" s="6">
        <v>1.2376967332393201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2677.0106289999999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41920.509947400002</v>
      </c>
      <c r="E364" s="6">
        <v>1225.4794213</v>
      </c>
      <c r="F364" s="6">
        <v>97.1596909950823</v>
      </c>
      <c r="G364" s="6">
        <v>2.8403090049176498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3643.4657972</v>
      </c>
      <c r="E365" s="6">
        <v>227.83785739999999</v>
      </c>
      <c r="F365" s="6">
        <v>94.114699395143603</v>
      </c>
      <c r="G365" s="6">
        <v>5.8853006048563596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46412.387016200002</v>
      </c>
      <c r="E366" s="6">
        <v>606.30933419999997</v>
      </c>
      <c r="F366" s="6">
        <v>98.710493098997105</v>
      </c>
      <c r="G366" s="6">
        <v>1.2895069010028899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2403.5180879</v>
      </c>
      <c r="E367" s="6">
        <v>86.472276399999998</v>
      </c>
      <c r="F367" s="6">
        <v>96.527204376378805</v>
      </c>
      <c r="G367" s="6">
        <v>3.4727956236212001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41201.514745200002</v>
      </c>
      <c r="E368" s="6">
        <v>774.49488799999995</v>
      </c>
      <c r="F368" s="6">
        <v>98.154910638796295</v>
      </c>
      <c r="G368" s="6">
        <v>1.8450893612036701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1554.0465690000001</v>
      </c>
      <c r="E369" s="6">
        <v>89.706670799999998</v>
      </c>
      <c r="F369" s="6">
        <v>94.542570707820204</v>
      </c>
      <c r="G369" s="6">
        <v>5.4574292921798202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10220.9956946</v>
      </c>
      <c r="E370" s="6">
        <v>199.25106869999999</v>
      </c>
      <c r="F370" s="6">
        <v>98.087846926986799</v>
      </c>
      <c r="G370" s="6">
        <v>1.9121530730132099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38730.534308299997</v>
      </c>
      <c r="E371" s="6">
        <v>2010.4439983</v>
      </c>
      <c r="F371" s="6">
        <v>95.065302597374497</v>
      </c>
      <c r="G371" s="6">
        <v>4.9346974026254804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136947.36878729999</v>
      </c>
      <c r="E372" s="6">
        <v>4209.6528983999997</v>
      </c>
      <c r="F372" s="6">
        <v>97.017751686647799</v>
      </c>
      <c r="G372" s="6">
        <v>2.9822483133522102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2624.7493358000002</v>
      </c>
      <c r="E373" s="6">
        <v>226.4914244</v>
      </c>
      <c r="F373" s="6">
        <v>92.056390762872198</v>
      </c>
      <c r="G373" s="6">
        <v>7.9436092371278004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93183.156746099994</v>
      </c>
      <c r="E374" s="6">
        <v>2315.6024950000001</v>
      </c>
      <c r="F374" s="6">
        <v>97.5752538426662</v>
      </c>
      <c r="G374" s="6">
        <v>2.4247461573337699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3548.3670035999999</v>
      </c>
      <c r="E375" s="6">
        <v>198.3862512</v>
      </c>
      <c r="F375" s="6">
        <v>94.705115663919301</v>
      </c>
      <c r="G375" s="6">
        <v>5.2948843360807301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33379.812173999999</v>
      </c>
      <c r="E376" s="6">
        <v>1100.4345662000001</v>
      </c>
      <c r="F376" s="6">
        <v>96.8085072752191</v>
      </c>
      <c r="G376" s="6">
        <v>3.1914927247809399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5103.7258365999996</v>
      </c>
      <c r="E377" s="6">
        <v>200.93676780000001</v>
      </c>
      <c r="F377" s="6">
        <v>96.212072608853006</v>
      </c>
      <c r="G377" s="6">
        <v>3.7879273911470102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52177.771318400002</v>
      </c>
      <c r="E378" s="6">
        <v>1100.5660733</v>
      </c>
      <c r="F378" s="6">
        <v>97.934308525416796</v>
      </c>
      <c r="G378" s="6">
        <v>2.06569147458316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16544.8009772</v>
      </c>
      <c r="E379" s="6">
        <v>763.72001709999995</v>
      </c>
      <c r="F379" s="6">
        <v>95.587606720692605</v>
      </c>
      <c r="G379" s="6">
        <v>4.4123932793073797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55563.559970399998</v>
      </c>
      <c r="E380" s="6">
        <v>1368.9190383</v>
      </c>
      <c r="F380" s="6">
        <v>97.5955393790409</v>
      </c>
      <c r="G380" s="6">
        <v>2.4044606209591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2773.0760756</v>
      </c>
      <c r="E381" s="6">
        <v>111.7878479</v>
      </c>
      <c r="F381" s="6">
        <v>96.125021808156006</v>
      </c>
      <c r="G381" s="6">
        <v>3.8749781918439901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41414.9264864</v>
      </c>
      <c r="E382" s="6">
        <v>662.20959049999999</v>
      </c>
      <c r="F382" s="6">
        <v>98.4262008961595</v>
      </c>
      <c r="G382" s="6">
        <v>1.5737991038404999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6737.2937635999997</v>
      </c>
      <c r="E383" s="6">
        <v>549.76229769999998</v>
      </c>
      <c r="F383" s="6">
        <v>92.455632383292993</v>
      </c>
      <c r="G383" s="6">
        <v>7.54436761670698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10828.3692904</v>
      </c>
      <c r="E384" s="6">
        <v>467.57464420000002</v>
      </c>
      <c r="F384" s="6">
        <v>95.860685508824105</v>
      </c>
      <c r="G384" s="6">
        <v>4.1393144911758704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10847.256299999999</v>
      </c>
      <c r="E385" s="6">
        <v>582.02172570000005</v>
      </c>
      <c r="F385" s="6">
        <v>94.907624747676493</v>
      </c>
      <c r="G385" s="6">
        <v>5.0923752523235501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56629.033527300002</v>
      </c>
      <c r="E386" s="6">
        <v>2078.6884467</v>
      </c>
      <c r="F386" s="6">
        <v>96.459258889962399</v>
      </c>
      <c r="G386" s="6">
        <v>3.5407411100376098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48432.519798300003</v>
      </c>
      <c r="E387" s="6">
        <v>4586.8862995999998</v>
      </c>
      <c r="F387" s="6">
        <v>91.348665258282296</v>
      </c>
      <c r="G387" s="6">
        <v>8.6513347417176707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24503.968306899998</v>
      </c>
      <c r="E388" s="6">
        <v>1682.6255979</v>
      </c>
      <c r="F388" s="6">
        <v>93.574477062511093</v>
      </c>
      <c r="G388" s="6">
        <v>6.4255229374889202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30095.1169357</v>
      </c>
      <c r="E389" s="6">
        <v>1425.7713481000001</v>
      </c>
      <c r="F389" s="6">
        <v>95.476741215974002</v>
      </c>
      <c r="G389" s="6">
        <v>4.5232587840259804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25230.1064501</v>
      </c>
      <c r="E390" s="6">
        <v>690.00527250000005</v>
      </c>
      <c r="F390" s="6">
        <v>97.337954095705598</v>
      </c>
      <c r="G390" s="6">
        <v>2.6620459042943798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2546.8474461000001</v>
      </c>
      <c r="E391" s="6">
        <v>184.8870014</v>
      </c>
      <c r="F391" s="6">
        <v>93.231882346060303</v>
      </c>
      <c r="G391" s="6">
        <v>6.7681176539397097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16094.851813400001</v>
      </c>
      <c r="E392" s="6">
        <v>243.41373680000001</v>
      </c>
      <c r="F392" s="6">
        <v>98.510161705646794</v>
      </c>
      <c r="G392" s="6">
        <v>1.48983829435322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5010.0215701999996</v>
      </c>
      <c r="E393" s="6">
        <v>290.82504139999998</v>
      </c>
      <c r="F393" s="6">
        <v>94.513611452865305</v>
      </c>
      <c r="G393" s="6">
        <v>5.4863885471346903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22243.314348899999</v>
      </c>
      <c r="E394" s="6">
        <v>670.8390412</v>
      </c>
      <c r="F394" s="6">
        <v>97.072381292996695</v>
      </c>
      <c r="G394" s="6">
        <v>2.92761870700331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42456.659320500003</v>
      </c>
      <c r="E395" s="6">
        <v>1926.0857581</v>
      </c>
      <c r="F395" s="6">
        <v>95.660282493367703</v>
      </c>
      <c r="G395" s="6">
        <v>4.3397175066323204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14617.746662899999</v>
      </c>
      <c r="E396" s="6">
        <v>756.50826119999999</v>
      </c>
      <c r="F396" s="6">
        <v>95.079382611159005</v>
      </c>
      <c r="G396" s="6">
        <v>4.9206173888409497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8560.7842349999992</v>
      </c>
      <c r="E397" s="6">
        <v>441.49013100000002</v>
      </c>
      <c r="F397" s="6">
        <v>95.095793428964697</v>
      </c>
      <c r="G397" s="6">
        <v>4.9042065710353198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67575.100529799995</v>
      </c>
      <c r="E398" s="6">
        <v>1386.6251049</v>
      </c>
      <c r="F398" s="6">
        <v>97.989283052101797</v>
      </c>
      <c r="G398" s="6">
        <v>2.0107169478982398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3357.0419096000001</v>
      </c>
      <c r="E399" s="6">
        <v>254.39274689999999</v>
      </c>
      <c r="F399" s="6">
        <v>92.955908908883799</v>
      </c>
      <c r="G399" s="6">
        <v>7.0440910911162096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71897.807455799993</v>
      </c>
      <c r="E400" s="6">
        <v>2610.7578619999999</v>
      </c>
      <c r="F400" s="6">
        <v>96.496029884799995</v>
      </c>
      <c r="G400" s="6">
        <v>3.50397011520002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774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765</v>
      </c>
      <c r="E410" s="5" t="s">
        <v>766</v>
      </c>
      <c r="F410" s="5" t="s">
        <v>767</v>
      </c>
      <c r="G410" s="5" t="s">
        <v>768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169.70164700000001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393.66873090000001</v>
      </c>
      <c r="E412" s="6">
        <v>10.629630000000001</v>
      </c>
      <c r="F412" s="6">
        <v>97.370845141113705</v>
      </c>
      <c r="G412" s="6">
        <v>2.6291548588863001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241.185935</v>
      </c>
      <c r="E413" s="6">
        <v>5.0954775000000003</v>
      </c>
      <c r="F413" s="6">
        <v>97.931034482758605</v>
      </c>
      <c r="G413" s="6">
        <v>2.0689655172413799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749.03519249999999</v>
      </c>
      <c r="E414" s="6">
        <v>18.683417500000001</v>
      </c>
      <c r="F414" s="6">
        <v>97.566371681415902</v>
      </c>
      <c r="G414" s="6">
        <v>2.4336283185840699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292.0828032</v>
      </c>
      <c r="E415" s="6">
        <v>15.3639394</v>
      </c>
      <c r="F415" s="6">
        <v>95.002731442177307</v>
      </c>
      <c r="G415" s="6">
        <v>4.99726855782274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719.55326239999999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34.878049799999999</v>
      </c>
      <c r="E417" s="6">
        <v>4.7560976999999998</v>
      </c>
      <c r="F417" s="6">
        <v>88</v>
      </c>
      <c r="G417" s="6">
        <v>12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25.3658544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4336.1382874999999</v>
      </c>
      <c r="E419" s="6">
        <v>320.5011978</v>
      </c>
      <c r="F419" s="6">
        <v>93.117328519595404</v>
      </c>
      <c r="G419" s="6">
        <v>6.8826714804045404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4519.1869313999996</v>
      </c>
      <c r="E420" s="6">
        <v>188.17358469999999</v>
      </c>
      <c r="F420" s="6">
        <v>96.002566957503802</v>
      </c>
      <c r="G420" s="6">
        <v>3.9974330424961799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462.80802449999999</v>
      </c>
      <c r="E421" s="6">
        <v>54.051504799999996</v>
      </c>
      <c r="F421" s="6">
        <v>89.542322094127996</v>
      </c>
      <c r="G421" s="6">
        <v>10.457677905872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3308.7013628999998</v>
      </c>
      <c r="E422" s="6">
        <v>111.4391066</v>
      </c>
      <c r="F422" s="6">
        <v>96.741680419451001</v>
      </c>
      <c r="G422" s="6">
        <v>3.2583195805490299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3673.8908535</v>
      </c>
      <c r="E423" s="6">
        <v>314.01427080000002</v>
      </c>
      <c r="F423" s="6">
        <v>92.125833965141794</v>
      </c>
      <c r="G423" s="6">
        <v>7.8741660348581899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5724.3946626999996</v>
      </c>
      <c r="E424" s="6">
        <v>229.70020779999999</v>
      </c>
      <c r="F424" s="6">
        <v>96.142147332282804</v>
      </c>
      <c r="G424" s="6">
        <v>3.8578526677172502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1225.3453996000001</v>
      </c>
      <c r="E425" s="6">
        <v>160.61228360000001</v>
      </c>
      <c r="F425" s="6">
        <v>88.4114583333333</v>
      </c>
      <c r="G425" s="6">
        <v>11.5885416666667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2089.7643192</v>
      </c>
      <c r="E426" s="6">
        <v>108.27794400000001</v>
      </c>
      <c r="F426" s="6">
        <v>95.073891625615801</v>
      </c>
      <c r="G426" s="6">
        <v>4.9261083743842402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775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765</v>
      </c>
      <c r="E436" s="5" t="s">
        <v>766</v>
      </c>
      <c r="F436" s="5" t="s">
        <v>767</v>
      </c>
      <c r="G436" s="5" t="s">
        <v>768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10436.0310001</v>
      </c>
      <c r="E437" s="6">
        <v>874.39477160000001</v>
      </c>
      <c r="F437" s="6">
        <v>92.269125944066204</v>
      </c>
      <c r="G437" s="6">
        <v>7.7308740559337501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17529.670316399999</v>
      </c>
      <c r="E438" s="6">
        <v>666.90389059999995</v>
      </c>
      <c r="F438" s="6">
        <v>96.335003045004797</v>
      </c>
      <c r="G438" s="6">
        <v>3.6649969549952401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2125.7503523999999</v>
      </c>
      <c r="E439" s="6">
        <v>111.2192187</v>
      </c>
      <c r="F439" s="6">
        <v>95.028130014065894</v>
      </c>
      <c r="G439" s="6">
        <v>4.9718699859341102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22439.602083099999</v>
      </c>
      <c r="E440" s="6">
        <v>682.42834700000003</v>
      </c>
      <c r="F440" s="6">
        <v>97.048579496238204</v>
      </c>
      <c r="G440" s="6">
        <v>2.95142050376174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1262.7139319</v>
      </c>
      <c r="E441" s="6">
        <v>63.577699099999997</v>
      </c>
      <c r="F441" s="6">
        <v>95.2063560069316</v>
      </c>
      <c r="G441" s="6">
        <v>4.7936439930683701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11023.3610856</v>
      </c>
      <c r="E442" s="6">
        <v>280.34728940000002</v>
      </c>
      <c r="F442" s="6">
        <v>97.519864454217199</v>
      </c>
      <c r="G442" s="6">
        <v>2.4801355457827801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245.57390899999999</v>
      </c>
      <c r="E443" s="6">
        <v>21.501863</v>
      </c>
      <c r="F443" s="6">
        <v>91.9491525423729</v>
      </c>
      <c r="G443" s="6">
        <v>8.0508474576271194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1496.076994</v>
      </c>
      <c r="E444" s="6">
        <v>58.847203999999998</v>
      </c>
      <c r="F444" s="6">
        <v>96.215429403202293</v>
      </c>
      <c r="G444" s="6">
        <v>3.7845705967976699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2538.5531136999998</v>
      </c>
      <c r="E445" s="6">
        <v>149.75855910000001</v>
      </c>
      <c r="F445" s="6">
        <v>94.429270957856602</v>
      </c>
      <c r="G445" s="6">
        <v>5.5707290421433804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14185.2822579</v>
      </c>
      <c r="E446" s="6">
        <v>418.40607019999999</v>
      </c>
      <c r="F446" s="6">
        <v>97.134928787853397</v>
      </c>
      <c r="G446" s="6">
        <v>2.8650712121465598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399.8816582</v>
      </c>
      <c r="E447" s="6">
        <v>16.904132199999999</v>
      </c>
      <c r="F447" s="6">
        <v>95.944167822089895</v>
      </c>
      <c r="G447" s="6">
        <v>4.0558321779100703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1496.7806703000001</v>
      </c>
      <c r="E448" s="6">
        <v>43.433492800000003</v>
      </c>
      <c r="F448" s="6">
        <v>97.180035488533505</v>
      </c>
      <c r="G448" s="6">
        <v>2.8199645114664502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1092.3475848999999</v>
      </c>
      <c r="E449" s="6">
        <v>42.399344999999997</v>
      </c>
      <c r="F449" s="6">
        <v>96.263541774575501</v>
      </c>
      <c r="G449" s="6">
        <v>3.7364582254244501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3334.6798511000002</v>
      </c>
      <c r="E450" s="6">
        <v>62.573218699999998</v>
      </c>
      <c r="F450" s="6">
        <v>98.158123124348705</v>
      </c>
      <c r="G450" s="6">
        <v>1.8418768756513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1080.4265660000001</v>
      </c>
      <c r="E451" s="6">
        <v>35.004325600000001</v>
      </c>
      <c r="F451" s="6">
        <v>96.861811353477194</v>
      </c>
      <c r="G451" s="6">
        <v>3.1381886465228699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6829.1804792000003</v>
      </c>
      <c r="E452" s="6">
        <v>143.3886335</v>
      </c>
      <c r="F452" s="6">
        <v>97.943532273651797</v>
      </c>
      <c r="G452" s="6">
        <v>2.0564677263482198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776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1002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777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778</v>
      </c>
      <c r="E16" s="5" t="s">
        <v>779</v>
      </c>
      <c r="F16" s="5" t="s">
        <v>780</v>
      </c>
      <c r="G16" s="5" t="s">
        <v>781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1844076.7076695999</v>
      </c>
      <c r="E17" s="6">
        <v>13577.116129800001</v>
      </c>
      <c r="F17" s="6">
        <v>99.269125605866094</v>
      </c>
      <c r="G17" s="6">
        <v>0.73087439413394895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4159884.4127270002</v>
      </c>
      <c r="E18" s="6">
        <v>53089.946606400001</v>
      </c>
      <c r="F18" s="6">
        <v>98.739846434413096</v>
      </c>
      <c r="G18" s="6">
        <v>1.2601535655868601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6743.7107193000002</v>
      </c>
      <c r="E19" s="6">
        <v>28.111592699999999</v>
      </c>
      <c r="F19" s="6">
        <v>99.584874035306797</v>
      </c>
      <c r="G19" s="6">
        <v>0.415125964693209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12821.9751359</v>
      </c>
      <c r="E20" s="6">
        <v>123.2840862</v>
      </c>
      <c r="F20" s="6">
        <v>99.047650695248095</v>
      </c>
      <c r="G20" s="6">
        <v>0.95234930475189605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1837332.9969502999</v>
      </c>
      <c r="E21" s="6">
        <v>13549.0045371</v>
      </c>
      <c r="F21" s="6">
        <v>99.267970377030395</v>
      </c>
      <c r="G21" s="6">
        <v>0.73202962296957796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4147062.4375911001</v>
      </c>
      <c r="E22" s="6">
        <v>52966.6625202</v>
      </c>
      <c r="F22" s="6">
        <v>98.7388977252849</v>
      </c>
      <c r="G22" s="6">
        <v>1.2611022747151099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782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778</v>
      </c>
      <c r="E32" s="5" t="s">
        <v>779</v>
      </c>
      <c r="F32" s="5" t="s">
        <v>780</v>
      </c>
      <c r="G32" s="5" t="s">
        <v>781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1844076.7076695999</v>
      </c>
      <c r="E33" s="6">
        <v>13577.116129800001</v>
      </c>
      <c r="F33" s="6">
        <v>99.269125605866094</v>
      </c>
      <c r="G33" s="6">
        <v>0.73087439413394895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4159884.4127270002</v>
      </c>
      <c r="E34" s="6">
        <v>53089.946606400001</v>
      </c>
      <c r="F34" s="6">
        <v>98.739846434413096</v>
      </c>
      <c r="G34" s="6">
        <v>1.2601535655868601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10824.7736257</v>
      </c>
      <c r="E35" s="6">
        <v>201.73714559999999</v>
      </c>
      <c r="F35" s="6">
        <v>98.170435328235598</v>
      </c>
      <c r="G35" s="6">
        <v>1.8295646717643901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107469.652628</v>
      </c>
      <c r="E36" s="6">
        <v>936.1751041</v>
      </c>
      <c r="F36" s="6">
        <v>99.136416257607905</v>
      </c>
      <c r="G36" s="6">
        <v>0.86358374239209801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2727.2303231000001</v>
      </c>
      <c r="E37" s="6">
        <v>0</v>
      </c>
      <c r="F37" s="6">
        <v>100</v>
      </c>
      <c r="G37" s="6">
        <v>0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25469.5778565</v>
      </c>
      <c r="E38" s="6">
        <v>163.1171009</v>
      </c>
      <c r="F38" s="6">
        <v>99.363636554131006</v>
      </c>
      <c r="G38" s="6">
        <v>0.63636344586899996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9455.1560102000003</v>
      </c>
      <c r="E39" s="6">
        <v>1.131677</v>
      </c>
      <c r="F39" s="6">
        <v>99.988032544721193</v>
      </c>
      <c r="G39" s="6">
        <v>1.19674552787965E-2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71998.064669900006</v>
      </c>
      <c r="E40" s="6">
        <v>332.23544020000003</v>
      </c>
      <c r="F40" s="6">
        <v>99.540669069955101</v>
      </c>
      <c r="G40" s="6">
        <v>0.45933093004491399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3818.0948526000002</v>
      </c>
      <c r="E41" s="6">
        <v>25.150585</v>
      </c>
      <c r="F41" s="6">
        <v>99.345589934123396</v>
      </c>
      <c r="G41" s="6">
        <v>0.65441006587666295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22189.597559000002</v>
      </c>
      <c r="E42" s="6">
        <v>62.174713500000003</v>
      </c>
      <c r="F42" s="6">
        <v>99.720585341524298</v>
      </c>
      <c r="G42" s="6">
        <v>0.279414658475716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16347.357055300001</v>
      </c>
      <c r="E43" s="6">
        <v>0</v>
      </c>
      <c r="F43" s="6">
        <v>100</v>
      </c>
      <c r="G43" s="6">
        <v>0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97557.674366199994</v>
      </c>
      <c r="E44" s="6">
        <v>451.07413300000002</v>
      </c>
      <c r="F44" s="6">
        <v>99.539761358136602</v>
      </c>
      <c r="G44" s="6">
        <v>0.46023864186336599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124163.4212827</v>
      </c>
      <c r="E45" s="6">
        <v>751.24008240000001</v>
      </c>
      <c r="F45" s="6">
        <v>99.398597351031299</v>
      </c>
      <c r="G45" s="6">
        <v>0.60140264896870599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442018.64424729999</v>
      </c>
      <c r="E46" s="6">
        <v>2876.3641203000002</v>
      </c>
      <c r="F46" s="6">
        <v>99.353473501342705</v>
      </c>
      <c r="G46" s="6">
        <v>0.64652649865726697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2536.1084317</v>
      </c>
      <c r="E47" s="6">
        <v>0</v>
      </c>
      <c r="F47" s="6">
        <v>100</v>
      </c>
      <c r="G47" s="6">
        <v>0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20054.6329797</v>
      </c>
      <c r="E48" s="6">
        <v>59.517353200000002</v>
      </c>
      <c r="F48" s="6">
        <v>99.704102076324602</v>
      </c>
      <c r="G48" s="6">
        <v>0.29589792367540202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783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778</v>
      </c>
      <c r="E58" s="5" t="s">
        <v>779</v>
      </c>
      <c r="F58" s="5" t="s">
        <v>780</v>
      </c>
      <c r="G58" s="5" t="s">
        <v>781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1837332.9969502999</v>
      </c>
      <c r="E59" s="6">
        <v>13549.0045371</v>
      </c>
      <c r="F59" s="6">
        <v>99.267970377030395</v>
      </c>
      <c r="G59" s="6">
        <v>0.73202962296957796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4147062.4375911001</v>
      </c>
      <c r="E60" s="6">
        <v>52966.6625202</v>
      </c>
      <c r="F60" s="6">
        <v>98.7388977252849</v>
      </c>
      <c r="G60" s="6">
        <v>1.2611022747151099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1347.7168222</v>
      </c>
      <c r="E61" s="6">
        <v>0</v>
      </c>
      <c r="F61" s="6">
        <v>100</v>
      </c>
      <c r="G61" s="6">
        <v>0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5417.2492679999996</v>
      </c>
      <c r="E62" s="6">
        <v>35.734913900000002</v>
      </c>
      <c r="F62" s="6">
        <v>99.344672335221304</v>
      </c>
      <c r="G62" s="6">
        <v>0.65532766477875204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5305.6331667000004</v>
      </c>
      <c r="E63" s="6">
        <v>85.320716200000007</v>
      </c>
      <c r="F63" s="6">
        <v>98.4173354465035</v>
      </c>
      <c r="G63" s="6">
        <v>1.5826645534964701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45740.570078500001</v>
      </c>
      <c r="E64" s="6">
        <v>313.08517030000002</v>
      </c>
      <c r="F64" s="6">
        <v>99.320173027290494</v>
      </c>
      <c r="G64" s="6">
        <v>0.67982697270952896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9609.4439225000006</v>
      </c>
      <c r="E65" s="6">
        <v>201.73714559999999</v>
      </c>
      <c r="F65" s="6">
        <v>97.943803664413807</v>
      </c>
      <c r="G65" s="6">
        <v>2.0561963355862098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90858.005416100001</v>
      </c>
      <c r="E66" s="6">
        <v>802.82889650000004</v>
      </c>
      <c r="F66" s="6">
        <v>99.1241309305979</v>
      </c>
      <c r="G66" s="6">
        <v>0.87586906940213205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2013.2430417999999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17424.418794000001</v>
      </c>
      <c r="E68" s="6">
        <v>122.0499733</v>
      </c>
      <c r="F68" s="6">
        <v>99.304418598872402</v>
      </c>
      <c r="G68" s="6">
        <v>0.69558140112758804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4095.0104594999998</v>
      </c>
      <c r="E69" s="6">
        <v>0</v>
      </c>
      <c r="F69" s="6">
        <v>100</v>
      </c>
      <c r="G69" s="6">
        <v>0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12131.455879700001</v>
      </c>
      <c r="E70" s="6">
        <v>17.769390999999999</v>
      </c>
      <c r="F70" s="6">
        <v>99.853740542264404</v>
      </c>
      <c r="G70" s="6">
        <v>0.14625945773558099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19098.066496200001</v>
      </c>
      <c r="E71" s="6">
        <v>56.942020999999997</v>
      </c>
      <c r="F71" s="6">
        <v>99.702730380156893</v>
      </c>
      <c r="G71" s="6">
        <v>0.29726961984313199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92163.337817199994</v>
      </c>
      <c r="E72" s="6">
        <v>730.87745540000003</v>
      </c>
      <c r="F72" s="6">
        <v>99.213215318892296</v>
      </c>
      <c r="G72" s="6">
        <v>0.78678468110767197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9292.1945221999995</v>
      </c>
      <c r="E73" s="6">
        <v>0</v>
      </c>
      <c r="F73" s="6">
        <v>100</v>
      </c>
      <c r="G73" s="6">
        <v>0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70872.046054899998</v>
      </c>
      <c r="E74" s="6">
        <v>320.91867020000001</v>
      </c>
      <c r="F74" s="6">
        <v>99.549226989718505</v>
      </c>
      <c r="G74" s="6">
        <v>0.450773010281529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22559.874640999999</v>
      </c>
      <c r="E75" s="6">
        <v>156.7034874</v>
      </c>
      <c r="F75" s="6">
        <v>99.310180052144005</v>
      </c>
      <c r="G75" s="6">
        <v>0.68981994785601597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84994.681420099994</v>
      </c>
      <c r="E76" s="6">
        <v>291.05387050000002</v>
      </c>
      <c r="F76" s="6">
        <v>99.6587308891595</v>
      </c>
      <c r="G76" s="6">
        <v>0.341269110840485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1242.2203661000001</v>
      </c>
      <c r="E77" s="6">
        <v>9.8435445000000001</v>
      </c>
      <c r="F77" s="6">
        <v>99.213814533214801</v>
      </c>
      <c r="G77" s="6">
        <v>0.78618546678522905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8845.1520402999995</v>
      </c>
      <c r="E78" s="6">
        <v>28.504339099999999</v>
      </c>
      <c r="F78" s="6">
        <v>99.678775716781502</v>
      </c>
      <c r="G78" s="6">
        <v>0.321224283218496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1980.8828306</v>
      </c>
      <c r="E79" s="6">
        <v>25.150585</v>
      </c>
      <c r="F79" s="6">
        <v>98.746252938539499</v>
      </c>
      <c r="G79" s="6">
        <v>1.25374706146047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11331.3971683</v>
      </c>
      <c r="E80" s="6">
        <v>31.833852400000001</v>
      </c>
      <c r="F80" s="6">
        <v>99.719852105954701</v>
      </c>
      <c r="G80" s="6">
        <v>0.280147894045359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17932.0345504</v>
      </c>
      <c r="E81" s="6">
        <v>139.6621298</v>
      </c>
      <c r="F81" s="6">
        <v>99.227177545797204</v>
      </c>
      <c r="G81" s="6">
        <v>0.77282245420275797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72572.965360600007</v>
      </c>
      <c r="E82" s="6">
        <v>917.74975010000003</v>
      </c>
      <c r="F82" s="6">
        <v>98.751203129922501</v>
      </c>
      <c r="G82" s="6">
        <v>1.2487968700775101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16099.350845200001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96418.782996800001</v>
      </c>
      <c r="E84" s="6">
        <v>451.07413300000002</v>
      </c>
      <c r="F84" s="6">
        <v>99.534350368251694</v>
      </c>
      <c r="G84" s="6">
        <v>0.465649631748281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4932.6029367000001</v>
      </c>
      <c r="E85" s="6">
        <v>18.697656299999998</v>
      </c>
      <c r="F85" s="6">
        <v>99.622368790809503</v>
      </c>
      <c r="G85" s="6">
        <v>0.37763120919045401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15745.9944965</v>
      </c>
      <c r="E86" s="6">
        <v>50.867151</v>
      </c>
      <c r="F86" s="6">
        <v>99.677992045919794</v>
      </c>
      <c r="G86" s="6">
        <v>0.32200795408023503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123558.5714397</v>
      </c>
      <c r="E87" s="6">
        <v>751.24008240000001</v>
      </c>
      <c r="F87" s="6">
        <v>99.395671127482601</v>
      </c>
      <c r="G87" s="6">
        <v>0.60432887251738998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439552.84784860001</v>
      </c>
      <c r="E88" s="6">
        <v>2860.3885743999999</v>
      </c>
      <c r="F88" s="6">
        <v>99.353457731616103</v>
      </c>
      <c r="G88" s="6">
        <v>0.64654226838392503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1789.0951508999999</v>
      </c>
      <c r="E89" s="6">
        <v>0</v>
      </c>
      <c r="F89" s="6">
        <v>100</v>
      </c>
      <c r="G89" s="6">
        <v>0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14977.039231999999</v>
      </c>
      <c r="E90" s="6">
        <v>43.405981799999999</v>
      </c>
      <c r="F90" s="6">
        <v>99.711020670944393</v>
      </c>
      <c r="G90" s="6">
        <v>0.28897932905557899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1298.5293574</v>
      </c>
      <c r="E91" s="6">
        <v>6.8651625000000003</v>
      </c>
      <c r="F91" s="6">
        <v>99.474092897178295</v>
      </c>
      <c r="G91" s="6">
        <v>0.52590710282175102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5587.8239388000002</v>
      </c>
      <c r="E92" s="6">
        <v>44.585325099999999</v>
      </c>
      <c r="F92" s="6">
        <v>99.208414676366601</v>
      </c>
      <c r="G92" s="6">
        <v>0.79158532363339296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748.80898649999995</v>
      </c>
      <c r="E93" s="6">
        <v>3.7175455999999998</v>
      </c>
      <c r="F93" s="6">
        <v>99.505991424697598</v>
      </c>
      <c r="G93" s="6">
        <v>0.49400857530243097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5727.5985731999999</v>
      </c>
      <c r="E94" s="6">
        <v>77.109944200000001</v>
      </c>
      <c r="F94" s="6">
        <v>98.671596619040201</v>
      </c>
      <c r="G94" s="6">
        <v>1.32840338095975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1172.5186008000001</v>
      </c>
      <c r="E95" s="6">
        <v>9.9462837999999998</v>
      </c>
      <c r="F95" s="6">
        <v>99.158851655593594</v>
      </c>
      <c r="G95" s="6">
        <v>0.84114834440640396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7380.2787558</v>
      </c>
      <c r="E96" s="6">
        <v>13.6976011</v>
      </c>
      <c r="F96" s="6">
        <v>99.814746484992199</v>
      </c>
      <c r="G96" s="6">
        <v>0.18525351500775999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1634.3704072</v>
      </c>
      <c r="E97" s="6">
        <v>0</v>
      </c>
      <c r="F97" s="6">
        <v>100</v>
      </c>
      <c r="G97" s="6">
        <v>0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13143.910168500001</v>
      </c>
      <c r="E98" s="6">
        <v>98.873767099999995</v>
      </c>
      <c r="F98" s="6">
        <v>99.253376272082804</v>
      </c>
      <c r="G98" s="6">
        <v>0.74662372791722398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341.87662130000001</v>
      </c>
      <c r="E99" s="6">
        <v>2.7519594000000001</v>
      </c>
      <c r="F99" s="6">
        <v>99.201470930121303</v>
      </c>
      <c r="G99" s="6">
        <v>0.79852906987873595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865.82341899999994</v>
      </c>
      <c r="E100" s="6">
        <v>1.2834557</v>
      </c>
      <c r="F100" s="6">
        <v>99.851984139735507</v>
      </c>
      <c r="G100" s="6">
        <v>0.14801586026451999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9833.9686992999996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85218.074205099998</v>
      </c>
      <c r="E102" s="6">
        <v>822.70125340000004</v>
      </c>
      <c r="F102" s="6">
        <v>99.043823990409294</v>
      </c>
      <c r="G102" s="6">
        <v>0.95617600959072402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784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778</v>
      </c>
      <c r="E112" s="5" t="s">
        <v>779</v>
      </c>
      <c r="F112" s="5" t="s">
        <v>780</v>
      </c>
      <c r="G112" s="5" t="s">
        <v>781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62509.771494100001</v>
      </c>
      <c r="E113" s="6">
        <v>667.74200110000004</v>
      </c>
      <c r="F113" s="6">
        <v>98.943070146072301</v>
      </c>
      <c r="G113" s="6">
        <v>1.0569298539277501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399014.48356329999</v>
      </c>
      <c r="E114" s="6">
        <v>4805.9776195000004</v>
      </c>
      <c r="F114" s="6">
        <v>98.809872683166404</v>
      </c>
      <c r="G114" s="6">
        <v>1.1901273168336199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16063.967273099999</v>
      </c>
      <c r="E115" s="6">
        <v>183.5204454</v>
      </c>
      <c r="F115" s="6">
        <v>98.870468785207706</v>
      </c>
      <c r="G115" s="6">
        <v>1.12953121479228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125308.20008189999</v>
      </c>
      <c r="E116" s="6">
        <v>5077.0518791000004</v>
      </c>
      <c r="F116" s="6">
        <v>96.106114915037594</v>
      </c>
      <c r="G116" s="6">
        <v>3.8938850849623798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34687.513711</v>
      </c>
      <c r="E117" s="6">
        <v>182.67262980000001</v>
      </c>
      <c r="F117" s="6">
        <v>99.476135206119395</v>
      </c>
      <c r="G117" s="6">
        <v>0.52386479388056295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47229.970869099998</v>
      </c>
      <c r="E118" s="6">
        <v>1144.5336139000001</v>
      </c>
      <c r="F118" s="6">
        <v>97.634014805666496</v>
      </c>
      <c r="G118" s="6">
        <v>2.3659851943335499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127412.98540029999</v>
      </c>
      <c r="E119" s="6">
        <v>498.9775065</v>
      </c>
      <c r="F119" s="6">
        <v>99.609905520046198</v>
      </c>
      <c r="G119" s="6">
        <v>0.39009447995381602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168666.4601653</v>
      </c>
      <c r="E120" s="6">
        <v>1407.4462923000001</v>
      </c>
      <c r="F120" s="6">
        <v>99.172450188500306</v>
      </c>
      <c r="G120" s="6">
        <v>0.82754981149967399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144675.1246065</v>
      </c>
      <c r="E121" s="6">
        <v>1084.2592067999999</v>
      </c>
      <c r="F121" s="6">
        <v>99.256130769468101</v>
      </c>
      <c r="G121" s="6">
        <v>0.74386923053187703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133818.09028559999</v>
      </c>
      <c r="E122" s="6">
        <v>1318.4300739</v>
      </c>
      <c r="F122" s="6">
        <v>99.024371746147807</v>
      </c>
      <c r="G122" s="6">
        <v>0.97562825385219099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49102.9329182</v>
      </c>
      <c r="E123" s="6">
        <v>235.1977062</v>
      </c>
      <c r="F123" s="6">
        <v>99.523294248842703</v>
      </c>
      <c r="G123" s="6">
        <v>0.47670575115726799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87851.656988999996</v>
      </c>
      <c r="E124" s="6">
        <v>772.82383689999995</v>
      </c>
      <c r="F124" s="6">
        <v>99.127979278752306</v>
      </c>
      <c r="G124" s="6">
        <v>0.87202072124765195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253016.3924176</v>
      </c>
      <c r="E125" s="6">
        <v>1305.2153287000001</v>
      </c>
      <c r="F125" s="6">
        <v>99.486785515290507</v>
      </c>
      <c r="G125" s="6">
        <v>0.51321448470946496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270940.96481879998</v>
      </c>
      <c r="E126" s="6">
        <v>3135.7179335000001</v>
      </c>
      <c r="F126" s="6">
        <v>98.855897589677895</v>
      </c>
      <c r="G126" s="6">
        <v>1.14410241032213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256734.51176289999</v>
      </c>
      <c r="E127" s="6">
        <v>1695.1494479999999</v>
      </c>
      <c r="F127" s="6">
        <v>99.344057706047707</v>
      </c>
      <c r="G127" s="6">
        <v>0.65594229395232495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534012.2227094</v>
      </c>
      <c r="E128" s="6">
        <v>5869.2559019</v>
      </c>
      <c r="F128" s="6">
        <v>98.912862149485605</v>
      </c>
      <c r="G128" s="6">
        <v>1.0871378505143501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54391.212335900003</v>
      </c>
      <c r="E129" s="6">
        <v>243.06175630000001</v>
      </c>
      <c r="F129" s="6">
        <v>99.555111218481997</v>
      </c>
      <c r="G129" s="6">
        <v>0.44488878151801298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258097.8164102</v>
      </c>
      <c r="E130" s="6">
        <v>2748.3200360999999</v>
      </c>
      <c r="F130" s="6">
        <v>98.946382693819999</v>
      </c>
      <c r="G130" s="6">
        <v>1.0536173061799601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144325.67875280001</v>
      </c>
      <c r="E131" s="6">
        <v>753.47618379999994</v>
      </c>
      <c r="F131" s="6">
        <v>99.480644766555699</v>
      </c>
      <c r="G131" s="6">
        <v>0.51935523344430201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501890.92477609997</v>
      </c>
      <c r="E132" s="6">
        <v>6957.1953710999996</v>
      </c>
      <c r="F132" s="6">
        <v>98.632756004073002</v>
      </c>
      <c r="G132" s="6">
        <v>1.367243995927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212938.58946660001</v>
      </c>
      <c r="E133" s="6">
        <v>3175.0522513000001</v>
      </c>
      <c r="F133" s="6">
        <v>98.530841354547903</v>
      </c>
      <c r="G133" s="6">
        <v>1.4691586454521399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762571.59631649998</v>
      </c>
      <c r="E134" s="6">
        <v>8334.4998340999991</v>
      </c>
      <c r="F134" s="6">
        <v>98.918869642396501</v>
      </c>
      <c r="G134" s="6">
        <v>1.0811303576034801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22158.483539299999</v>
      </c>
      <c r="E135" s="6">
        <v>134.34262630000001</v>
      </c>
      <c r="F135" s="6">
        <v>99.397372835090295</v>
      </c>
      <c r="G135" s="6">
        <v>0.60262716490968604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97795.007726800002</v>
      </c>
      <c r="E136" s="6">
        <v>1250.0341592</v>
      </c>
      <c r="F136" s="6">
        <v>98.737913442816506</v>
      </c>
      <c r="G136" s="6">
        <v>1.26208655718353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10774.4121853</v>
      </c>
      <c r="E137" s="6">
        <v>345.98594800000001</v>
      </c>
      <c r="F137" s="6">
        <v>96.888726969550305</v>
      </c>
      <c r="G137" s="6">
        <v>3.11127303044975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131042.2352136</v>
      </c>
      <c r="E138" s="6">
        <v>3038.5841862000002</v>
      </c>
      <c r="F138" s="6">
        <v>97.733766693996998</v>
      </c>
      <c r="G138" s="6">
        <v>2.266233306003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22062.582718500002</v>
      </c>
      <c r="E139" s="6">
        <v>426.65489600000001</v>
      </c>
      <c r="F139" s="6">
        <v>98.102848556658401</v>
      </c>
      <c r="G139" s="6">
        <v>1.8971514433415599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42917.704654200003</v>
      </c>
      <c r="E140" s="6">
        <v>780.96233489999997</v>
      </c>
      <c r="F140" s="6">
        <v>98.212846320701701</v>
      </c>
      <c r="G140" s="6">
        <v>1.7871536792982701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12878.8161198</v>
      </c>
      <c r="E141" s="6">
        <v>112.9915726</v>
      </c>
      <c r="F141" s="6">
        <v>99.1302859827113</v>
      </c>
      <c r="G141" s="6">
        <v>0.86971401728874298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50739.0603166</v>
      </c>
      <c r="E142" s="6">
        <v>642.19850329999997</v>
      </c>
      <c r="F142" s="6">
        <v>98.750130849166197</v>
      </c>
      <c r="G142" s="6">
        <v>1.2498691508338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47673.615998699999</v>
      </c>
      <c r="E143" s="6">
        <v>276.17478890000001</v>
      </c>
      <c r="F143" s="6">
        <v>99.4240333808267</v>
      </c>
      <c r="G143" s="6">
        <v>0.57596661917327896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156779.60865770001</v>
      </c>
      <c r="E144" s="6">
        <v>826.55357289999995</v>
      </c>
      <c r="F144" s="6">
        <v>99.475557578966601</v>
      </c>
      <c r="G144" s="6">
        <v>0.52444242103340799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4703.0426395000004</v>
      </c>
      <c r="E145" s="6">
        <v>57.2776116</v>
      </c>
      <c r="F145" s="6">
        <v>98.796769784831895</v>
      </c>
      <c r="G145" s="6">
        <v>1.20323021516808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10124.112582</v>
      </c>
      <c r="E146" s="6">
        <v>218.19835850000001</v>
      </c>
      <c r="F146" s="6">
        <v>97.890235946730797</v>
      </c>
      <c r="G146" s="6">
        <v>2.1097640532692301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127446.9256479</v>
      </c>
      <c r="E147" s="6">
        <v>811.47244030000002</v>
      </c>
      <c r="F147" s="6">
        <v>99.367314380659906</v>
      </c>
      <c r="G147" s="6">
        <v>0.63268561934008505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158028.1230811</v>
      </c>
      <c r="E148" s="6">
        <v>2103.879156</v>
      </c>
      <c r="F148" s="6">
        <v>98.686159464311899</v>
      </c>
      <c r="G148" s="6">
        <v>1.3138405356881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239576.32593640001</v>
      </c>
      <c r="E149" s="6">
        <v>1387.8917822000001</v>
      </c>
      <c r="F149" s="6">
        <v>99.424025776382805</v>
      </c>
      <c r="G149" s="6">
        <v>0.57597422361721395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221435.61361460001</v>
      </c>
      <c r="E150" s="6">
        <v>2654.6746782999999</v>
      </c>
      <c r="F150" s="6">
        <v>98.815354873911303</v>
      </c>
      <c r="G150" s="6">
        <v>1.1846451260887201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943.82274519999999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1620.5598952</v>
      </c>
      <c r="E152" s="6">
        <v>3.6092648000000001</v>
      </c>
      <c r="F152" s="6">
        <v>99.7777777777778</v>
      </c>
      <c r="G152" s="6">
        <v>0.22222222222222199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785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778</v>
      </c>
      <c r="E162" s="5" t="s">
        <v>779</v>
      </c>
      <c r="F162" s="5" t="s">
        <v>780</v>
      </c>
      <c r="G162" s="5" t="s">
        <v>781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62442.481370100002</v>
      </c>
      <c r="E163" s="6">
        <v>667.74200110000004</v>
      </c>
      <c r="F163" s="6">
        <v>98.941943213902903</v>
      </c>
      <c r="G163" s="6">
        <v>1.05805678609707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398738.94240529998</v>
      </c>
      <c r="E164" s="6">
        <v>4802.4344094999997</v>
      </c>
      <c r="F164" s="6">
        <v>98.809927634334301</v>
      </c>
      <c r="G164" s="6">
        <v>1.1900723656657399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15909.404455600001</v>
      </c>
      <c r="E165" s="6">
        <v>181.82195290000001</v>
      </c>
      <c r="F165" s="6">
        <v>98.870055343923596</v>
      </c>
      <c r="G165" s="6">
        <v>1.1299446560763999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124696.7427819</v>
      </c>
      <c r="E166" s="6">
        <v>5077.0518791000004</v>
      </c>
      <c r="F166" s="6">
        <v>96.087768033320998</v>
      </c>
      <c r="G166" s="6">
        <v>3.91223196667899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34515.135923900001</v>
      </c>
      <c r="E167" s="6">
        <v>182.67262980000001</v>
      </c>
      <c r="F167" s="6">
        <v>99.473532659800995</v>
      </c>
      <c r="G167" s="6">
        <v>0.526467340198984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46766.425463400003</v>
      </c>
      <c r="E168" s="6">
        <v>1142.5039695999999</v>
      </c>
      <c r="F168" s="6">
        <v>97.615258818926904</v>
      </c>
      <c r="G168" s="6">
        <v>2.3847411810730899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127389.2049118</v>
      </c>
      <c r="E169" s="6">
        <v>498.9775065</v>
      </c>
      <c r="F169" s="6">
        <v>99.609832982950707</v>
      </c>
      <c r="G169" s="6">
        <v>0.39016701704926199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168650.60650630001</v>
      </c>
      <c r="E170" s="6">
        <v>1407.4462923000001</v>
      </c>
      <c r="F170" s="6">
        <v>99.172373040183601</v>
      </c>
      <c r="G170" s="6">
        <v>0.82762695981638701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141849.43766890001</v>
      </c>
      <c r="E171" s="6">
        <v>1069.8968302000001</v>
      </c>
      <c r="F171" s="6">
        <v>99.251398116322207</v>
      </c>
      <c r="G171" s="6">
        <v>0.74860188367777303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130453.8789718</v>
      </c>
      <c r="E172" s="6">
        <v>1309.2272105</v>
      </c>
      <c r="F172" s="6">
        <v>99.006378000311699</v>
      </c>
      <c r="G172" s="6">
        <v>0.99362199968831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49102.9329182</v>
      </c>
      <c r="E173" s="6">
        <v>235.1977062</v>
      </c>
      <c r="F173" s="6">
        <v>99.523294248842703</v>
      </c>
      <c r="G173" s="6">
        <v>0.47670575115726799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87851.656988999996</v>
      </c>
      <c r="E174" s="6">
        <v>772.82383689999995</v>
      </c>
      <c r="F174" s="6">
        <v>99.127979278752306</v>
      </c>
      <c r="G174" s="6">
        <v>0.87202072124765195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253016.3924176</v>
      </c>
      <c r="E175" s="6">
        <v>1305.2153287000001</v>
      </c>
      <c r="F175" s="6">
        <v>99.486785515290507</v>
      </c>
      <c r="G175" s="6">
        <v>0.51321448470946496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270940.96481879998</v>
      </c>
      <c r="E176" s="6">
        <v>3135.7179335000001</v>
      </c>
      <c r="F176" s="6">
        <v>98.855897589677895</v>
      </c>
      <c r="G176" s="6">
        <v>1.14410241032213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256734.51176289999</v>
      </c>
      <c r="E177" s="6">
        <v>1695.1494479999999</v>
      </c>
      <c r="F177" s="6">
        <v>99.344057706047707</v>
      </c>
      <c r="G177" s="6">
        <v>0.65594229395232495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534012.2227094</v>
      </c>
      <c r="E178" s="6">
        <v>5869.2559019</v>
      </c>
      <c r="F178" s="6">
        <v>98.912862149485605</v>
      </c>
      <c r="G178" s="6">
        <v>1.0871378505143501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54391.212335900003</v>
      </c>
      <c r="E179" s="6">
        <v>243.06175630000001</v>
      </c>
      <c r="F179" s="6">
        <v>99.555111218481997</v>
      </c>
      <c r="G179" s="6">
        <v>0.44488878151801298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258097.8164102</v>
      </c>
      <c r="E180" s="6">
        <v>2748.3200360999999</v>
      </c>
      <c r="F180" s="6">
        <v>98.946382693819999</v>
      </c>
      <c r="G180" s="6">
        <v>1.0536173061799601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144325.67875280001</v>
      </c>
      <c r="E181" s="6">
        <v>753.47618379999994</v>
      </c>
      <c r="F181" s="6">
        <v>99.480644766555699</v>
      </c>
      <c r="G181" s="6">
        <v>0.51935523344430201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501890.92477609997</v>
      </c>
      <c r="E182" s="6">
        <v>6957.1953710999996</v>
      </c>
      <c r="F182" s="6">
        <v>98.632756004073002</v>
      </c>
      <c r="G182" s="6">
        <v>1.367243995927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212641.08300340001</v>
      </c>
      <c r="E183" s="6">
        <v>3175.0522513000001</v>
      </c>
      <c r="F183" s="6">
        <v>98.528816092664798</v>
      </c>
      <c r="G183" s="6">
        <v>1.47118390733524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760126.42079610005</v>
      </c>
      <c r="E184" s="6">
        <v>8327.4200096000004</v>
      </c>
      <c r="F184" s="6">
        <v>98.916340895522197</v>
      </c>
      <c r="G184" s="6">
        <v>1.0836591044777599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22158.483539299999</v>
      </c>
      <c r="E185" s="6">
        <v>134.34262630000001</v>
      </c>
      <c r="F185" s="6">
        <v>99.397372835090295</v>
      </c>
      <c r="G185" s="6">
        <v>0.60262716490968604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97795.007726800002</v>
      </c>
      <c r="E186" s="6">
        <v>1250.0341592</v>
      </c>
      <c r="F186" s="6">
        <v>98.737913442816506</v>
      </c>
      <c r="G186" s="6">
        <v>1.26208655718353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10774.4121853</v>
      </c>
      <c r="E187" s="6">
        <v>345.98594800000001</v>
      </c>
      <c r="F187" s="6">
        <v>96.888726969550305</v>
      </c>
      <c r="G187" s="6">
        <v>3.11127303044975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131042.2352136</v>
      </c>
      <c r="E188" s="6">
        <v>3038.5841862000002</v>
      </c>
      <c r="F188" s="6">
        <v>97.733766693996998</v>
      </c>
      <c r="G188" s="6">
        <v>2.266233306003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22062.582718500002</v>
      </c>
      <c r="E189" s="6">
        <v>426.65489600000001</v>
      </c>
      <c r="F189" s="6">
        <v>98.102848556658401</v>
      </c>
      <c r="G189" s="6">
        <v>1.8971514433415599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42917.704654200003</v>
      </c>
      <c r="E190" s="6">
        <v>780.96233489999997</v>
      </c>
      <c r="F190" s="6">
        <v>98.212846320701701</v>
      </c>
      <c r="G190" s="6">
        <v>1.7871536792982701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12878.8161198</v>
      </c>
      <c r="E191" s="6">
        <v>112.9915726</v>
      </c>
      <c r="F191" s="6">
        <v>99.1302859827113</v>
      </c>
      <c r="G191" s="6">
        <v>0.86971401728874298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50739.0603166</v>
      </c>
      <c r="E192" s="6">
        <v>642.19850329999997</v>
      </c>
      <c r="F192" s="6">
        <v>98.750130849166197</v>
      </c>
      <c r="G192" s="6">
        <v>1.2498691508338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47673.615998699999</v>
      </c>
      <c r="E193" s="6">
        <v>276.17478890000001</v>
      </c>
      <c r="F193" s="6">
        <v>99.4240333808267</v>
      </c>
      <c r="G193" s="6">
        <v>0.57596661917327896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156779.60865770001</v>
      </c>
      <c r="E194" s="6">
        <v>826.55357289999995</v>
      </c>
      <c r="F194" s="6">
        <v>99.475557578966601</v>
      </c>
      <c r="G194" s="6">
        <v>0.52444242103340799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4703.0426395000004</v>
      </c>
      <c r="E195" s="6">
        <v>57.2776116</v>
      </c>
      <c r="F195" s="6">
        <v>98.796769784831895</v>
      </c>
      <c r="G195" s="6">
        <v>1.20323021516808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10124.112582</v>
      </c>
      <c r="E196" s="6">
        <v>218.19835850000001</v>
      </c>
      <c r="F196" s="6">
        <v>97.890235946730797</v>
      </c>
      <c r="G196" s="6">
        <v>2.1097640532692301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127446.9256479</v>
      </c>
      <c r="E197" s="6">
        <v>811.47244030000002</v>
      </c>
      <c r="F197" s="6">
        <v>99.367314380659906</v>
      </c>
      <c r="G197" s="6">
        <v>0.63268561934008505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158028.1230811</v>
      </c>
      <c r="E198" s="6">
        <v>2103.879156</v>
      </c>
      <c r="F198" s="6">
        <v>98.686159464311899</v>
      </c>
      <c r="G198" s="6">
        <v>1.3138405356881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237317.64258019999</v>
      </c>
      <c r="E199" s="6">
        <v>1375.8410586</v>
      </c>
      <c r="F199" s="6">
        <v>99.4235950485008</v>
      </c>
      <c r="G199" s="6">
        <v>0.57640495149921001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217409.98273079999</v>
      </c>
      <c r="E200" s="6">
        <v>2556.8553990999999</v>
      </c>
      <c r="F200" s="6">
        <v>98.837617787827597</v>
      </c>
      <c r="G200" s="6">
        <v>1.1623822121723899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786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778</v>
      </c>
      <c r="E210" s="5" t="s">
        <v>779</v>
      </c>
      <c r="F210" s="5" t="s">
        <v>780</v>
      </c>
      <c r="G210" s="5" t="s">
        <v>781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22743.791970499999</v>
      </c>
      <c r="E211" s="6">
        <v>389.80920739999999</v>
      </c>
      <c r="F211" s="6">
        <v>98.314965299166701</v>
      </c>
      <c r="G211" s="6">
        <v>1.68503470083332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73384.369826499998</v>
      </c>
      <c r="E212" s="6">
        <v>607.1018219</v>
      </c>
      <c r="F212" s="6">
        <v>99.179497571308104</v>
      </c>
      <c r="G212" s="6">
        <v>0.82050242869189904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21118.4558268</v>
      </c>
      <c r="E213" s="6">
        <v>17.956708899999999</v>
      </c>
      <c r="F213" s="6">
        <v>99.915043724332705</v>
      </c>
      <c r="G213" s="6">
        <v>8.4956275667266698E-2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33611.984948800004</v>
      </c>
      <c r="E214" s="6">
        <v>367.32395450000001</v>
      </c>
      <c r="F214" s="6">
        <v>98.918977559121799</v>
      </c>
      <c r="G214" s="6">
        <v>1.0810224408782101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5521.1830626999999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44848.151814999997</v>
      </c>
      <c r="E216" s="6">
        <v>409.74226909999999</v>
      </c>
      <c r="F216" s="6">
        <v>99.094650165695697</v>
      </c>
      <c r="G216" s="6">
        <v>0.90534983430426696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5054.1815474000005</v>
      </c>
      <c r="E217" s="6">
        <v>146.75809279999999</v>
      </c>
      <c r="F217" s="6">
        <v>97.178238876958801</v>
      </c>
      <c r="G217" s="6">
        <v>2.8217611230411501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107376.6133542</v>
      </c>
      <c r="E218" s="6">
        <v>1492.7720138</v>
      </c>
      <c r="F218" s="6">
        <v>98.628841332433197</v>
      </c>
      <c r="G218" s="6">
        <v>1.37115866756677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2699.6853452999999</v>
      </c>
      <c r="E219" s="6">
        <v>16.900204500000001</v>
      </c>
      <c r="F219" s="6">
        <v>99.377888007199203</v>
      </c>
      <c r="G219" s="6">
        <v>0.62211199280082397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31782.563792600002</v>
      </c>
      <c r="E220" s="6">
        <v>296.77908059999999</v>
      </c>
      <c r="F220" s="6">
        <v>99.074859227094905</v>
      </c>
      <c r="G220" s="6">
        <v>0.92514077290510099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5718.6255193999996</v>
      </c>
      <c r="E221" s="6">
        <v>54.934517</v>
      </c>
      <c r="F221" s="6">
        <v>99.048515705151402</v>
      </c>
      <c r="G221" s="6">
        <v>0.95148429484858099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69654.814024499996</v>
      </c>
      <c r="E222" s="6">
        <v>1067.3213479999999</v>
      </c>
      <c r="F222" s="6">
        <v>98.490824206058903</v>
      </c>
      <c r="G222" s="6">
        <v>1.5091757939410599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6640.7248914000002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79678.610062699998</v>
      </c>
      <c r="E224" s="6">
        <v>1070.2682637</v>
      </c>
      <c r="F224" s="6">
        <v>98.674571974394695</v>
      </c>
      <c r="G224" s="6">
        <v>1.32542802560526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1650.4433566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35353.208300600003</v>
      </c>
      <c r="E226" s="6">
        <v>688.96324400000003</v>
      </c>
      <c r="F226" s="6">
        <v>98.088452458677594</v>
      </c>
      <c r="G226" s="6">
        <v>1.9115475413223899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3320.2929018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22194.425019400001</v>
      </c>
      <c r="E228" s="6">
        <v>211.00945590000001</v>
      </c>
      <c r="F228" s="6">
        <v>99.058221985685606</v>
      </c>
      <c r="G228" s="6">
        <v>0.94177801431442498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4269.9868628000004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43345.867853999996</v>
      </c>
      <c r="E230" s="6">
        <v>437.73050430000001</v>
      </c>
      <c r="F230" s="6">
        <v>99.000240910493801</v>
      </c>
      <c r="G230" s="6">
        <v>0.99975908950621895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5614.3577398999996</v>
      </c>
      <c r="E231" s="6">
        <v>89.376604599999993</v>
      </c>
      <c r="F231" s="6">
        <v>98.433015999663695</v>
      </c>
      <c r="G231" s="6">
        <v>1.5669840003362701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63351.641777199999</v>
      </c>
      <c r="E232" s="6">
        <v>308.95078139999998</v>
      </c>
      <c r="F232" s="6">
        <v>99.514690691709106</v>
      </c>
      <c r="G232" s="6">
        <v>0.485309308290853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1996.6957560000001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35126.774451999998</v>
      </c>
      <c r="E234" s="6">
        <v>350.14621399999999</v>
      </c>
      <c r="F234" s="6">
        <v>99.013030986267196</v>
      </c>
      <c r="G234" s="6">
        <v>0.98696901373283397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19489.732472600001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62505.326903399997</v>
      </c>
      <c r="E236" s="6">
        <v>494.77944200000002</v>
      </c>
      <c r="F236" s="6">
        <v>99.214637132059195</v>
      </c>
      <c r="G236" s="6">
        <v>0.78536286794082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26582.8761032</v>
      </c>
      <c r="E237" s="6">
        <v>187.87733019999999</v>
      </c>
      <c r="F237" s="6">
        <v>99.298199317895893</v>
      </c>
      <c r="G237" s="6">
        <v>0.70180068210406998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114261.2115854</v>
      </c>
      <c r="E238" s="6">
        <v>1161.0640372</v>
      </c>
      <c r="F238" s="6">
        <v>98.994072824385796</v>
      </c>
      <c r="G238" s="6">
        <v>1.0059271756141499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72558.087789700003</v>
      </c>
      <c r="E239" s="6">
        <v>966.84608430000003</v>
      </c>
      <c r="F239" s="6">
        <v>98.685009243317495</v>
      </c>
      <c r="G239" s="6">
        <v>1.3149907566824699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142702.45681070001</v>
      </c>
      <c r="E240" s="6">
        <v>1964.1415072</v>
      </c>
      <c r="F240" s="6">
        <v>98.642297855871405</v>
      </c>
      <c r="G240" s="6">
        <v>1.3577021441285699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21674.3411428</v>
      </c>
      <c r="E241" s="6">
        <v>220.94625619999999</v>
      </c>
      <c r="F241" s="6">
        <v>98.990895839028397</v>
      </c>
      <c r="G241" s="6">
        <v>1.0091041609716001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66420.827795999998</v>
      </c>
      <c r="E242" s="6">
        <v>1637.4417845</v>
      </c>
      <c r="F242" s="6">
        <v>97.594059040006599</v>
      </c>
      <c r="G242" s="6">
        <v>2.4059409599934298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20054.319784200001</v>
      </c>
      <c r="E243" s="6">
        <v>178.18796660000001</v>
      </c>
      <c r="F243" s="6">
        <v>99.119298661368603</v>
      </c>
      <c r="G243" s="6">
        <v>0.88070133863141298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82162.359228700006</v>
      </c>
      <c r="E244" s="6">
        <v>974.0946864</v>
      </c>
      <c r="F244" s="6">
        <v>98.828318215984098</v>
      </c>
      <c r="G244" s="6">
        <v>1.1716817840159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36917.343781299998</v>
      </c>
      <c r="E245" s="6">
        <v>184.7019751</v>
      </c>
      <c r="F245" s="6">
        <v>99.502178461229093</v>
      </c>
      <c r="G245" s="6">
        <v>0.497821538770917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38844.495183400002</v>
      </c>
      <c r="E246" s="6">
        <v>340.83605569999997</v>
      </c>
      <c r="F246" s="6">
        <v>99.130194782276305</v>
      </c>
      <c r="G246" s="6">
        <v>0.86980521772368302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8913.602621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25784.863611100001</v>
      </c>
      <c r="E248" s="6">
        <v>200.9630492</v>
      </c>
      <c r="F248" s="6">
        <v>99.226643616818194</v>
      </c>
      <c r="G248" s="6">
        <v>0.77335638318184596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24310.294999400001</v>
      </c>
      <c r="E249" s="6">
        <v>52.134741699999999</v>
      </c>
      <c r="F249" s="6">
        <v>99.786003521594395</v>
      </c>
      <c r="G249" s="6">
        <v>0.21399647840563099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36618.562196500003</v>
      </c>
      <c r="E250" s="6">
        <v>440.54074580000002</v>
      </c>
      <c r="F250" s="6">
        <v>98.811248220212207</v>
      </c>
      <c r="G250" s="6">
        <v>1.18875177978784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4807.3532784999998</v>
      </c>
      <c r="E251" s="6">
        <v>34.205429199999998</v>
      </c>
      <c r="F251" s="6">
        <v>99.293503781218206</v>
      </c>
      <c r="G251" s="6">
        <v>0.70649621878176905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15629.4321581</v>
      </c>
      <c r="E252" s="6">
        <v>120.9297813</v>
      </c>
      <c r="F252" s="6">
        <v>99.232209508801901</v>
      </c>
      <c r="G252" s="6">
        <v>0.76779049119811404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10957.397969199999</v>
      </c>
      <c r="E253" s="6">
        <v>160.20345599999999</v>
      </c>
      <c r="F253" s="6">
        <v>98.559010618631504</v>
      </c>
      <c r="G253" s="6">
        <v>1.44098938136845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26927.590177900001</v>
      </c>
      <c r="E254" s="6">
        <v>337.23419080000002</v>
      </c>
      <c r="F254" s="6">
        <v>98.763116218026497</v>
      </c>
      <c r="G254" s="6">
        <v>1.2368837819734699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10822.159943799999</v>
      </c>
      <c r="E255" s="6">
        <v>75.249830500000002</v>
      </c>
      <c r="F255" s="6">
        <v>99.309470488322205</v>
      </c>
      <c r="G255" s="6">
        <v>0.69052951167777599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24186.2866502</v>
      </c>
      <c r="E256" s="6">
        <v>274.91295739999998</v>
      </c>
      <c r="F256" s="6">
        <v>98.876126429569794</v>
      </c>
      <c r="G256" s="6">
        <v>1.1238735704302301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8071.4628413</v>
      </c>
      <c r="E257" s="6">
        <v>78.7861434</v>
      </c>
      <c r="F257" s="6">
        <v>99.033328386066501</v>
      </c>
      <c r="G257" s="6">
        <v>0.96667161393352197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35109.628158500003</v>
      </c>
      <c r="E258" s="6">
        <v>521.26872200000003</v>
      </c>
      <c r="F258" s="6">
        <v>98.537031712257303</v>
      </c>
      <c r="G258" s="6">
        <v>1.46296828774265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28211.3747267</v>
      </c>
      <c r="E259" s="6">
        <v>57.419432999999998</v>
      </c>
      <c r="F259" s="6">
        <v>99.796880501249504</v>
      </c>
      <c r="G259" s="6">
        <v>0.20311949875052401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42663.047973399996</v>
      </c>
      <c r="E260" s="6">
        <v>859.52677679999999</v>
      </c>
      <c r="F260" s="6">
        <v>98.025101268173401</v>
      </c>
      <c r="G260" s="6">
        <v>1.97489873182664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21017.010320500001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62080.057269299999</v>
      </c>
      <c r="E262" s="6">
        <v>132.14977200000001</v>
      </c>
      <c r="F262" s="6">
        <v>99.7875822474643</v>
      </c>
      <c r="G262" s="6">
        <v>0.21241775253572301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9444.4935416999997</v>
      </c>
      <c r="E263" s="6">
        <v>32.752898600000002</v>
      </c>
      <c r="F263" s="6">
        <v>99.654404907519094</v>
      </c>
      <c r="G263" s="6">
        <v>0.34559509248092601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38283.065665200003</v>
      </c>
      <c r="E264" s="6">
        <v>66.726937000000007</v>
      </c>
      <c r="F264" s="6">
        <v>99.826004438427702</v>
      </c>
      <c r="G264" s="6">
        <v>0.173995561572273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32300.9768817</v>
      </c>
      <c r="E265" s="6">
        <v>187.4401364</v>
      </c>
      <c r="F265" s="6">
        <v>99.423055496069296</v>
      </c>
      <c r="G265" s="6">
        <v>0.57694450393065599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74167.202813299999</v>
      </c>
      <c r="E266" s="6">
        <v>712.89743810000004</v>
      </c>
      <c r="F266" s="6">
        <v>99.047948072042402</v>
      </c>
      <c r="G266" s="6">
        <v>0.95205192795755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11802.0744715</v>
      </c>
      <c r="E267" s="6">
        <v>46.6090132</v>
      </c>
      <c r="F267" s="6">
        <v>99.606631291483296</v>
      </c>
      <c r="G267" s="6">
        <v>0.393368708516734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46685.532013099997</v>
      </c>
      <c r="E268" s="6">
        <v>508.0968249</v>
      </c>
      <c r="F268" s="6">
        <v>98.923378351251301</v>
      </c>
      <c r="G268" s="6">
        <v>1.07662164874866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9903.1489760000004</v>
      </c>
      <c r="E269" s="6">
        <v>98.4326662</v>
      </c>
      <c r="F269" s="6">
        <v>99.015828998638796</v>
      </c>
      <c r="G269" s="6">
        <v>0.98417100136122304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52450.170529800002</v>
      </c>
      <c r="E270" s="6">
        <v>970.10846919999994</v>
      </c>
      <c r="F270" s="6">
        <v>98.184007108577305</v>
      </c>
      <c r="G270" s="6">
        <v>1.81599289142267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19357.027508200001</v>
      </c>
      <c r="E271" s="6">
        <v>365.26622350000002</v>
      </c>
      <c r="F271" s="6">
        <v>98.147952624227997</v>
      </c>
      <c r="G271" s="6">
        <v>1.8520473757720199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50793.388940500001</v>
      </c>
      <c r="E272" s="6">
        <v>148.2526871</v>
      </c>
      <c r="F272" s="6">
        <v>99.708975442558796</v>
      </c>
      <c r="G272" s="6">
        <v>0.29102455744118999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17201.446133400001</v>
      </c>
      <c r="E273" s="6">
        <v>199.30705</v>
      </c>
      <c r="F273" s="6">
        <v>98.854606763860502</v>
      </c>
      <c r="G273" s="6">
        <v>1.14539323613954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57234.144959700003</v>
      </c>
      <c r="E274" s="6">
        <v>692.99339169999996</v>
      </c>
      <c r="F274" s="6">
        <v>98.803680949167301</v>
      </c>
      <c r="G274" s="6">
        <v>1.19631905083268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31825.901353000001</v>
      </c>
      <c r="E275" s="6">
        <v>51.695842900000002</v>
      </c>
      <c r="F275" s="6">
        <v>99.837830177154501</v>
      </c>
      <c r="G275" s="6">
        <v>0.162169822845522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76407.509233399993</v>
      </c>
      <c r="E276" s="6">
        <v>597.65362059999995</v>
      </c>
      <c r="F276" s="6">
        <v>99.223878505739805</v>
      </c>
      <c r="G276" s="6">
        <v>0.77612149426024502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9258.2556279</v>
      </c>
      <c r="E277" s="6">
        <v>30.3405044</v>
      </c>
      <c r="F277" s="6">
        <v>99.673357480852303</v>
      </c>
      <c r="G277" s="6">
        <v>0.32664251914769399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19264.3467217</v>
      </c>
      <c r="E278" s="6">
        <v>127.87024890000001</v>
      </c>
      <c r="F278" s="6">
        <v>99.340610467107197</v>
      </c>
      <c r="G278" s="6">
        <v>0.65938953289281199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31558.950897899998</v>
      </c>
      <c r="E279" s="6">
        <v>212.1324808</v>
      </c>
      <c r="F279" s="6">
        <v>99.332309577638696</v>
      </c>
      <c r="G279" s="6">
        <v>0.66769042236129095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37802.641576800001</v>
      </c>
      <c r="E280" s="6">
        <v>256.54038320000001</v>
      </c>
      <c r="F280" s="6">
        <v>99.325943517468104</v>
      </c>
      <c r="G280" s="6">
        <v>0.67405648253192196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25689.0126122</v>
      </c>
      <c r="E281" s="6">
        <v>50.008308900000003</v>
      </c>
      <c r="F281" s="6">
        <v>99.805710135388196</v>
      </c>
      <c r="G281" s="6">
        <v>0.194289864611769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29600.043938499999</v>
      </c>
      <c r="E282" s="6">
        <v>168.5660584</v>
      </c>
      <c r="F282" s="6">
        <v>99.433745618564103</v>
      </c>
      <c r="G282" s="6">
        <v>0.56625438143586104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9186.6883113999993</v>
      </c>
      <c r="E283" s="6">
        <v>131.06139429999999</v>
      </c>
      <c r="F283" s="6">
        <v>98.593422248508901</v>
      </c>
      <c r="G283" s="6">
        <v>1.40657775149106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3929.5807739000002</v>
      </c>
      <c r="E284" s="6">
        <v>84.487463199999993</v>
      </c>
      <c r="F284" s="6">
        <v>97.8952160698434</v>
      </c>
      <c r="G284" s="6">
        <v>2.1047839301565698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18173.152636300001</v>
      </c>
      <c r="E285" s="6">
        <v>149.71002089999999</v>
      </c>
      <c r="F285" s="6">
        <v>99.1829332364658</v>
      </c>
      <c r="G285" s="6">
        <v>0.81706676353419705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16828.9192917</v>
      </c>
      <c r="E286" s="6">
        <v>250.66562830000001</v>
      </c>
      <c r="F286" s="6">
        <v>98.5323669780378</v>
      </c>
      <c r="G286" s="6">
        <v>1.46763302196222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39806.418052599998</v>
      </c>
      <c r="E287" s="6">
        <v>161.1194611</v>
      </c>
      <c r="F287" s="6">
        <v>99.596874185594302</v>
      </c>
      <c r="G287" s="6">
        <v>0.40312581440568301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49032.040612600002</v>
      </c>
      <c r="E288" s="6">
        <v>263.16036759999997</v>
      </c>
      <c r="F288" s="6">
        <v>99.466154184652396</v>
      </c>
      <c r="G288" s="6">
        <v>0.53384581534762698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30298.582263100001</v>
      </c>
      <c r="E289" s="6">
        <v>283.02006929999999</v>
      </c>
      <c r="F289" s="6">
        <v>99.074541398374805</v>
      </c>
      <c r="G289" s="6">
        <v>0.92545860162517202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22576.525025499999</v>
      </c>
      <c r="E290" s="6">
        <v>393.2921925</v>
      </c>
      <c r="F290" s="6">
        <v>98.287787017339397</v>
      </c>
      <c r="G290" s="6">
        <v>1.7122129826605701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45910.076177100003</v>
      </c>
      <c r="E291" s="6">
        <v>206.41227409999999</v>
      </c>
      <c r="F291" s="6">
        <v>99.552411120117199</v>
      </c>
      <c r="G291" s="6">
        <v>0.44758887988278501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48797.283548899999</v>
      </c>
      <c r="E292" s="6">
        <v>266.05315080000003</v>
      </c>
      <c r="F292" s="6">
        <v>99.457735309711197</v>
      </c>
      <c r="G292" s="6">
        <v>0.54226469028884206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34442.470985499996</v>
      </c>
      <c r="E293" s="6">
        <v>231.54560470000001</v>
      </c>
      <c r="F293" s="6">
        <v>99.332221566839095</v>
      </c>
      <c r="G293" s="6">
        <v>0.66777843316093399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36010.186817000002</v>
      </c>
      <c r="E294" s="6">
        <v>437.41755060000003</v>
      </c>
      <c r="F294" s="6">
        <v>98.799872973300694</v>
      </c>
      <c r="G294" s="6">
        <v>1.2001270266992901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16801.9560365</v>
      </c>
      <c r="E295" s="6">
        <v>47.757569799999999</v>
      </c>
      <c r="F295" s="6">
        <v>99.716567468647398</v>
      </c>
      <c r="G295" s="6">
        <v>0.28343253135260299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13684.454175700001</v>
      </c>
      <c r="E296" s="6">
        <v>59.926398800000001</v>
      </c>
      <c r="F296" s="6">
        <v>99.563993455542203</v>
      </c>
      <c r="G296" s="6">
        <v>0.436006544457752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15838.399831299999</v>
      </c>
      <c r="E297" s="6">
        <v>97.144051300000001</v>
      </c>
      <c r="F297" s="6">
        <v>99.390393876633993</v>
      </c>
      <c r="G297" s="6">
        <v>0.60960612336596498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46477.122713999997</v>
      </c>
      <c r="E298" s="6">
        <v>441.03773649999999</v>
      </c>
      <c r="F298" s="6">
        <v>99.059985020160099</v>
      </c>
      <c r="G298" s="6">
        <v>0.94001497983985804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24989.879025300001</v>
      </c>
      <c r="E299" s="6">
        <v>224.2531189</v>
      </c>
      <c r="F299" s="6">
        <v>99.110605442941704</v>
      </c>
      <c r="G299" s="6">
        <v>0.88939455705829196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26760.206461900001</v>
      </c>
      <c r="E300" s="6">
        <v>309.57101249999999</v>
      </c>
      <c r="F300" s="6">
        <v>98.856396168041002</v>
      </c>
      <c r="G300" s="6">
        <v>1.1436038319589501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71815.933758400002</v>
      </c>
      <c r="E301" s="6">
        <v>465.11315769999999</v>
      </c>
      <c r="F301" s="6">
        <v>99.356521276953998</v>
      </c>
      <c r="G301" s="6">
        <v>0.64347872304599896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39566.001126900002</v>
      </c>
      <c r="E302" s="6">
        <v>682.17567840000004</v>
      </c>
      <c r="F302" s="6">
        <v>98.305076819504094</v>
      </c>
      <c r="G302" s="6">
        <v>1.69492318049589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55137.272548399997</v>
      </c>
      <c r="E303" s="6">
        <v>304.94865650000003</v>
      </c>
      <c r="F303" s="6">
        <v>99.449970347737406</v>
      </c>
      <c r="G303" s="6">
        <v>0.55002965226264899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62828.5315882</v>
      </c>
      <c r="E304" s="6">
        <v>1020.8912219</v>
      </c>
      <c r="F304" s="6">
        <v>98.401095613759395</v>
      </c>
      <c r="G304" s="6">
        <v>1.59890438624061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41600.937692</v>
      </c>
      <c r="E305" s="6">
        <v>258.05619849999999</v>
      </c>
      <c r="F305" s="6">
        <v>99.383510747594499</v>
      </c>
      <c r="G305" s="6">
        <v>0.61648925240548202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29258.571716099999</v>
      </c>
      <c r="E306" s="6">
        <v>24.146129299999998</v>
      </c>
      <c r="F306" s="6">
        <v>99.917541365431006</v>
      </c>
      <c r="G306" s="6">
        <v>8.2458634568966793E-2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83821.010840000003</v>
      </c>
      <c r="E307" s="6">
        <v>1876.0177152000001</v>
      </c>
      <c r="F307" s="6">
        <v>97.810871920732197</v>
      </c>
      <c r="G307" s="6">
        <v>2.1891280792677699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132823.00726499999</v>
      </c>
      <c r="E308" s="6">
        <v>616.88739729999998</v>
      </c>
      <c r="F308" s="6">
        <v>99.537703923657006</v>
      </c>
      <c r="G308" s="6">
        <v>0.46229607634296599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7640.4164928999999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60458.147775099998</v>
      </c>
      <c r="E310" s="6">
        <v>1425.6580835</v>
      </c>
      <c r="F310" s="6">
        <v>97.696233992528605</v>
      </c>
      <c r="G310" s="6">
        <v>2.3037660074713702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26828.059403499999</v>
      </c>
      <c r="E311" s="6">
        <v>222.58151190000001</v>
      </c>
      <c r="F311" s="6">
        <v>99.177167326289506</v>
      </c>
      <c r="G311" s="6">
        <v>0.82283267371045499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105327.8983186</v>
      </c>
      <c r="E312" s="6">
        <v>1339.6714316</v>
      </c>
      <c r="F312" s="6">
        <v>98.744068666102294</v>
      </c>
      <c r="G312" s="6">
        <v>1.25593133389775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38958.608052399999</v>
      </c>
      <c r="E313" s="6">
        <v>90.179895900000005</v>
      </c>
      <c r="F313" s="6">
        <v>99.769058399406902</v>
      </c>
      <c r="G313" s="6">
        <v>0.230941600593076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67062.9176763</v>
      </c>
      <c r="E314" s="6">
        <v>458.41433410000002</v>
      </c>
      <c r="F314" s="6">
        <v>99.321082211427097</v>
      </c>
      <c r="G314" s="6">
        <v>0.67891778857293905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25769.6855818</v>
      </c>
      <c r="E315" s="6">
        <v>63.028606799999999</v>
      </c>
      <c r="F315" s="6">
        <v>99.756012448634607</v>
      </c>
      <c r="G315" s="6">
        <v>0.243987551365449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82376.718651100004</v>
      </c>
      <c r="E316" s="6">
        <v>746.1305466</v>
      </c>
      <c r="F316" s="6">
        <v>99.102376117034396</v>
      </c>
      <c r="G316" s="6">
        <v>0.89762388296555795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9484.8517819000008</v>
      </c>
      <c r="E317" s="6">
        <v>46.628228900000003</v>
      </c>
      <c r="F317" s="6">
        <v>99.510797600717197</v>
      </c>
      <c r="G317" s="6">
        <v>0.48920239928286202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16418.4469193</v>
      </c>
      <c r="E318" s="6">
        <v>68.814314100000004</v>
      </c>
      <c r="F318" s="6">
        <v>99.582621315172702</v>
      </c>
      <c r="G318" s="6">
        <v>0.41737868482726198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9578.5926631999992</v>
      </c>
      <c r="E319" s="6">
        <v>55.957630600000002</v>
      </c>
      <c r="F319" s="6">
        <v>99.419198313428197</v>
      </c>
      <c r="G319" s="6">
        <v>0.58080168657181297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38302.429169299998</v>
      </c>
      <c r="E320" s="6">
        <v>594.3300418</v>
      </c>
      <c r="F320" s="6">
        <v>98.472031979388206</v>
      </c>
      <c r="G320" s="6">
        <v>1.52796802061184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4000.2509424999998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18460.1572313</v>
      </c>
      <c r="E322" s="6">
        <v>195.16293479999999</v>
      </c>
      <c r="F322" s="6">
        <v>98.953848376429093</v>
      </c>
      <c r="G322" s="6">
        <v>1.0461516235708701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36524.171591400001</v>
      </c>
      <c r="E323" s="6">
        <v>278.86662159999997</v>
      </c>
      <c r="F323" s="6">
        <v>99.242272825449803</v>
      </c>
      <c r="G323" s="6">
        <v>0.75772717455021299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61723.447455100002</v>
      </c>
      <c r="E324" s="6">
        <v>814.76650040000004</v>
      </c>
      <c r="F324" s="6">
        <v>98.697170179852293</v>
      </c>
      <c r="G324" s="6">
        <v>1.30282982014766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21382.111268500001</v>
      </c>
      <c r="E325" s="6">
        <v>244.62289419999999</v>
      </c>
      <c r="F325" s="6">
        <v>98.868886571778802</v>
      </c>
      <c r="G325" s="6">
        <v>1.1311134282211901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19059.900627300001</v>
      </c>
      <c r="E326" s="6">
        <v>295.19024389999998</v>
      </c>
      <c r="F326" s="6">
        <v>98.474870276433407</v>
      </c>
      <c r="G326" s="6">
        <v>1.5251297235666199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17399.530994100001</v>
      </c>
      <c r="E327" s="6">
        <v>39.200173999999997</v>
      </c>
      <c r="F327" s="6">
        <v>99.775212005838398</v>
      </c>
      <c r="G327" s="6">
        <v>0.224787994161567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29297.9365301</v>
      </c>
      <c r="E328" s="6">
        <v>215.1307826</v>
      </c>
      <c r="F328" s="6">
        <v>99.271065998255494</v>
      </c>
      <c r="G328" s="6">
        <v>0.72893400174445899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61018.192206599997</v>
      </c>
      <c r="E329" s="6">
        <v>275.81401959999999</v>
      </c>
      <c r="F329" s="6">
        <v>99.550014697061698</v>
      </c>
      <c r="G329" s="6">
        <v>0.44998530293832201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39823.5928441</v>
      </c>
      <c r="E330" s="6">
        <v>200.26237760000001</v>
      </c>
      <c r="F330" s="6">
        <v>99.499642459501501</v>
      </c>
      <c r="G330" s="6">
        <v>0.50035754049855397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9115.9446054</v>
      </c>
      <c r="E331" s="6">
        <v>53.717666700000002</v>
      </c>
      <c r="F331" s="6">
        <v>99.414180532434202</v>
      </c>
      <c r="G331" s="6">
        <v>0.58581946756581904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13853.5521388</v>
      </c>
      <c r="E332" s="6">
        <v>144.03571400000001</v>
      </c>
      <c r="F332" s="6">
        <v>98.970996177950894</v>
      </c>
      <c r="G332" s="6">
        <v>1.02900382204915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72093.669443899998</v>
      </c>
      <c r="E333" s="6">
        <v>389.69974029999997</v>
      </c>
      <c r="F333" s="6">
        <v>99.462359787236593</v>
      </c>
      <c r="G333" s="6">
        <v>0.53764021276338103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71609.8285129</v>
      </c>
      <c r="E334" s="6">
        <v>423.72421809999997</v>
      </c>
      <c r="F334" s="6">
        <v>99.411768263489193</v>
      </c>
      <c r="G334" s="6">
        <v>0.58823173651082195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91894.967762900007</v>
      </c>
      <c r="E335" s="6">
        <v>602.76973650000002</v>
      </c>
      <c r="F335" s="6">
        <v>99.348341102392993</v>
      </c>
      <c r="G335" s="6">
        <v>0.65165889760699303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81989.714401399993</v>
      </c>
      <c r="E336" s="6">
        <v>268.9576204</v>
      </c>
      <c r="F336" s="6">
        <v>99.673034327215106</v>
      </c>
      <c r="G336" s="6">
        <v>0.32696567278489702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47644.5563415</v>
      </c>
      <c r="E337" s="6">
        <v>166.49955120000001</v>
      </c>
      <c r="F337" s="6">
        <v>99.651755126317099</v>
      </c>
      <c r="G337" s="6">
        <v>0.34824487368291301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53298.773312099998</v>
      </c>
      <c r="E338" s="6">
        <v>1246.4039072999999</v>
      </c>
      <c r="F338" s="6">
        <v>97.714914551864894</v>
      </c>
      <c r="G338" s="6">
        <v>2.2850854481350802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32124.9432414</v>
      </c>
      <c r="E339" s="6">
        <v>115.90579630000001</v>
      </c>
      <c r="F339" s="6">
        <v>99.640500173663298</v>
      </c>
      <c r="G339" s="6">
        <v>0.35949982633667199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44778.301870700001</v>
      </c>
      <c r="E340" s="6">
        <v>1068.7619388000001</v>
      </c>
      <c r="F340" s="6">
        <v>97.668854120645904</v>
      </c>
      <c r="G340" s="6">
        <v>2.3311458793540898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6076.2889412000004</v>
      </c>
      <c r="E341" s="6">
        <v>19.767669600000001</v>
      </c>
      <c r="F341" s="6">
        <v>99.6757302160715</v>
      </c>
      <c r="G341" s="6">
        <v>0.32426978392849698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6330.7823343</v>
      </c>
      <c r="E342" s="6">
        <v>143.13487670000001</v>
      </c>
      <c r="F342" s="6">
        <v>97.789053025627297</v>
      </c>
      <c r="G342" s="6">
        <v>2.2109469743727299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2844.8423524</v>
      </c>
      <c r="E343" s="6">
        <v>22.014786300000001</v>
      </c>
      <c r="F343" s="6">
        <v>99.232093360955403</v>
      </c>
      <c r="G343" s="6">
        <v>0.76790663904455303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7009.5298309</v>
      </c>
      <c r="E344" s="6">
        <v>257.33948079999999</v>
      </c>
      <c r="F344" s="6">
        <v>96.458729753324803</v>
      </c>
      <c r="G344" s="6">
        <v>3.5412702466751602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4703.0426395000004</v>
      </c>
      <c r="E345" s="6">
        <v>57.2776116</v>
      </c>
      <c r="F345" s="6">
        <v>98.796769784831895</v>
      </c>
      <c r="G345" s="6">
        <v>1.20323021516808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10124.112582</v>
      </c>
      <c r="E346" s="6">
        <v>218.19835850000001</v>
      </c>
      <c r="F346" s="6">
        <v>97.890235946730797</v>
      </c>
      <c r="G346" s="6">
        <v>2.1097640532692301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7017.5462435999998</v>
      </c>
      <c r="E347" s="6">
        <v>65.328193099999993</v>
      </c>
      <c r="F347" s="6">
        <v>99.077659872642897</v>
      </c>
      <c r="G347" s="6">
        <v>0.92234012735706805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8572.4038536000007</v>
      </c>
      <c r="E348" s="6">
        <v>68.172161099999997</v>
      </c>
      <c r="F348" s="6">
        <v>99.211022957450794</v>
      </c>
      <c r="G348" s="6">
        <v>0.78897704254925105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20753.312884999999</v>
      </c>
      <c r="E349" s="6">
        <v>40.5605495</v>
      </c>
      <c r="F349" s="6">
        <v>99.804939903920399</v>
      </c>
      <c r="G349" s="6">
        <v>0.195060096079571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11884.669786799999</v>
      </c>
      <c r="E350" s="6">
        <v>36.207309700000003</v>
      </c>
      <c r="F350" s="6">
        <v>99.696269750900896</v>
      </c>
      <c r="G350" s="6">
        <v>0.30373024909912499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6051.2785043000003</v>
      </c>
      <c r="E351" s="6">
        <v>134.34262630000001</v>
      </c>
      <c r="F351" s="6">
        <v>97.828146544000006</v>
      </c>
      <c r="G351" s="6">
        <v>2.17185345599996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29095.3442774</v>
      </c>
      <c r="E352" s="6">
        <v>695.96494150000001</v>
      </c>
      <c r="F352" s="6">
        <v>97.663865873143706</v>
      </c>
      <c r="G352" s="6">
        <v>2.3361341268562699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3792.0261996999998</v>
      </c>
      <c r="E353" s="6">
        <v>213.09554370000001</v>
      </c>
      <c r="F353" s="6">
        <v>94.679424063671505</v>
      </c>
      <c r="G353" s="6">
        <v>5.3205759363284804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28866.4055802</v>
      </c>
      <c r="E354" s="6">
        <v>1263.3254205000001</v>
      </c>
      <c r="F354" s="6">
        <v>95.807047130720605</v>
      </c>
      <c r="G354" s="6">
        <v>4.1929528692793498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2334.5950340999998</v>
      </c>
      <c r="E355" s="6">
        <v>109.4320237</v>
      </c>
      <c r="F355" s="6">
        <v>95.522470860101393</v>
      </c>
      <c r="G355" s="6">
        <v>4.4775291398985404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22407.9419198</v>
      </c>
      <c r="E356" s="6">
        <v>1077.9742209999999</v>
      </c>
      <c r="F356" s="6">
        <v>95.410124882770404</v>
      </c>
      <c r="G356" s="6">
        <v>4.5898751172296404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11240.4227747</v>
      </c>
      <c r="E357" s="6">
        <v>351.40506549999998</v>
      </c>
      <c r="F357" s="6">
        <v>96.968510313090206</v>
      </c>
      <c r="G357" s="6">
        <v>3.0314896869097798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18731.418003999999</v>
      </c>
      <c r="E358" s="6">
        <v>506.04937749999999</v>
      </c>
      <c r="F358" s="6">
        <v>97.369459464364596</v>
      </c>
      <c r="G358" s="6">
        <v>2.6305405356354199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1295.0860766000001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23800.164781300002</v>
      </c>
      <c r="E360" s="6">
        <v>480.62670059999999</v>
      </c>
      <c r="F360" s="6">
        <v>98.020547637591307</v>
      </c>
      <c r="G360" s="6">
        <v>1.9794523624086999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750.66789800000004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20367.202087400001</v>
      </c>
      <c r="E362" s="6">
        <v>67.821130800000006</v>
      </c>
      <c r="F362" s="6">
        <v>99.6681132677178</v>
      </c>
      <c r="G362" s="6">
        <v>0.33188673228223498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2371.5308223000002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35774.391910699997</v>
      </c>
      <c r="E364" s="6">
        <v>620.51044839999997</v>
      </c>
      <c r="F364" s="6">
        <v>98.295062197783693</v>
      </c>
      <c r="G364" s="6">
        <v>1.70493780221628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3070.1523622</v>
      </c>
      <c r="E365" s="6">
        <v>61.4243746</v>
      </c>
      <c r="F365" s="6">
        <v>98.038547997940299</v>
      </c>
      <c r="G365" s="6">
        <v>1.9614520020597199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37049.546799399999</v>
      </c>
      <c r="E366" s="6">
        <v>391.65194730000002</v>
      </c>
      <c r="F366" s="6">
        <v>98.953954573010193</v>
      </c>
      <c r="G366" s="6">
        <v>1.0460454269897499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2113.8676495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34714.8973415</v>
      </c>
      <c r="E368" s="6">
        <v>210.3439314</v>
      </c>
      <c r="F368" s="6">
        <v>99.397730913993101</v>
      </c>
      <c r="G368" s="6">
        <v>0.60226908600690199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1211.3500925000001</v>
      </c>
      <c r="E369" s="6">
        <v>5.9632237000000003</v>
      </c>
      <c r="F369" s="6">
        <v>99.510132385751305</v>
      </c>
      <c r="G369" s="6">
        <v>0.489867614248645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8508.4827800000003</v>
      </c>
      <c r="E370" s="6">
        <v>135.58180859999999</v>
      </c>
      <c r="F370" s="6">
        <v>98.431503985071899</v>
      </c>
      <c r="G370" s="6">
        <v>1.56849601492808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29006.786183799999</v>
      </c>
      <c r="E371" s="6">
        <v>88.226289300000005</v>
      </c>
      <c r="F371" s="6">
        <v>99.696764902982693</v>
      </c>
      <c r="G371" s="6">
        <v>0.303235097017299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114908.4222193</v>
      </c>
      <c r="E372" s="6">
        <v>1595.6991800000001</v>
      </c>
      <c r="F372" s="6">
        <v>98.630349586920602</v>
      </c>
      <c r="G372" s="6">
        <v>1.3696504130793701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2584.2868497999998</v>
      </c>
      <c r="E373" s="6">
        <v>77.870452799999995</v>
      </c>
      <c r="F373" s="6">
        <v>97.0749116619087</v>
      </c>
      <c r="G373" s="6">
        <v>2.9250883380913599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80667.112107499997</v>
      </c>
      <c r="E374" s="6">
        <v>1206.0972694</v>
      </c>
      <c r="F374" s="6">
        <v>98.526871880827599</v>
      </c>
      <c r="G374" s="6">
        <v>1.4731281191723899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2720.8967676000002</v>
      </c>
      <c r="E375" s="6">
        <v>18.447334699999999</v>
      </c>
      <c r="F375" s="6">
        <v>99.326578406688299</v>
      </c>
      <c r="G375" s="6">
        <v>0.673421593311746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27068.146560699999</v>
      </c>
      <c r="E376" s="6">
        <v>422.61800019999998</v>
      </c>
      <c r="F376" s="6">
        <v>98.462690991137094</v>
      </c>
      <c r="G376" s="6">
        <v>1.53730900886288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3788.2741443999998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43828.828664000001</v>
      </c>
      <c r="E378" s="6">
        <v>661.94671249999999</v>
      </c>
      <c r="F378" s="6">
        <v>98.512170878348797</v>
      </c>
      <c r="G378" s="6">
        <v>1.48782912165123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12786.9121332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46505.238429999998</v>
      </c>
      <c r="E380" s="6">
        <v>343.05976179999999</v>
      </c>
      <c r="F380" s="6">
        <v>99.267722041053702</v>
      </c>
      <c r="G380" s="6">
        <v>0.73227795894632297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2602.0369768999999</v>
      </c>
      <c r="E381" s="6">
        <v>23.458380600000002</v>
      </c>
      <c r="F381" s="6">
        <v>99.106516012950095</v>
      </c>
      <c r="G381" s="6">
        <v>0.89348398704986098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35600.520844899998</v>
      </c>
      <c r="E382" s="6">
        <v>148.83671330000001</v>
      </c>
      <c r="F382" s="6">
        <v>99.583666047543105</v>
      </c>
      <c r="G382" s="6">
        <v>0.41633395245688998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5410.0376649999998</v>
      </c>
      <c r="E383" s="6">
        <v>196.81287710000001</v>
      </c>
      <c r="F383" s="6">
        <v>96.489778430471901</v>
      </c>
      <c r="G383" s="6">
        <v>3.51022156952815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9730.9537101000005</v>
      </c>
      <c r="E384" s="6">
        <v>119.580039</v>
      </c>
      <c r="F384" s="6">
        <v>98.786055232682898</v>
      </c>
      <c r="G384" s="6">
        <v>1.21394476731706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8468.8513118999999</v>
      </c>
      <c r="E385" s="6">
        <v>35.617329499999997</v>
      </c>
      <c r="F385" s="6">
        <v>99.581192770508693</v>
      </c>
      <c r="G385" s="6">
        <v>0.41880722949125598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49444.964297999999</v>
      </c>
      <c r="E386" s="6">
        <v>491.5538004</v>
      </c>
      <c r="F386" s="6">
        <v>99.015642621635394</v>
      </c>
      <c r="G386" s="6">
        <v>0.98435737836465198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33006.9439834</v>
      </c>
      <c r="E387" s="6">
        <v>269.81028240000001</v>
      </c>
      <c r="F387" s="6">
        <v>99.189192911529503</v>
      </c>
      <c r="G387" s="6">
        <v>0.81080708847045202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21388.312651600001</v>
      </c>
      <c r="E388" s="6">
        <v>194.5408122</v>
      </c>
      <c r="F388" s="6">
        <v>99.098632567161303</v>
      </c>
      <c r="G388" s="6">
        <v>0.90136743283873499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19303.2582115</v>
      </c>
      <c r="E389" s="6">
        <v>231.06727470000001</v>
      </c>
      <c r="F389" s="6">
        <v>98.817121815323304</v>
      </c>
      <c r="G389" s="6">
        <v>1.1828781846767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20328.515180400002</v>
      </c>
      <c r="E390" s="6">
        <v>326.72823369999998</v>
      </c>
      <c r="F390" s="6">
        <v>98.418182603082002</v>
      </c>
      <c r="G390" s="6">
        <v>1.58181739691803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2002.531475</v>
      </c>
      <c r="E391" s="6">
        <v>16.022915399999999</v>
      </c>
      <c r="F391" s="6">
        <v>99.206218297797506</v>
      </c>
      <c r="G391" s="6">
        <v>0.79378170220247901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13461.3856189</v>
      </c>
      <c r="E392" s="6">
        <v>116.53880650000001</v>
      </c>
      <c r="F392" s="6">
        <v>99.141703821226201</v>
      </c>
      <c r="G392" s="6">
        <v>0.85829617877378095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3899.4344428999998</v>
      </c>
      <c r="E393" s="6">
        <v>54.769100899999998</v>
      </c>
      <c r="F393" s="6">
        <v>98.614914475359399</v>
      </c>
      <c r="G393" s="6">
        <v>1.38508552464061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19299.821992100002</v>
      </c>
      <c r="E394" s="6">
        <v>780.78501800000004</v>
      </c>
      <c r="F394" s="6">
        <v>96.111745936727502</v>
      </c>
      <c r="G394" s="6">
        <v>3.88825406327252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27935.219724800001</v>
      </c>
      <c r="E395" s="6">
        <v>26.325875700000001</v>
      </c>
      <c r="F395" s="6">
        <v>99.905849712043306</v>
      </c>
      <c r="G395" s="6">
        <v>9.4150287956647302E-2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12519.549123700001</v>
      </c>
      <c r="E396" s="6">
        <v>79.033620499999998</v>
      </c>
      <c r="F396" s="6">
        <v>99.372678482138099</v>
      </c>
      <c r="G396" s="6">
        <v>0.62732151786187695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6493.4967293</v>
      </c>
      <c r="E397" s="6">
        <v>121.1442852</v>
      </c>
      <c r="F397" s="6">
        <v>98.168543312714306</v>
      </c>
      <c r="G397" s="6">
        <v>1.8314566872856599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56931.592442000001</v>
      </c>
      <c r="E398" s="6">
        <v>3938.0875256999998</v>
      </c>
      <c r="F398" s="6">
        <v>93.530296975785504</v>
      </c>
      <c r="G398" s="6">
        <v>6.4697030242145397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3339.6187851</v>
      </c>
      <c r="E399" s="6">
        <v>40.909998100000003</v>
      </c>
      <c r="F399" s="6">
        <v>98.789834350670006</v>
      </c>
      <c r="G399" s="6">
        <v>1.2101656493300099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61434.368005600001</v>
      </c>
      <c r="E400" s="6">
        <v>995.82947669999999</v>
      </c>
      <c r="F400" s="6">
        <v>98.404891355689998</v>
      </c>
      <c r="G400" s="6">
        <v>1.59510864431005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787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778</v>
      </c>
      <c r="E410" s="5" t="s">
        <v>779</v>
      </c>
      <c r="F410" s="5" t="s">
        <v>780</v>
      </c>
      <c r="G410" s="5" t="s">
        <v>781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67.290124000000006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275.541158</v>
      </c>
      <c r="E412" s="6">
        <v>3.5432100000000002</v>
      </c>
      <c r="F412" s="6">
        <v>98.730416172933104</v>
      </c>
      <c r="G412" s="6">
        <v>1.2695838270669499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154.56281749999999</v>
      </c>
      <c r="E413" s="6">
        <v>1.6984925</v>
      </c>
      <c r="F413" s="6">
        <v>98.913043478260903</v>
      </c>
      <c r="G413" s="6">
        <v>1.0869565217391299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611.45730000000003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172.37778710000001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463.5454057</v>
      </c>
      <c r="E416" s="6">
        <v>2.0296443000000002</v>
      </c>
      <c r="F416" s="6">
        <v>99.564056471668707</v>
      </c>
      <c r="G416" s="6">
        <v>0.43594352833125399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23.780488500000001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15.853659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2825.6869376</v>
      </c>
      <c r="E419" s="6">
        <v>14.362376599999999</v>
      </c>
      <c r="F419" s="6">
        <v>99.494291295288804</v>
      </c>
      <c r="G419" s="6">
        <v>0.505708704711195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3364.2113138</v>
      </c>
      <c r="E420" s="6">
        <v>9.2028634</v>
      </c>
      <c r="F420" s="6">
        <v>99.727194381816503</v>
      </c>
      <c r="G420" s="6">
        <v>0.27280561818349103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297.50646319999998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2445.1755204000001</v>
      </c>
      <c r="E422" s="6">
        <v>7.0798245</v>
      </c>
      <c r="F422" s="6">
        <v>99.711293340037997</v>
      </c>
      <c r="G422" s="6">
        <v>0.28870665996198303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2258.6833562000002</v>
      </c>
      <c r="E423" s="6">
        <v>12.0507236</v>
      </c>
      <c r="F423" s="6">
        <v>99.469302737506794</v>
      </c>
      <c r="G423" s="6">
        <v>0.530697262493255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4025.6308838</v>
      </c>
      <c r="E424" s="6">
        <v>97.819279199999997</v>
      </c>
      <c r="F424" s="6">
        <v>97.627732230699905</v>
      </c>
      <c r="G424" s="6">
        <v>2.37226776930006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943.82274519999999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1620.5598952</v>
      </c>
      <c r="E426" s="6">
        <v>3.6092648000000001</v>
      </c>
      <c r="F426" s="6">
        <v>99.7777777777778</v>
      </c>
      <c r="G426" s="6">
        <v>0.22222222222222199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788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778</v>
      </c>
      <c r="E436" s="5" t="s">
        <v>779</v>
      </c>
      <c r="F436" s="5" t="s">
        <v>780</v>
      </c>
      <c r="G436" s="5" t="s">
        <v>781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6743.7107193000002</v>
      </c>
      <c r="E437" s="6">
        <v>28.111592699999999</v>
      </c>
      <c r="F437" s="6">
        <v>99.584874035306797</v>
      </c>
      <c r="G437" s="6">
        <v>0.415125964693209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12821.9751359</v>
      </c>
      <c r="E438" s="6">
        <v>123.2840862</v>
      </c>
      <c r="F438" s="6">
        <v>99.047650695248095</v>
      </c>
      <c r="G438" s="6">
        <v>0.95234930475189605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1215.3297032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16611.647211899999</v>
      </c>
      <c r="E440" s="6">
        <v>133.34620760000001</v>
      </c>
      <c r="F440" s="6">
        <v>99.203665213479795</v>
      </c>
      <c r="G440" s="6">
        <v>0.79633478652021905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713.98728129999995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8045.1590624999999</v>
      </c>
      <c r="E442" s="6">
        <v>41.067127599999999</v>
      </c>
      <c r="F442" s="6">
        <v>99.492134814998394</v>
      </c>
      <c r="G442" s="6">
        <v>0.50786518500161004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162.961488</v>
      </c>
      <c r="E443" s="6">
        <v>1.131677</v>
      </c>
      <c r="F443" s="6">
        <v>99.310344827586206</v>
      </c>
      <c r="G443" s="6">
        <v>0.68965517241379304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1126.018615</v>
      </c>
      <c r="E444" s="6">
        <v>11.31677</v>
      </c>
      <c r="F444" s="6">
        <v>99.004975124378106</v>
      </c>
      <c r="G444" s="6">
        <v>0.99502487562189101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1837.2120219999999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10858.2003907</v>
      </c>
      <c r="E446" s="6">
        <v>30.340861100000001</v>
      </c>
      <c r="F446" s="6">
        <v>99.721350542755403</v>
      </c>
      <c r="G446" s="6">
        <v>0.27864945724464502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248.0062101</v>
      </c>
      <c r="E447" s="6">
        <v>0</v>
      </c>
      <c r="F447" s="6">
        <v>100</v>
      </c>
      <c r="G447" s="6">
        <v>0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1138.8913694</v>
      </c>
      <c r="E448" s="6">
        <v>0</v>
      </c>
      <c r="F448" s="6">
        <v>100</v>
      </c>
      <c r="G448" s="6">
        <v>0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604.84984299999996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2465.7963986999998</v>
      </c>
      <c r="E450" s="6">
        <v>15.9755459</v>
      </c>
      <c r="F450" s="6">
        <v>99.3562846926866</v>
      </c>
      <c r="G450" s="6">
        <v>0.64371530731341497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747.01328079999996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5077.5937476999998</v>
      </c>
      <c r="E452" s="6">
        <v>16.111371399999999</v>
      </c>
      <c r="F452" s="6">
        <v>99.683700351251403</v>
      </c>
      <c r="G452" s="6">
        <v>0.31629964874854599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953</v>
      </c>
    </row>
    <row r="7" spans="1:7" ht="21" x14ac:dyDescent="0.35">
      <c r="A7" s="2" t="s">
        <v>789</v>
      </c>
    </row>
    <row r="9" spans="1:7" x14ac:dyDescent="0.25">
      <c r="A9" t="s">
        <v>954</v>
      </c>
    </row>
    <row r="10" spans="1:7" x14ac:dyDescent="0.25">
      <c r="A10" t="s">
        <v>2</v>
      </c>
    </row>
    <row r="11" spans="1:7" x14ac:dyDescent="0.25">
      <c r="A11" t="s">
        <v>1003</v>
      </c>
    </row>
    <row r="12" spans="1:7" x14ac:dyDescent="0.25">
      <c r="A12" s="3" t="s">
        <v>1019</v>
      </c>
    </row>
    <row r="13" spans="1:7" x14ac:dyDescent="0.25">
      <c r="A13" s="3" t="s">
        <v>3</v>
      </c>
    </row>
    <row r="15" spans="1:7" ht="17.25" x14ac:dyDescent="0.3">
      <c r="A15" s="4" t="s">
        <v>790</v>
      </c>
    </row>
    <row r="16" spans="1:7" x14ac:dyDescent="0.25">
      <c r="A16" s="5" t="s">
        <v>5</v>
      </c>
      <c r="B16" s="5" t="s">
        <v>6</v>
      </c>
      <c r="C16" s="5" t="s">
        <v>7</v>
      </c>
      <c r="D16" s="5" t="s">
        <v>791</v>
      </c>
      <c r="E16" s="5" t="s">
        <v>792</v>
      </c>
      <c r="F16" s="5" t="s">
        <v>793</v>
      </c>
      <c r="G16" s="5" t="s">
        <v>794</v>
      </c>
    </row>
    <row r="17" spans="1:7" x14ac:dyDescent="0.25">
      <c r="A17" s="6" t="s">
        <v>9</v>
      </c>
      <c r="B17" s="6" t="s">
        <v>10</v>
      </c>
      <c r="C17" s="6" t="s">
        <v>11</v>
      </c>
      <c r="D17" s="6">
        <v>1397129.9260074999</v>
      </c>
      <c r="E17" s="6">
        <v>1373184.1076680999</v>
      </c>
      <c r="F17" s="6">
        <v>50.432185991341001</v>
      </c>
      <c r="G17" s="6">
        <v>49.567814008658999</v>
      </c>
    </row>
    <row r="18" spans="1:7" x14ac:dyDescent="0.25">
      <c r="A18" s="6" t="s">
        <v>9</v>
      </c>
      <c r="B18" s="6" t="s">
        <v>10</v>
      </c>
      <c r="C18" s="6" t="s">
        <v>12</v>
      </c>
      <c r="D18" s="6">
        <v>2996294.0196298002</v>
      </c>
      <c r="E18" s="6">
        <v>2090846.9466251</v>
      </c>
      <c r="F18" s="6">
        <v>58.899370776344703</v>
      </c>
      <c r="G18" s="6">
        <v>41.100629223655297</v>
      </c>
    </row>
    <row r="19" spans="1:7" x14ac:dyDescent="0.25">
      <c r="A19" s="6" t="s">
        <v>9</v>
      </c>
      <c r="B19" s="6" t="s">
        <v>13</v>
      </c>
      <c r="C19" s="6" t="s">
        <v>11</v>
      </c>
      <c r="D19" s="6">
        <v>7309.1446852999998</v>
      </c>
      <c r="E19" s="6">
        <v>4001.2810863999998</v>
      </c>
      <c r="F19" s="6">
        <v>64.623072843007606</v>
      </c>
      <c r="G19" s="6">
        <v>35.376927156992402</v>
      </c>
    </row>
    <row r="20" spans="1:7" x14ac:dyDescent="0.25">
      <c r="A20" s="6" t="s">
        <v>9</v>
      </c>
      <c r="B20" s="6" t="s">
        <v>13</v>
      </c>
      <c r="C20" s="6" t="s">
        <v>12</v>
      </c>
      <c r="D20" s="6">
        <v>13522.424244600001</v>
      </c>
      <c r="E20" s="6">
        <v>4674.1499623999998</v>
      </c>
      <c r="F20" s="6">
        <v>74.313022279754705</v>
      </c>
      <c r="G20" s="6">
        <v>25.686977720245299</v>
      </c>
    </row>
    <row r="21" spans="1:7" x14ac:dyDescent="0.25">
      <c r="A21" s="6" t="s">
        <v>9</v>
      </c>
      <c r="B21" s="6" t="s">
        <v>14</v>
      </c>
      <c r="C21" s="6" t="s">
        <v>11</v>
      </c>
      <c r="D21" s="6">
        <v>1389820.7813222001</v>
      </c>
      <c r="E21" s="6">
        <v>1369182.8265817</v>
      </c>
      <c r="F21" s="6">
        <v>50.374011014001198</v>
      </c>
      <c r="G21" s="6">
        <v>49.625988985998802</v>
      </c>
    </row>
    <row r="22" spans="1:7" x14ac:dyDescent="0.25">
      <c r="A22" s="6" t="s">
        <v>9</v>
      </c>
      <c r="B22" s="6" t="s">
        <v>14</v>
      </c>
      <c r="C22" s="6" t="s">
        <v>12</v>
      </c>
      <c r="D22" s="6">
        <v>2982771.5953851999</v>
      </c>
      <c r="E22" s="6">
        <v>2086172.7966626999</v>
      </c>
      <c r="F22" s="6">
        <v>58.844038614125203</v>
      </c>
      <c r="G22" s="6">
        <v>41.155961385874797</v>
      </c>
    </row>
    <row r="23" spans="1:7" x14ac:dyDescent="0.25">
      <c r="A23" t="s">
        <v>1020</v>
      </c>
    </row>
    <row r="24" spans="1:7" x14ac:dyDescent="0.25">
      <c r="A24" t="s">
        <v>1023</v>
      </c>
    </row>
    <row r="25" spans="1:7" x14ac:dyDescent="0.25">
      <c r="A25" t="s">
        <v>1021</v>
      </c>
    </row>
    <row r="26" spans="1:7" x14ac:dyDescent="0.25">
      <c r="A26" t="s">
        <v>1022</v>
      </c>
    </row>
    <row r="27" spans="1:7" x14ac:dyDescent="0.25">
      <c r="A27" t="s">
        <v>15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795</v>
      </c>
    </row>
    <row r="32" spans="1:7" x14ac:dyDescent="0.25">
      <c r="A32" s="5" t="s">
        <v>17</v>
      </c>
      <c r="B32" s="5" t="s">
        <v>6</v>
      </c>
      <c r="C32" s="5" t="s">
        <v>7</v>
      </c>
      <c r="D32" s="5" t="s">
        <v>791</v>
      </c>
      <c r="E32" s="5" t="s">
        <v>792</v>
      </c>
      <c r="F32" s="5" t="s">
        <v>793</v>
      </c>
      <c r="G32" s="5" t="s">
        <v>794</v>
      </c>
    </row>
    <row r="33" spans="1:7" x14ac:dyDescent="0.25">
      <c r="A33" s="6" t="s">
        <v>9</v>
      </c>
      <c r="B33" s="6" t="s">
        <v>10</v>
      </c>
      <c r="C33" s="6" t="s">
        <v>11</v>
      </c>
      <c r="D33" s="6">
        <v>1397129.9260074999</v>
      </c>
      <c r="E33" s="6">
        <v>1373184.1076680999</v>
      </c>
      <c r="F33" s="6">
        <v>50.432185991341001</v>
      </c>
      <c r="G33" s="6">
        <v>49.567814008658999</v>
      </c>
    </row>
    <row r="34" spans="1:7" x14ac:dyDescent="0.25">
      <c r="A34" s="6" t="s">
        <v>9</v>
      </c>
      <c r="B34" s="6" t="s">
        <v>10</v>
      </c>
      <c r="C34" s="6" t="s">
        <v>12</v>
      </c>
      <c r="D34" s="6">
        <v>2996294.0196298002</v>
      </c>
      <c r="E34" s="6">
        <v>2090846.9466251</v>
      </c>
      <c r="F34" s="6">
        <v>58.899370776344703</v>
      </c>
      <c r="G34" s="6">
        <v>41.100629223655297</v>
      </c>
    </row>
    <row r="35" spans="1:7" x14ac:dyDescent="0.25">
      <c r="A35" s="6" t="s">
        <v>18</v>
      </c>
      <c r="B35" s="6" t="s">
        <v>19</v>
      </c>
      <c r="C35" s="6" t="s">
        <v>11</v>
      </c>
      <c r="D35" s="6">
        <v>10082.143656</v>
      </c>
      <c r="E35" s="6">
        <v>7110.8523802</v>
      </c>
      <c r="F35" s="6">
        <v>58.640993313625899</v>
      </c>
      <c r="G35" s="6">
        <v>41.359006686374201</v>
      </c>
    </row>
    <row r="36" spans="1:7" x14ac:dyDescent="0.25">
      <c r="A36" s="6" t="s">
        <v>18</v>
      </c>
      <c r="B36" s="6" t="s">
        <v>19</v>
      </c>
      <c r="C36" s="6" t="s">
        <v>12</v>
      </c>
      <c r="D36" s="6">
        <v>95398.903386599995</v>
      </c>
      <c r="E36" s="6">
        <v>44707.1005773</v>
      </c>
      <c r="F36" s="6">
        <v>68.090517670592206</v>
      </c>
      <c r="G36" s="6">
        <v>31.909482329407801</v>
      </c>
    </row>
    <row r="37" spans="1:7" x14ac:dyDescent="0.25">
      <c r="A37" s="6" t="s">
        <v>20</v>
      </c>
      <c r="B37" s="6" t="s">
        <v>21</v>
      </c>
      <c r="C37" s="6" t="s">
        <v>11</v>
      </c>
      <c r="D37" s="6">
        <v>2140.3773209999999</v>
      </c>
      <c r="E37" s="6">
        <v>2449.2846914000002</v>
      </c>
      <c r="F37" s="6">
        <v>46.634748162659697</v>
      </c>
      <c r="G37" s="6">
        <v>53.365251837340303</v>
      </c>
    </row>
    <row r="38" spans="1:7" x14ac:dyDescent="0.25">
      <c r="A38" s="6" t="s">
        <v>20</v>
      </c>
      <c r="B38" s="6" t="s">
        <v>21</v>
      </c>
      <c r="C38" s="6" t="s">
        <v>12</v>
      </c>
      <c r="D38" s="6">
        <v>21404.774805000001</v>
      </c>
      <c r="E38" s="6">
        <v>12905.563192</v>
      </c>
      <c r="F38" s="6">
        <v>62.385788233481001</v>
      </c>
      <c r="G38" s="6">
        <v>37.614211766518999</v>
      </c>
    </row>
    <row r="39" spans="1:7" x14ac:dyDescent="0.25">
      <c r="A39" s="6" t="s">
        <v>22</v>
      </c>
      <c r="B39" s="6" t="s">
        <v>23</v>
      </c>
      <c r="C39" s="6" t="s">
        <v>11</v>
      </c>
      <c r="D39" s="6">
        <v>10243.3129305</v>
      </c>
      <c r="E39" s="6">
        <v>6340.8467237000004</v>
      </c>
      <c r="F39" s="6">
        <v>61.765643506126302</v>
      </c>
      <c r="G39" s="6">
        <v>38.234356493873698</v>
      </c>
    </row>
    <row r="40" spans="1:7" x14ac:dyDescent="0.25">
      <c r="A40" s="6" t="s">
        <v>22</v>
      </c>
      <c r="B40" s="6" t="s">
        <v>23</v>
      </c>
      <c r="C40" s="6" t="s">
        <v>12</v>
      </c>
      <c r="D40" s="6">
        <v>58624.694472000003</v>
      </c>
      <c r="E40" s="6">
        <v>35308.1458547</v>
      </c>
      <c r="F40" s="6">
        <v>62.4112869025384</v>
      </c>
      <c r="G40" s="6">
        <v>37.5887130974616</v>
      </c>
    </row>
    <row r="41" spans="1:7" x14ac:dyDescent="0.25">
      <c r="A41" s="6" t="s">
        <v>24</v>
      </c>
      <c r="B41" s="6" t="s">
        <v>25</v>
      </c>
      <c r="C41" s="6" t="s">
        <v>11</v>
      </c>
      <c r="D41" s="6">
        <v>2847.4377482</v>
      </c>
      <c r="E41" s="6">
        <v>2729.6785946</v>
      </c>
      <c r="F41" s="6">
        <v>51.055735135882799</v>
      </c>
      <c r="G41" s="6">
        <v>48.944264864117201</v>
      </c>
    </row>
    <row r="42" spans="1:7" x14ac:dyDescent="0.25">
      <c r="A42" s="6" t="s">
        <v>24</v>
      </c>
      <c r="B42" s="6" t="s">
        <v>25</v>
      </c>
      <c r="C42" s="6" t="s">
        <v>12</v>
      </c>
      <c r="D42" s="6">
        <v>17607.762453899999</v>
      </c>
      <c r="E42" s="6">
        <v>11418.1212051</v>
      </c>
      <c r="F42" s="6">
        <v>60.662278746646898</v>
      </c>
      <c r="G42" s="6">
        <v>39.337721253353102</v>
      </c>
    </row>
    <row r="43" spans="1:7" x14ac:dyDescent="0.25">
      <c r="A43" s="6" t="s">
        <v>26</v>
      </c>
      <c r="B43" s="6" t="s">
        <v>27</v>
      </c>
      <c r="C43" s="6" t="s">
        <v>11</v>
      </c>
      <c r="D43" s="6">
        <v>14177.161476499999</v>
      </c>
      <c r="E43" s="6">
        <v>13475.3995806</v>
      </c>
      <c r="F43" s="6">
        <v>51.268891323394797</v>
      </c>
      <c r="G43" s="6">
        <v>48.731108676605203</v>
      </c>
    </row>
    <row r="44" spans="1:7" x14ac:dyDescent="0.25">
      <c r="A44" s="6" t="s">
        <v>26</v>
      </c>
      <c r="B44" s="6" t="s">
        <v>27</v>
      </c>
      <c r="C44" s="6" t="s">
        <v>12</v>
      </c>
      <c r="D44" s="6">
        <v>88688.641585300007</v>
      </c>
      <c r="E44" s="6">
        <v>42116.797308000001</v>
      </c>
      <c r="F44" s="6">
        <v>67.801952530157905</v>
      </c>
      <c r="G44" s="6">
        <v>32.198047469842102</v>
      </c>
    </row>
    <row r="45" spans="1:7" x14ac:dyDescent="0.25">
      <c r="A45" s="6" t="s">
        <v>28</v>
      </c>
      <c r="B45" s="6" t="s">
        <v>29</v>
      </c>
      <c r="C45" s="6" t="s">
        <v>11</v>
      </c>
      <c r="D45" s="6">
        <v>102118.0177996</v>
      </c>
      <c r="E45" s="6">
        <v>105932.87991810001</v>
      </c>
      <c r="F45" s="6">
        <v>49.083190180780598</v>
      </c>
      <c r="G45" s="6">
        <v>50.916809819219402</v>
      </c>
    </row>
    <row r="46" spans="1:7" x14ac:dyDescent="0.25">
      <c r="A46" s="6" t="s">
        <v>28</v>
      </c>
      <c r="B46" s="6" t="s">
        <v>29</v>
      </c>
      <c r="C46" s="6" t="s">
        <v>12</v>
      </c>
      <c r="D46" s="6">
        <v>373703.51831359998</v>
      </c>
      <c r="E46" s="6">
        <v>210760.58397199999</v>
      </c>
      <c r="F46" s="6">
        <v>63.939516020265103</v>
      </c>
      <c r="G46" s="6">
        <v>36.060483979734897</v>
      </c>
    </row>
    <row r="47" spans="1:7" x14ac:dyDescent="0.25">
      <c r="A47" s="6" t="s">
        <v>30</v>
      </c>
      <c r="B47" s="6" t="s">
        <v>31</v>
      </c>
      <c r="C47" s="6" t="s">
        <v>11</v>
      </c>
      <c r="D47" s="6">
        <v>2909.8622452999998</v>
      </c>
      <c r="E47" s="6">
        <v>1111.5263196000001</v>
      </c>
      <c r="F47" s="6">
        <v>72.359638924182406</v>
      </c>
      <c r="G47" s="6">
        <v>27.640361075817601</v>
      </c>
    </row>
    <row r="48" spans="1:7" x14ac:dyDescent="0.25">
      <c r="A48" s="6" t="s">
        <v>30</v>
      </c>
      <c r="B48" s="6" t="s">
        <v>31</v>
      </c>
      <c r="C48" s="6" t="s">
        <v>12</v>
      </c>
      <c r="D48" s="6">
        <v>18996.992266500001</v>
      </c>
      <c r="E48" s="6">
        <v>7478.6191787999996</v>
      </c>
      <c r="F48" s="6">
        <v>71.752799008056101</v>
      </c>
      <c r="G48" s="6">
        <v>28.247200991943899</v>
      </c>
    </row>
    <row r="49" spans="1:7" x14ac:dyDescent="0.25">
      <c r="A49" t="s">
        <v>1020</v>
      </c>
    </row>
    <row r="50" spans="1:7" x14ac:dyDescent="0.25">
      <c r="A50" t="s">
        <v>1023</v>
      </c>
    </row>
    <row r="51" spans="1:7" x14ac:dyDescent="0.25">
      <c r="A51" t="s">
        <v>1021</v>
      </c>
    </row>
    <row r="52" spans="1:7" x14ac:dyDescent="0.25">
      <c r="A52" t="s">
        <v>1022</v>
      </c>
    </row>
    <row r="53" spans="1:7" x14ac:dyDescent="0.25">
      <c r="A53" t="s">
        <v>15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796</v>
      </c>
    </row>
    <row r="58" spans="1:7" x14ac:dyDescent="0.25">
      <c r="A58" s="5" t="s">
        <v>17</v>
      </c>
      <c r="B58" s="5" t="s">
        <v>6</v>
      </c>
      <c r="C58" s="5" t="s">
        <v>7</v>
      </c>
      <c r="D58" s="5" t="s">
        <v>791</v>
      </c>
      <c r="E58" s="5" t="s">
        <v>792</v>
      </c>
      <c r="F58" s="5" t="s">
        <v>793</v>
      </c>
      <c r="G58" s="5" t="s">
        <v>794</v>
      </c>
    </row>
    <row r="59" spans="1:7" x14ac:dyDescent="0.25">
      <c r="A59" s="6" t="s">
        <v>9</v>
      </c>
      <c r="B59" s="6" t="s">
        <v>10</v>
      </c>
      <c r="C59" s="6" t="s">
        <v>11</v>
      </c>
      <c r="D59" s="6">
        <v>1389820.7813222001</v>
      </c>
      <c r="E59" s="6">
        <v>1369182.8265817</v>
      </c>
      <c r="F59" s="6">
        <v>50.374011014001198</v>
      </c>
      <c r="G59" s="6">
        <v>49.625988985998802</v>
      </c>
    </row>
    <row r="60" spans="1:7" x14ac:dyDescent="0.25">
      <c r="A60" s="6" t="s">
        <v>9</v>
      </c>
      <c r="B60" s="6" t="s">
        <v>10</v>
      </c>
      <c r="C60" s="6" t="s">
        <v>12</v>
      </c>
      <c r="D60" s="6">
        <v>2982771.5953851999</v>
      </c>
      <c r="E60" s="6">
        <v>2086172.7966626999</v>
      </c>
      <c r="F60" s="6">
        <v>58.844038614125203</v>
      </c>
      <c r="G60" s="6">
        <v>41.155961385874797</v>
      </c>
    </row>
    <row r="61" spans="1:7" x14ac:dyDescent="0.25">
      <c r="A61" s="6" t="s">
        <v>33</v>
      </c>
      <c r="B61" s="6" t="s">
        <v>34</v>
      </c>
      <c r="C61" s="6" t="s">
        <v>11</v>
      </c>
      <c r="D61" s="6">
        <v>811.16210420000004</v>
      </c>
      <c r="E61" s="6">
        <v>1521.0296945</v>
      </c>
      <c r="F61" s="6">
        <v>34.781106110233097</v>
      </c>
      <c r="G61" s="6">
        <v>65.218893889766903</v>
      </c>
    </row>
    <row r="62" spans="1:7" x14ac:dyDescent="0.25">
      <c r="A62" s="6" t="s">
        <v>33</v>
      </c>
      <c r="B62" s="6" t="s">
        <v>34</v>
      </c>
      <c r="C62" s="6" t="s">
        <v>12</v>
      </c>
      <c r="D62" s="6">
        <v>3710.5880587000001</v>
      </c>
      <c r="E62" s="6">
        <v>3542.2201442999999</v>
      </c>
      <c r="F62" s="6">
        <v>51.160708443457501</v>
      </c>
      <c r="G62" s="6">
        <v>48.839291556542499</v>
      </c>
    </row>
    <row r="63" spans="1:7" x14ac:dyDescent="0.25">
      <c r="A63" s="6" t="s">
        <v>35</v>
      </c>
      <c r="B63" s="6" t="s">
        <v>36</v>
      </c>
      <c r="C63" s="6" t="s">
        <v>11</v>
      </c>
      <c r="D63" s="6">
        <v>3982.6825861000002</v>
      </c>
      <c r="E63" s="6">
        <v>4676.4255495999996</v>
      </c>
      <c r="F63" s="6">
        <v>45.994143088248201</v>
      </c>
      <c r="G63" s="6">
        <v>54.005856911751799</v>
      </c>
    </row>
    <row r="64" spans="1:7" x14ac:dyDescent="0.25">
      <c r="A64" s="6" t="s">
        <v>35</v>
      </c>
      <c r="B64" s="6" t="s">
        <v>36</v>
      </c>
      <c r="C64" s="6" t="s">
        <v>12</v>
      </c>
      <c r="D64" s="6">
        <v>38298.370588400001</v>
      </c>
      <c r="E64" s="6">
        <v>21816.5212828</v>
      </c>
      <c r="F64" s="6">
        <v>63.708624263113897</v>
      </c>
      <c r="G64" s="6">
        <v>36.291375736886103</v>
      </c>
    </row>
    <row r="65" spans="1:7" x14ac:dyDescent="0.25">
      <c r="A65" s="6" t="s">
        <v>18</v>
      </c>
      <c r="B65" s="6" t="s">
        <v>19</v>
      </c>
      <c r="C65" s="6" t="s">
        <v>11</v>
      </c>
      <c r="D65" s="6">
        <v>8920.1406110999997</v>
      </c>
      <c r="E65" s="6">
        <v>6035.8858540000001</v>
      </c>
      <c r="F65" s="6">
        <v>59.642450031197903</v>
      </c>
      <c r="G65" s="6">
        <v>40.357549968802097</v>
      </c>
    </row>
    <row r="66" spans="1:7" x14ac:dyDescent="0.25">
      <c r="A66" s="6" t="s">
        <v>18</v>
      </c>
      <c r="B66" s="6" t="s">
        <v>19</v>
      </c>
      <c r="C66" s="6" t="s">
        <v>12</v>
      </c>
      <c r="D66" s="6">
        <v>80069.403641099998</v>
      </c>
      <c r="E66" s="6">
        <v>36914.569892699998</v>
      </c>
      <c r="F66" s="6">
        <v>68.444763177723402</v>
      </c>
      <c r="G66" s="6">
        <v>31.555236822276601</v>
      </c>
    </row>
    <row r="67" spans="1:7" x14ac:dyDescent="0.25">
      <c r="A67" s="6" t="s">
        <v>20</v>
      </c>
      <c r="B67" s="6" t="s">
        <v>21</v>
      </c>
      <c r="C67" s="6" t="s">
        <v>11</v>
      </c>
      <c r="D67" s="6">
        <v>1472.7031503999999</v>
      </c>
      <c r="E67" s="6">
        <v>1790.6672309999999</v>
      </c>
      <c r="F67" s="6">
        <v>45.128286963498297</v>
      </c>
      <c r="G67" s="6">
        <v>54.871713036501703</v>
      </c>
    </row>
    <row r="68" spans="1:7" x14ac:dyDescent="0.25">
      <c r="A68" s="6" t="s">
        <v>20</v>
      </c>
      <c r="B68" s="6" t="s">
        <v>21</v>
      </c>
      <c r="C68" s="6" t="s">
        <v>12</v>
      </c>
      <c r="D68" s="6">
        <v>14166.532071199999</v>
      </c>
      <c r="E68" s="6">
        <v>8840.0975507999992</v>
      </c>
      <c r="F68" s="6">
        <v>61.5758687993712</v>
      </c>
      <c r="G68" s="6">
        <v>38.4241312006288</v>
      </c>
    </row>
    <row r="69" spans="1:7" x14ac:dyDescent="0.25">
      <c r="A69" s="6" t="s">
        <v>37</v>
      </c>
      <c r="B69" s="6" t="s">
        <v>38</v>
      </c>
      <c r="C69" s="6" t="s">
        <v>11</v>
      </c>
      <c r="D69" s="6">
        <v>3491.2747333000002</v>
      </c>
      <c r="E69" s="6">
        <v>3629.5477252999999</v>
      </c>
      <c r="F69" s="6">
        <v>49.029093950846899</v>
      </c>
      <c r="G69" s="6">
        <v>50.970906049153101</v>
      </c>
    </row>
    <row r="70" spans="1:7" x14ac:dyDescent="0.25">
      <c r="A70" s="6" t="s">
        <v>37</v>
      </c>
      <c r="B70" s="6" t="s">
        <v>38</v>
      </c>
      <c r="C70" s="6" t="s">
        <v>12</v>
      </c>
      <c r="D70" s="6">
        <v>8772.0648662999993</v>
      </c>
      <c r="E70" s="6">
        <v>7863.1126817000004</v>
      </c>
      <c r="F70" s="6">
        <v>52.732018284677899</v>
      </c>
      <c r="G70" s="6">
        <v>47.267981715322101</v>
      </c>
    </row>
    <row r="71" spans="1:7" x14ac:dyDescent="0.25">
      <c r="A71" s="6" t="s">
        <v>39</v>
      </c>
      <c r="B71" s="6" t="s">
        <v>40</v>
      </c>
      <c r="C71" s="6" t="s">
        <v>11</v>
      </c>
      <c r="D71" s="6">
        <v>19905.992099499999</v>
      </c>
      <c r="E71" s="6">
        <v>11962.043799700001</v>
      </c>
      <c r="F71" s="6">
        <v>62.4638184871623</v>
      </c>
      <c r="G71" s="6">
        <v>37.5361815128377</v>
      </c>
    </row>
    <row r="72" spans="1:7" x14ac:dyDescent="0.25">
      <c r="A72" s="6" t="s">
        <v>39</v>
      </c>
      <c r="B72" s="6" t="s">
        <v>40</v>
      </c>
      <c r="C72" s="6" t="s">
        <v>12</v>
      </c>
      <c r="D72" s="6">
        <v>76967.162287700005</v>
      </c>
      <c r="E72" s="6">
        <v>44267.801815799998</v>
      </c>
      <c r="F72" s="6">
        <v>63.4859447164038</v>
      </c>
      <c r="G72" s="6">
        <v>36.5140552835962</v>
      </c>
    </row>
    <row r="73" spans="1:7" x14ac:dyDescent="0.25">
      <c r="A73" s="6" t="s">
        <v>22</v>
      </c>
      <c r="B73" s="6" t="s">
        <v>23</v>
      </c>
      <c r="C73" s="6" t="s">
        <v>11</v>
      </c>
      <c r="D73" s="6">
        <v>10059.981256499999</v>
      </c>
      <c r="E73" s="6">
        <v>6257.1026257000003</v>
      </c>
      <c r="F73" s="6">
        <v>61.653058408765297</v>
      </c>
      <c r="G73" s="6">
        <v>38.346941591234703</v>
      </c>
    </row>
    <row r="74" spans="1:7" x14ac:dyDescent="0.25">
      <c r="A74" s="6" t="s">
        <v>22</v>
      </c>
      <c r="B74" s="6" t="s">
        <v>23</v>
      </c>
      <c r="C74" s="6" t="s">
        <v>12</v>
      </c>
      <c r="D74" s="6">
        <v>57431.906913999999</v>
      </c>
      <c r="E74" s="6">
        <v>34946.009214700003</v>
      </c>
      <c r="F74" s="6">
        <v>62.170602369928403</v>
      </c>
      <c r="G74" s="6">
        <v>37.829397630071597</v>
      </c>
    </row>
    <row r="75" spans="1:7" x14ac:dyDescent="0.25">
      <c r="A75" s="6" t="s">
        <v>41</v>
      </c>
      <c r="B75" s="6" t="s">
        <v>42</v>
      </c>
      <c r="C75" s="6" t="s">
        <v>11</v>
      </c>
      <c r="D75" s="6">
        <v>14892.742946099999</v>
      </c>
      <c r="E75" s="6">
        <v>21539.615002899998</v>
      </c>
      <c r="F75" s="6">
        <v>40.8777904711731</v>
      </c>
      <c r="G75" s="6">
        <v>59.1222095288269</v>
      </c>
    </row>
    <row r="76" spans="1:7" x14ac:dyDescent="0.25">
      <c r="A76" s="6" t="s">
        <v>41</v>
      </c>
      <c r="B76" s="6" t="s">
        <v>42</v>
      </c>
      <c r="C76" s="6" t="s">
        <v>12</v>
      </c>
      <c r="D76" s="6">
        <v>63508.524664199998</v>
      </c>
      <c r="E76" s="6">
        <v>40569.117383700002</v>
      </c>
      <c r="F76" s="6">
        <v>61.020333872448099</v>
      </c>
      <c r="G76" s="6">
        <v>38.979666127551901</v>
      </c>
    </row>
    <row r="77" spans="1:7" x14ac:dyDescent="0.25">
      <c r="A77" s="6" t="s">
        <v>43</v>
      </c>
      <c r="B77" s="6" t="s">
        <v>44</v>
      </c>
      <c r="C77" s="6" t="s">
        <v>11</v>
      </c>
      <c r="D77" s="6">
        <v>1193.6103361999999</v>
      </c>
      <c r="E77" s="6">
        <v>964.70148440000003</v>
      </c>
      <c r="F77" s="6">
        <v>55.302960619850701</v>
      </c>
      <c r="G77" s="6">
        <v>44.697039380149299</v>
      </c>
    </row>
    <row r="78" spans="1:7" x14ac:dyDescent="0.25">
      <c r="A78" s="6" t="s">
        <v>43</v>
      </c>
      <c r="B78" s="6" t="s">
        <v>44</v>
      </c>
      <c r="C78" s="6" t="s">
        <v>12</v>
      </c>
      <c r="D78" s="6">
        <v>7756.6238691999997</v>
      </c>
      <c r="E78" s="6">
        <v>4636.0643086999999</v>
      </c>
      <c r="F78" s="6">
        <v>62.590325503650298</v>
      </c>
      <c r="G78" s="6">
        <v>37.409674496349702</v>
      </c>
    </row>
    <row r="79" spans="1:7" x14ac:dyDescent="0.25">
      <c r="A79" s="6" t="s">
        <v>24</v>
      </c>
      <c r="B79" s="6" t="s">
        <v>25</v>
      </c>
      <c r="C79" s="6" t="s">
        <v>11</v>
      </c>
      <c r="D79" s="6">
        <v>1266.4234535000001</v>
      </c>
      <c r="E79" s="6">
        <v>1622.3812164999999</v>
      </c>
      <c r="F79" s="6">
        <v>43.839012954101896</v>
      </c>
      <c r="G79" s="6">
        <v>56.160987045898104</v>
      </c>
    </row>
    <row r="80" spans="1:7" x14ac:dyDescent="0.25">
      <c r="A80" s="6" t="s">
        <v>24</v>
      </c>
      <c r="B80" s="6" t="s">
        <v>25</v>
      </c>
      <c r="C80" s="6" t="s">
        <v>12</v>
      </c>
      <c r="D80" s="6">
        <v>7709.9557542000002</v>
      </c>
      <c r="E80" s="6">
        <v>6712.2395766999998</v>
      </c>
      <c r="F80" s="6">
        <v>53.458960839901998</v>
      </c>
      <c r="G80" s="6">
        <v>46.541039160098002</v>
      </c>
    </row>
    <row r="81" spans="1:7" x14ac:dyDescent="0.25">
      <c r="A81" s="6" t="s">
        <v>45</v>
      </c>
      <c r="B81" s="6" t="s">
        <v>46</v>
      </c>
      <c r="C81" s="6" t="s">
        <v>11</v>
      </c>
      <c r="D81" s="6">
        <v>22147.753943600001</v>
      </c>
      <c r="E81" s="6">
        <v>8997.5072013000008</v>
      </c>
      <c r="F81" s="6">
        <v>71.111151839632797</v>
      </c>
      <c r="G81" s="6">
        <v>28.8888481603672</v>
      </c>
    </row>
    <row r="82" spans="1:7" x14ac:dyDescent="0.25">
      <c r="A82" s="6" t="s">
        <v>45</v>
      </c>
      <c r="B82" s="6" t="s">
        <v>46</v>
      </c>
      <c r="C82" s="6" t="s">
        <v>12</v>
      </c>
      <c r="D82" s="6">
        <v>68288.064536799997</v>
      </c>
      <c r="E82" s="6">
        <v>27942.674319099999</v>
      </c>
      <c r="F82" s="6">
        <v>70.962839263925304</v>
      </c>
      <c r="G82" s="6">
        <v>29.0371607360747</v>
      </c>
    </row>
    <row r="83" spans="1:7" x14ac:dyDescent="0.25">
      <c r="A83" s="6" t="s">
        <v>26</v>
      </c>
      <c r="B83" s="6" t="s">
        <v>27</v>
      </c>
      <c r="C83" s="6" t="s">
        <v>11</v>
      </c>
      <c r="D83" s="6">
        <v>13891.470736900001</v>
      </c>
      <c r="E83" s="6">
        <v>13344.3045298</v>
      </c>
      <c r="F83" s="6">
        <v>51.004499049030201</v>
      </c>
      <c r="G83" s="6">
        <v>48.995500950969799</v>
      </c>
    </row>
    <row r="84" spans="1:7" x14ac:dyDescent="0.25">
      <c r="A84" s="6" t="s">
        <v>26</v>
      </c>
      <c r="B84" s="6" t="s">
        <v>27</v>
      </c>
      <c r="C84" s="6" t="s">
        <v>12</v>
      </c>
      <c r="D84" s="6">
        <v>87460.806437599997</v>
      </c>
      <c r="E84" s="6">
        <v>41804.418292599999</v>
      </c>
      <c r="F84" s="6">
        <v>67.659965485803795</v>
      </c>
      <c r="G84" s="6">
        <v>32.340034514196198</v>
      </c>
    </row>
    <row r="85" spans="1:7" x14ac:dyDescent="0.25">
      <c r="A85" s="6" t="s">
        <v>47</v>
      </c>
      <c r="B85" s="6" t="s">
        <v>48</v>
      </c>
      <c r="C85" s="6" t="s">
        <v>11</v>
      </c>
      <c r="D85" s="6">
        <v>3991.3654440999999</v>
      </c>
      <c r="E85" s="6">
        <v>3985.0741662</v>
      </c>
      <c r="F85" s="6">
        <v>50.039436629670398</v>
      </c>
      <c r="G85" s="6">
        <v>49.960563370329602</v>
      </c>
    </row>
    <row r="86" spans="1:7" x14ac:dyDescent="0.25">
      <c r="A86" s="6" t="s">
        <v>47</v>
      </c>
      <c r="B86" s="6" t="s">
        <v>48</v>
      </c>
      <c r="C86" s="6" t="s">
        <v>12</v>
      </c>
      <c r="D86" s="6">
        <v>10929.647814800001</v>
      </c>
      <c r="E86" s="6">
        <v>9443.9125764</v>
      </c>
      <c r="F86" s="6">
        <v>53.646233672151197</v>
      </c>
      <c r="G86" s="6">
        <v>46.353766327848803</v>
      </c>
    </row>
    <row r="87" spans="1:7" x14ac:dyDescent="0.25">
      <c r="A87" s="6" t="s">
        <v>28</v>
      </c>
      <c r="B87" s="6" t="s">
        <v>29</v>
      </c>
      <c r="C87" s="6" t="s">
        <v>11</v>
      </c>
      <c r="D87" s="6">
        <v>101397.8278458</v>
      </c>
      <c r="E87" s="6">
        <v>105518.322942</v>
      </c>
      <c r="F87" s="6">
        <v>49.004308005800397</v>
      </c>
      <c r="G87" s="6">
        <v>50.995691994199603</v>
      </c>
    </row>
    <row r="88" spans="1:7" x14ac:dyDescent="0.25">
      <c r="A88" s="6" t="s">
        <v>28</v>
      </c>
      <c r="B88" s="6" t="s">
        <v>29</v>
      </c>
      <c r="C88" s="6" t="s">
        <v>12</v>
      </c>
      <c r="D88" s="6">
        <v>371169.37606069999</v>
      </c>
      <c r="E88" s="6">
        <v>209897.47315509999</v>
      </c>
      <c r="F88" s="6">
        <v>63.8772245502605</v>
      </c>
      <c r="G88" s="6">
        <v>36.1227754497395</v>
      </c>
    </row>
    <row r="89" spans="1:7" x14ac:dyDescent="0.25">
      <c r="A89" s="6" t="s">
        <v>30</v>
      </c>
      <c r="B89" s="6" t="s">
        <v>31</v>
      </c>
      <c r="C89" s="6" t="s">
        <v>11</v>
      </c>
      <c r="D89" s="6">
        <v>2091.7821181999998</v>
      </c>
      <c r="E89" s="6">
        <v>814.1755551</v>
      </c>
      <c r="F89" s="6">
        <v>71.982539092683197</v>
      </c>
      <c r="G89" s="6">
        <v>28.017460907316799</v>
      </c>
    </row>
    <row r="90" spans="1:7" x14ac:dyDescent="0.25">
      <c r="A90" s="6" t="s">
        <v>30</v>
      </c>
      <c r="B90" s="6" t="s">
        <v>31</v>
      </c>
      <c r="C90" s="6" t="s">
        <v>12</v>
      </c>
      <c r="D90" s="6">
        <v>13821.937032899999</v>
      </c>
      <c r="E90" s="6">
        <v>5681.1052996999997</v>
      </c>
      <c r="F90" s="6">
        <v>70.870671340317799</v>
      </c>
      <c r="G90" s="6">
        <v>29.129328659682201</v>
      </c>
    </row>
    <row r="91" spans="1:7" x14ac:dyDescent="0.25">
      <c r="A91" s="6" t="s">
        <v>49</v>
      </c>
      <c r="B91" s="6" t="s">
        <v>50</v>
      </c>
      <c r="C91" s="6" t="s">
        <v>11</v>
      </c>
      <c r="D91" s="6">
        <v>1323.4941478999999</v>
      </c>
      <c r="E91" s="6">
        <v>745.36626109999997</v>
      </c>
      <c r="F91" s="6">
        <v>63.972133747763202</v>
      </c>
      <c r="G91" s="6">
        <v>36.027866252236798</v>
      </c>
    </row>
    <row r="92" spans="1:7" x14ac:dyDescent="0.25">
      <c r="A92" s="6" t="s">
        <v>49</v>
      </c>
      <c r="B92" s="6" t="s">
        <v>50</v>
      </c>
      <c r="C92" s="6" t="s">
        <v>12</v>
      </c>
      <c r="D92" s="6">
        <v>5156.8456149000003</v>
      </c>
      <c r="E92" s="6">
        <v>2086.2939723999998</v>
      </c>
      <c r="F92" s="6">
        <v>71.196275492770098</v>
      </c>
      <c r="G92" s="6">
        <v>28.803724507229902</v>
      </c>
    </row>
    <row r="93" spans="1:7" x14ac:dyDescent="0.25">
      <c r="A93" s="6" t="s">
        <v>51</v>
      </c>
      <c r="B93" s="6" t="s">
        <v>52</v>
      </c>
      <c r="C93" s="6" t="s">
        <v>11</v>
      </c>
      <c r="D93" s="6">
        <v>551.85042350000003</v>
      </c>
      <c r="E93" s="6">
        <v>580.04126689999998</v>
      </c>
      <c r="F93" s="6">
        <v>48.754702254681398</v>
      </c>
      <c r="G93" s="6">
        <v>51.245297745318602</v>
      </c>
    </row>
    <row r="94" spans="1:7" x14ac:dyDescent="0.25">
      <c r="A94" s="6" t="s">
        <v>51</v>
      </c>
      <c r="B94" s="6" t="s">
        <v>52</v>
      </c>
      <c r="C94" s="6" t="s">
        <v>12</v>
      </c>
      <c r="D94" s="6">
        <v>3842.3513256000001</v>
      </c>
      <c r="E94" s="6">
        <v>3565.7569807</v>
      </c>
      <c r="F94" s="6">
        <v>51.866835185608601</v>
      </c>
      <c r="G94" s="6">
        <v>48.133164814391399</v>
      </c>
    </row>
    <row r="95" spans="1:7" x14ac:dyDescent="0.25">
      <c r="A95" s="6" t="s">
        <v>53</v>
      </c>
      <c r="B95" s="6" t="s">
        <v>54</v>
      </c>
      <c r="C95" s="6" t="s">
        <v>11</v>
      </c>
      <c r="D95" s="6">
        <v>908.69561850000002</v>
      </c>
      <c r="E95" s="6">
        <v>965.99711850000006</v>
      </c>
      <c r="F95" s="6">
        <v>48.471709553542702</v>
      </c>
      <c r="G95" s="6">
        <v>51.528290446457298</v>
      </c>
    </row>
    <row r="96" spans="1:7" x14ac:dyDescent="0.25">
      <c r="A96" s="6" t="s">
        <v>53</v>
      </c>
      <c r="B96" s="6" t="s">
        <v>54</v>
      </c>
      <c r="C96" s="6" t="s">
        <v>12</v>
      </c>
      <c r="D96" s="6">
        <v>5671.2942984000001</v>
      </c>
      <c r="E96" s="6">
        <v>3965.0129677</v>
      </c>
      <c r="F96" s="6">
        <v>58.853398317333699</v>
      </c>
      <c r="G96" s="6">
        <v>41.146601682666301</v>
      </c>
    </row>
    <row r="97" spans="1:7" x14ac:dyDescent="0.25">
      <c r="A97" s="6" t="s">
        <v>55</v>
      </c>
      <c r="B97" s="6" t="s">
        <v>56</v>
      </c>
      <c r="C97" s="6" t="s">
        <v>11</v>
      </c>
      <c r="D97" s="6">
        <v>1304.0115608000001</v>
      </c>
      <c r="E97" s="6">
        <v>1691.1077943</v>
      </c>
      <c r="F97" s="6">
        <v>43.537883008888002</v>
      </c>
      <c r="G97" s="6">
        <v>56.462116991111998</v>
      </c>
    </row>
    <row r="98" spans="1:7" x14ac:dyDescent="0.25">
      <c r="A98" s="6" t="s">
        <v>55</v>
      </c>
      <c r="B98" s="6" t="s">
        <v>56</v>
      </c>
      <c r="C98" s="6" t="s">
        <v>12</v>
      </c>
      <c r="D98" s="6">
        <v>10449.639778799999</v>
      </c>
      <c r="E98" s="6">
        <v>7289.2408656999996</v>
      </c>
      <c r="F98" s="6">
        <v>58.908112570451003</v>
      </c>
      <c r="G98" s="6">
        <v>41.091887429548997</v>
      </c>
    </row>
    <row r="99" spans="1:7" x14ac:dyDescent="0.25">
      <c r="A99" s="6" t="s">
        <v>57</v>
      </c>
      <c r="B99" s="6" t="s">
        <v>58</v>
      </c>
      <c r="C99" s="6" t="s">
        <v>11</v>
      </c>
      <c r="D99" s="6">
        <v>335.00489449999998</v>
      </c>
      <c r="E99" s="6">
        <v>197.08967960000001</v>
      </c>
      <c r="F99" s="6">
        <v>62.959652438974203</v>
      </c>
      <c r="G99" s="6">
        <v>37.040347561025797</v>
      </c>
    </row>
    <row r="100" spans="1:7" x14ac:dyDescent="0.25">
      <c r="A100" s="6" t="s">
        <v>57</v>
      </c>
      <c r="B100" s="6" t="s">
        <v>58</v>
      </c>
      <c r="C100" s="6" t="s">
        <v>12</v>
      </c>
      <c r="D100" s="6">
        <v>739.67313679999995</v>
      </c>
      <c r="E100" s="6">
        <v>355.23229780000003</v>
      </c>
      <c r="F100" s="6">
        <v>67.555892356148902</v>
      </c>
      <c r="G100" s="6">
        <v>32.444107643851098</v>
      </c>
    </row>
    <row r="101" spans="1:7" x14ac:dyDescent="0.25">
      <c r="A101" s="6" t="s">
        <v>59</v>
      </c>
      <c r="B101" s="6" t="s">
        <v>60</v>
      </c>
      <c r="C101" s="6" t="s">
        <v>11</v>
      </c>
      <c r="D101" s="6">
        <v>8973.9393739999996</v>
      </c>
      <c r="E101" s="6">
        <v>7212.0466239999996</v>
      </c>
      <c r="F101" s="6">
        <v>55.442648814282002</v>
      </c>
      <c r="G101" s="6">
        <v>44.557351185717998</v>
      </c>
    </row>
    <row r="102" spans="1:7" x14ac:dyDescent="0.25">
      <c r="A102" s="6" t="s">
        <v>59</v>
      </c>
      <c r="B102" s="6" t="s">
        <v>60</v>
      </c>
      <c r="C102" s="6" t="s">
        <v>12</v>
      </c>
      <c r="D102" s="6">
        <v>65363.279985000001</v>
      </c>
      <c r="E102" s="6">
        <v>47875.734018100004</v>
      </c>
      <c r="F102" s="6">
        <v>57.721519884666797</v>
      </c>
      <c r="G102" s="6">
        <v>42.278480115333203</v>
      </c>
    </row>
    <row r="103" spans="1:7" x14ac:dyDescent="0.25">
      <c r="A103" t="s">
        <v>1020</v>
      </c>
    </row>
    <row r="104" spans="1:7" x14ac:dyDescent="0.25">
      <c r="A104" t="s">
        <v>1023</v>
      </c>
    </row>
    <row r="105" spans="1:7" x14ac:dyDescent="0.25">
      <c r="A105" t="s">
        <v>1021</v>
      </c>
    </row>
    <row r="106" spans="1:7" x14ac:dyDescent="0.25">
      <c r="A106" t="s">
        <v>1022</v>
      </c>
    </row>
    <row r="107" spans="1:7" x14ac:dyDescent="0.25">
      <c r="A107" t="s">
        <v>15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797</v>
      </c>
    </row>
    <row r="112" spans="1:7" x14ac:dyDescent="0.25">
      <c r="A112" s="5" t="s">
        <v>17</v>
      </c>
      <c r="B112" s="5" t="s">
        <v>62</v>
      </c>
      <c r="C112" s="5" t="s">
        <v>7</v>
      </c>
      <c r="D112" s="5" t="s">
        <v>791</v>
      </c>
      <c r="E112" s="5" t="s">
        <v>792</v>
      </c>
      <c r="F112" s="5" t="s">
        <v>793</v>
      </c>
      <c r="G112" s="5" t="s">
        <v>794</v>
      </c>
    </row>
    <row r="113" spans="1:7" x14ac:dyDescent="0.25">
      <c r="A113" s="6" t="s">
        <v>63</v>
      </c>
      <c r="B113" s="6" t="s">
        <v>64</v>
      </c>
      <c r="C113" s="6" t="s">
        <v>11</v>
      </c>
      <c r="D113" s="6">
        <v>44810.081606699998</v>
      </c>
      <c r="E113" s="6">
        <v>46748.549831199998</v>
      </c>
      <c r="F113" s="6">
        <v>48.941406072777099</v>
      </c>
      <c r="G113" s="6">
        <v>51.058593927222901</v>
      </c>
    </row>
    <row r="114" spans="1:7" x14ac:dyDescent="0.25">
      <c r="A114" s="6" t="s">
        <v>63</v>
      </c>
      <c r="B114" s="6" t="s">
        <v>64</v>
      </c>
      <c r="C114" s="6" t="s">
        <v>12</v>
      </c>
      <c r="D114" s="6">
        <v>289753.45259120001</v>
      </c>
      <c r="E114" s="6">
        <v>192482.91598200001</v>
      </c>
      <c r="F114" s="6">
        <v>60.085358855968899</v>
      </c>
      <c r="G114" s="6">
        <v>39.914641144031101</v>
      </c>
    </row>
    <row r="115" spans="1:7" x14ac:dyDescent="0.25">
      <c r="A115" s="6" t="s">
        <v>65</v>
      </c>
      <c r="B115" s="6" t="s">
        <v>66</v>
      </c>
      <c r="C115" s="6" t="s">
        <v>11</v>
      </c>
      <c r="D115" s="6">
        <v>12504.121958399999</v>
      </c>
      <c r="E115" s="6">
        <v>9868.6382525999998</v>
      </c>
      <c r="F115" s="6">
        <v>55.889938659656799</v>
      </c>
      <c r="G115" s="6">
        <v>44.110061340343201</v>
      </c>
    </row>
    <row r="116" spans="1:7" x14ac:dyDescent="0.25">
      <c r="A116" s="6" t="s">
        <v>65</v>
      </c>
      <c r="B116" s="6" t="s">
        <v>66</v>
      </c>
      <c r="C116" s="6" t="s">
        <v>12</v>
      </c>
      <c r="D116" s="6">
        <v>87756.703259100002</v>
      </c>
      <c r="E116" s="6">
        <v>64246.536529199999</v>
      </c>
      <c r="F116" s="6">
        <v>57.733442643276298</v>
      </c>
      <c r="G116" s="6">
        <v>42.266557356723602</v>
      </c>
    </row>
    <row r="117" spans="1:7" x14ac:dyDescent="0.25">
      <c r="A117" s="6" t="s">
        <v>67</v>
      </c>
      <c r="B117" s="6" t="s">
        <v>68</v>
      </c>
      <c r="C117" s="6" t="s">
        <v>11</v>
      </c>
      <c r="D117" s="6">
        <v>23482.0146441</v>
      </c>
      <c r="E117" s="6">
        <v>27894.1821227</v>
      </c>
      <c r="F117" s="6">
        <v>45.706019755970701</v>
      </c>
      <c r="G117" s="6">
        <v>54.293980244029299</v>
      </c>
    </row>
    <row r="118" spans="1:7" x14ac:dyDescent="0.25">
      <c r="A118" s="6" t="s">
        <v>67</v>
      </c>
      <c r="B118" s="6" t="s">
        <v>68</v>
      </c>
      <c r="C118" s="6" t="s">
        <v>12</v>
      </c>
      <c r="D118" s="6">
        <v>32812.007017700002</v>
      </c>
      <c r="E118" s="6">
        <v>23541.796223500001</v>
      </c>
      <c r="F118" s="6">
        <v>58.225009015383201</v>
      </c>
      <c r="G118" s="6">
        <v>41.774990984616799</v>
      </c>
    </row>
    <row r="119" spans="1:7" x14ac:dyDescent="0.25">
      <c r="A119" s="6" t="s">
        <v>69</v>
      </c>
      <c r="B119" s="6" t="s">
        <v>70</v>
      </c>
      <c r="C119" s="6" t="s">
        <v>11</v>
      </c>
      <c r="D119" s="6">
        <v>106392.5684409</v>
      </c>
      <c r="E119" s="6">
        <v>88393.066006599998</v>
      </c>
      <c r="F119" s="6">
        <v>54.620336218673103</v>
      </c>
      <c r="G119" s="6">
        <v>45.379663781326897</v>
      </c>
    </row>
    <row r="120" spans="1:7" x14ac:dyDescent="0.25">
      <c r="A120" s="6" t="s">
        <v>69</v>
      </c>
      <c r="B120" s="6" t="s">
        <v>70</v>
      </c>
      <c r="C120" s="6" t="s">
        <v>12</v>
      </c>
      <c r="D120" s="6">
        <v>125626.3588419</v>
      </c>
      <c r="E120" s="6">
        <v>81585.006710500005</v>
      </c>
      <c r="F120" s="6">
        <v>60.627156481979398</v>
      </c>
      <c r="G120" s="6">
        <v>39.372843518020602</v>
      </c>
    </row>
    <row r="121" spans="1:7" x14ac:dyDescent="0.25">
      <c r="A121" s="6" t="s">
        <v>71</v>
      </c>
      <c r="B121" s="6" t="s">
        <v>72</v>
      </c>
      <c r="C121" s="6" t="s">
        <v>11</v>
      </c>
      <c r="D121" s="6">
        <v>122515.94530960001</v>
      </c>
      <c r="E121" s="6">
        <v>106285.38221169999</v>
      </c>
      <c r="F121" s="6">
        <v>53.546868209579998</v>
      </c>
      <c r="G121" s="6">
        <v>46.453131790420002</v>
      </c>
    </row>
    <row r="122" spans="1:7" x14ac:dyDescent="0.25">
      <c r="A122" s="6" t="s">
        <v>71</v>
      </c>
      <c r="B122" s="6" t="s">
        <v>72</v>
      </c>
      <c r="C122" s="6" t="s">
        <v>12</v>
      </c>
      <c r="D122" s="6">
        <v>104125.27492900001</v>
      </c>
      <c r="E122" s="6">
        <v>62833.397565699997</v>
      </c>
      <c r="F122" s="6">
        <v>62.365897723764803</v>
      </c>
      <c r="G122" s="6">
        <v>37.634102276235197</v>
      </c>
    </row>
    <row r="123" spans="1:7" x14ac:dyDescent="0.25">
      <c r="A123" s="6" t="s">
        <v>73</v>
      </c>
      <c r="B123" s="6" t="s">
        <v>74</v>
      </c>
      <c r="C123" s="6" t="s">
        <v>11</v>
      </c>
      <c r="D123" s="6">
        <v>31251.1261896</v>
      </c>
      <c r="E123" s="6">
        <v>41333.385713600001</v>
      </c>
      <c r="F123" s="6">
        <v>43.054813444605202</v>
      </c>
      <c r="G123" s="6">
        <v>56.945186555394798</v>
      </c>
    </row>
    <row r="124" spans="1:7" x14ac:dyDescent="0.25">
      <c r="A124" s="6" t="s">
        <v>73</v>
      </c>
      <c r="B124" s="6" t="s">
        <v>74</v>
      </c>
      <c r="C124" s="6" t="s">
        <v>12</v>
      </c>
      <c r="D124" s="6">
        <v>61970.143888899998</v>
      </c>
      <c r="E124" s="6">
        <v>46026.3442201</v>
      </c>
      <c r="F124" s="6">
        <v>57.381628767737404</v>
      </c>
      <c r="G124" s="6">
        <v>42.618371232262596</v>
      </c>
    </row>
    <row r="125" spans="1:7" x14ac:dyDescent="0.25">
      <c r="A125" s="6" t="s">
        <v>75</v>
      </c>
      <c r="B125" s="6" t="s">
        <v>76</v>
      </c>
      <c r="C125" s="6" t="s">
        <v>11</v>
      </c>
      <c r="D125" s="6">
        <v>193253.26122109999</v>
      </c>
      <c r="E125" s="6">
        <v>191814.28014079999</v>
      </c>
      <c r="F125" s="6">
        <v>50.186847880661503</v>
      </c>
      <c r="G125" s="6">
        <v>49.813152119338497</v>
      </c>
    </row>
    <row r="126" spans="1:7" x14ac:dyDescent="0.25">
      <c r="A126" s="6" t="s">
        <v>75</v>
      </c>
      <c r="B126" s="6" t="s">
        <v>76</v>
      </c>
      <c r="C126" s="6" t="s">
        <v>12</v>
      </c>
      <c r="D126" s="6">
        <v>193300.21462139999</v>
      </c>
      <c r="E126" s="6">
        <v>145723.24401759999</v>
      </c>
      <c r="F126" s="6">
        <v>57.016766744519202</v>
      </c>
      <c r="G126" s="6">
        <v>42.983233255480798</v>
      </c>
    </row>
    <row r="127" spans="1:7" x14ac:dyDescent="0.25">
      <c r="A127" s="6" t="s">
        <v>77</v>
      </c>
      <c r="B127" s="6" t="s">
        <v>78</v>
      </c>
      <c r="C127" s="6" t="s">
        <v>11</v>
      </c>
      <c r="D127" s="6">
        <v>175662.3542185</v>
      </c>
      <c r="E127" s="6">
        <v>207314.9708794</v>
      </c>
      <c r="F127" s="6">
        <v>45.867559958959902</v>
      </c>
      <c r="G127" s="6">
        <v>54.132440041040098</v>
      </c>
    </row>
    <row r="128" spans="1:7" x14ac:dyDescent="0.25">
      <c r="A128" s="6" t="s">
        <v>77</v>
      </c>
      <c r="B128" s="6" t="s">
        <v>78</v>
      </c>
      <c r="C128" s="6" t="s">
        <v>12</v>
      </c>
      <c r="D128" s="6">
        <v>360072.56101820001</v>
      </c>
      <c r="E128" s="6">
        <v>291475.11389109999</v>
      </c>
      <c r="F128" s="6">
        <v>55.264192458107502</v>
      </c>
      <c r="G128" s="6">
        <v>44.735807541892498</v>
      </c>
    </row>
    <row r="129" spans="1:7" x14ac:dyDescent="0.25">
      <c r="A129" s="6" t="s">
        <v>79</v>
      </c>
      <c r="B129" s="6" t="s">
        <v>80</v>
      </c>
      <c r="C129" s="6" t="s">
        <v>11</v>
      </c>
      <c r="D129" s="6">
        <v>34625.708397599999</v>
      </c>
      <c r="E129" s="6">
        <v>43769.024964299999</v>
      </c>
      <c r="F129" s="6">
        <v>44.168411464268303</v>
      </c>
      <c r="G129" s="6">
        <v>55.831588535731697</v>
      </c>
    </row>
    <row r="130" spans="1:7" x14ac:dyDescent="0.25">
      <c r="A130" s="6" t="s">
        <v>79</v>
      </c>
      <c r="B130" s="6" t="s">
        <v>80</v>
      </c>
      <c r="C130" s="6" t="s">
        <v>12</v>
      </c>
      <c r="D130" s="6">
        <v>185371.5508309</v>
      </c>
      <c r="E130" s="6">
        <v>131663.7158071</v>
      </c>
      <c r="F130" s="6">
        <v>58.470325019885699</v>
      </c>
      <c r="G130" s="6">
        <v>41.529674980114301</v>
      </c>
    </row>
    <row r="131" spans="1:7" x14ac:dyDescent="0.25">
      <c r="A131" s="6" t="s">
        <v>81</v>
      </c>
      <c r="B131" s="6" t="s">
        <v>82</v>
      </c>
      <c r="C131" s="6" t="s">
        <v>11</v>
      </c>
      <c r="D131" s="6">
        <v>104096.40222220001</v>
      </c>
      <c r="E131" s="6">
        <v>98964.243059200002</v>
      </c>
      <c r="F131" s="6">
        <v>51.263701086906302</v>
      </c>
      <c r="G131" s="6">
        <v>48.736298913093698</v>
      </c>
    </row>
    <row r="132" spans="1:7" x14ac:dyDescent="0.25">
      <c r="A132" s="6" t="s">
        <v>81</v>
      </c>
      <c r="B132" s="6" t="s">
        <v>82</v>
      </c>
      <c r="C132" s="6" t="s">
        <v>12</v>
      </c>
      <c r="D132" s="6">
        <v>362798.56157760002</v>
      </c>
      <c r="E132" s="6">
        <v>248607.79313430001</v>
      </c>
      <c r="F132" s="6">
        <v>59.3383694463813</v>
      </c>
      <c r="G132" s="6">
        <v>40.6616305536187</v>
      </c>
    </row>
    <row r="133" spans="1:7" x14ac:dyDescent="0.25">
      <c r="A133" s="6" t="s">
        <v>83</v>
      </c>
      <c r="B133" s="6" t="s">
        <v>84</v>
      </c>
      <c r="C133" s="6" t="s">
        <v>11</v>
      </c>
      <c r="D133" s="6">
        <v>177162.5824016</v>
      </c>
      <c r="E133" s="6">
        <v>148205.69680390001</v>
      </c>
      <c r="F133" s="6">
        <v>54.449863039569799</v>
      </c>
      <c r="G133" s="6">
        <v>45.550136960430102</v>
      </c>
    </row>
    <row r="134" spans="1:7" x14ac:dyDescent="0.25">
      <c r="A134" s="6" t="s">
        <v>83</v>
      </c>
      <c r="B134" s="6" t="s">
        <v>84</v>
      </c>
      <c r="C134" s="6" t="s">
        <v>12</v>
      </c>
      <c r="D134" s="6">
        <v>579677.47314170003</v>
      </c>
      <c r="E134" s="6">
        <v>355008.24763960001</v>
      </c>
      <c r="F134" s="6">
        <v>62.018436812873297</v>
      </c>
      <c r="G134" s="6">
        <v>37.981563187126703</v>
      </c>
    </row>
    <row r="135" spans="1:7" x14ac:dyDescent="0.25">
      <c r="A135" s="6" t="s">
        <v>85</v>
      </c>
      <c r="B135" s="6" t="s">
        <v>86</v>
      </c>
      <c r="C135" s="6" t="s">
        <v>11</v>
      </c>
      <c r="D135" s="6">
        <v>14966.7962224</v>
      </c>
      <c r="E135" s="6">
        <v>15154.908500400001</v>
      </c>
      <c r="F135" s="6">
        <v>49.687746295020297</v>
      </c>
      <c r="G135" s="6">
        <v>50.312253704979703</v>
      </c>
    </row>
    <row r="136" spans="1:7" x14ac:dyDescent="0.25">
      <c r="A136" s="6" t="s">
        <v>85</v>
      </c>
      <c r="B136" s="6" t="s">
        <v>86</v>
      </c>
      <c r="C136" s="6" t="s">
        <v>12</v>
      </c>
      <c r="D136" s="6">
        <v>71010.7772577</v>
      </c>
      <c r="E136" s="6">
        <v>46860.517945699998</v>
      </c>
      <c r="F136" s="6">
        <v>60.244334411667403</v>
      </c>
      <c r="G136" s="6">
        <v>39.755665588332597</v>
      </c>
    </row>
    <row r="137" spans="1:7" x14ac:dyDescent="0.25">
      <c r="A137" s="6" t="s">
        <v>87</v>
      </c>
      <c r="B137" s="6" t="s">
        <v>88</v>
      </c>
      <c r="C137" s="6" t="s">
        <v>11</v>
      </c>
      <c r="D137" s="6">
        <v>5482.6844115000004</v>
      </c>
      <c r="E137" s="6">
        <v>7817.6288262999997</v>
      </c>
      <c r="F137" s="6">
        <v>41.2222202099572</v>
      </c>
      <c r="G137" s="6">
        <v>58.7777797900428</v>
      </c>
    </row>
    <row r="138" spans="1:7" x14ac:dyDescent="0.25">
      <c r="A138" s="6" t="s">
        <v>87</v>
      </c>
      <c r="B138" s="6" t="s">
        <v>88</v>
      </c>
      <c r="C138" s="6" t="s">
        <v>12</v>
      </c>
      <c r="D138" s="6">
        <v>85943.614020299996</v>
      </c>
      <c r="E138" s="6">
        <v>69156.072740000003</v>
      </c>
      <c r="F138" s="6">
        <v>55.411855314138798</v>
      </c>
      <c r="G138" s="6">
        <v>44.588144685861202</v>
      </c>
    </row>
    <row r="139" spans="1:7" x14ac:dyDescent="0.25">
      <c r="A139" s="6" t="s">
        <v>89</v>
      </c>
      <c r="B139" s="6" t="s">
        <v>90</v>
      </c>
      <c r="C139" s="6" t="s">
        <v>11</v>
      </c>
      <c r="D139" s="6">
        <v>15037.4587388</v>
      </c>
      <c r="E139" s="6">
        <v>17059.451234200002</v>
      </c>
      <c r="F139" s="6">
        <v>46.850175769099103</v>
      </c>
      <c r="G139" s="6">
        <v>53.149824230900897</v>
      </c>
    </row>
    <row r="140" spans="1:7" x14ac:dyDescent="0.25">
      <c r="A140" s="6" t="s">
        <v>89</v>
      </c>
      <c r="B140" s="6" t="s">
        <v>90</v>
      </c>
      <c r="C140" s="6" t="s">
        <v>12</v>
      </c>
      <c r="D140" s="6">
        <v>27687.7215215</v>
      </c>
      <c r="E140" s="6">
        <v>23617.368508200001</v>
      </c>
      <c r="F140" s="6">
        <v>53.9668120755111</v>
      </c>
      <c r="G140" s="6">
        <v>46.0331879244889</v>
      </c>
    </row>
    <row r="141" spans="1:7" x14ac:dyDescent="0.25">
      <c r="A141" s="6" t="s">
        <v>91</v>
      </c>
      <c r="B141" s="6" t="s">
        <v>92</v>
      </c>
      <c r="C141" s="6" t="s">
        <v>11</v>
      </c>
      <c r="D141" s="6">
        <v>9322.1075153000002</v>
      </c>
      <c r="E141" s="6">
        <v>10412.192505200001</v>
      </c>
      <c r="F141" s="6">
        <v>47.238095628505697</v>
      </c>
      <c r="G141" s="6">
        <v>52.761904371494403</v>
      </c>
    </row>
    <row r="142" spans="1:7" x14ac:dyDescent="0.25">
      <c r="A142" s="6" t="s">
        <v>91</v>
      </c>
      <c r="B142" s="6" t="s">
        <v>92</v>
      </c>
      <c r="C142" s="6" t="s">
        <v>12</v>
      </c>
      <c r="D142" s="6">
        <v>33811.2579319</v>
      </c>
      <c r="E142" s="6">
        <v>28876.442046200002</v>
      </c>
      <c r="F142" s="6">
        <v>53.936032018581002</v>
      </c>
      <c r="G142" s="6">
        <v>46.063967981418998</v>
      </c>
    </row>
    <row r="143" spans="1:7" x14ac:dyDescent="0.25">
      <c r="A143" s="6" t="s">
        <v>93</v>
      </c>
      <c r="B143" s="6" t="s">
        <v>94</v>
      </c>
      <c r="C143" s="6" t="s">
        <v>11</v>
      </c>
      <c r="D143" s="6">
        <v>34980.277379400002</v>
      </c>
      <c r="E143" s="6">
        <v>29856.1081935</v>
      </c>
      <c r="F143" s="6">
        <v>53.951615393596001</v>
      </c>
      <c r="G143" s="6">
        <v>46.048384606403999</v>
      </c>
    </row>
    <row r="144" spans="1:7" x14ac:dyDescent="0.25">
      <c r="A144" s="6" t="s">
        <v>93</v>
      </c>
      <c r="B144" s="6" t="s">
        <v>94</v>
      </c>
      <c r="C144" s="6" t="s">
        <v>12</v>
      </c>
      <c r="D144" s="6">
        <v>115813.71300839999</v>
      </c>
      <c r="E144" s="6">
        <v>73339.901413300002</v>
      </c>
      <c r="F144" s="6">
        <v>61.227332801690103</v>
      </c>
      <c r="G144" s="6">
        <v>38.772667198309897</v>
      </c>
    </row>
    <row r="145" spans="1:7" x14ac:dyDescent="0.25">
      <c r="A145" s="6" t="s">
        <v>95</v>
      </c>
      <c r="B145" s="6" t="s">
        <v>96</v>
      </c>
      <c r="C145" s="6" t="s">
        <v>11</v>
      </c>
      <c r="D145" s="6">
        <v>2898.3101803999998</v>
      </c>
      <c r="E145" s="6">
        <v>3306.3626447000001</v>
      </c>
      <c r="F145" s="6">
        <v>46.711732626341799</v>
      </c>
      <c r="G145" s="6">
        <v>53.288267373658201</v>
      </c>
    </row>
    <row r="146" spans="1:7" x14ac:dyDescent="0.25">
      <c r="A146" s="6" t="s">
        <v>95</v>
      </c>
      <c r="B146" s="6" t="s">
        <v>96</v>
      </c>
      <c r="C146" s="6" t="s">
        <v>12</v>
      </c>
      <c r="D146" s="6">
        <v>6627.9432686999999</v>
      </c>
      <c r="E146" s="6">
        <v>5137.3839080999996</v>
      </c>
      <c r="F146" s="6">
        <v>56.3345427551697</v>
      </c>
      <c r="G146" s="6">
        <v>43.6654572448303</v>
      </c>
    </row>
    <row r="147" spans="1:7" x14ac:dyDescent="0.25">
      <c r="A147" s="6" t="s">
        <v>97</v>
      </c>
      <c r="B147" s="6" t="s">
        <v>98</v>
      </c>
      <c r="C147" s="6" t="s">
        <v>11</v>
      </c>
      <c r="D147" s="6">
        <v>105111.7259241</v>
      </c>
      <c r="E147" s="6">
        <v>87168.094792799995</v>
      </c>
      <c r="F147" s="6">
        <v>54.6660203510692</v>
      </c>
      <c r="G147" s="6">
        <v>45.3339796489308</v>
      </c>
    </row>
    <row r="148" spans="1:7" x14ac:dyDescent="0.25">
      <c r="A148" s="6" t="s">
        <v>97</v>
      </c>
      <c r="B148" s="6" t="s">
        <v>98</v>
      </c>
      <c r="C148" s="6" t="s">
        <v>12</v>
      </c>
      <c r="D148" s="6">
        <v>110542.7989485</v>
      </c>
      <c r="E148" s="6">
        <v>82107.380355100002</v>
      </c>
      <c r="F148" s="6">
        <v>57.380065436790602</v>
      </c>
      <c r="G148" s="6">
        <v>42.619934563209497</v>
      </c>
    </row>
    <row r="149" spans="1:7" x14ac:dyDescent="0.25">
      <c r="A149" s="6" t="s">
        <v>99</v>
      </c>
      <c r="B149" s="6" t="s">
        <v>100</v>
      </c>
      <c r="C149" s="6" t="s">
        <v>11</v>
      </c>
      <c r="D149" s="6">
        <v>182562.0002489</v>
      </c>
      <c r="E149" s="6">
        <v>191444.3820782</v>
      </c>
      <c r="F149" s="6">
        <v>48.8125360623483</v>
      </c>
      <c r="G149" s="6">
        <v>51.1874639376517</v>
      </c>
    </row>
    <row r="150" spans="1:7" x14ac:dyDescent="0.25">
      <c r="A150" s="6" t="s">
        <v>99</v>
      </c>
      <c r="B150" s="6" t="s">
        <v>100</v>
      </c>
      <c r="C150" s="6" t="s">
        <v>12</v>
      </c>
      <c r="D150" s="6">
        <v>160032.68956160001</v>
      </c>
      <c r="E150" s="6">
        <v>117918.9281182</v>
      </c>
      <c r="F150" s="6">
        <v>57.575735985087</v>
      </c>
      <c r="G150" s="6">
        <v>42.424264014913</v>
      </c>
    </row>
    <row r="151" spans="1:7" x14ac:dyDescent="0.25">
      <c r="A151" s="6" t="s">
        <v>101</v>
      </c>
      <c r="B151" s="6" t="s">
        <v>102</v>
      </c>
      <c r="C151" s="6" t="s">
        <v>11</v>
      </c>
      <c r="D151" s="6">
        <v>1012.3987764</v>
      </c>
      <c r="E151" s="6">
        <v>373.55890679999999</v>
      </c>
      <c r="F151" s="6">
        <v>73.046875</v>
      </c>
      <c r="G151" s="6">
        <v>26.953125</v>
      </c>
    </row>
    <row r="152" spans="1:7" x14ac:dyDescent="0.25">
      <c r="A152" s="6" t="s">
        <v>101</v>
      </c>
      <c r="B152" s="6" t="s">
        <v>102</v>
      </c>
      <c r="C152" s="6" t="s">
        <v>12</v>
      </c>
      <c r="D152" s="6">
        <v>1559.2023936000001</v>
      </c>
      <c r="E152" s="6">
        <v>638.83986960000004</v>
      </c>
      <c r="F152" s="6">
        <v>70.935960591132996</v>
      </c>
      <c r="G152" s="6">
        <v>29.064039408867</v>
      </c>
    </row>
    <row r="153" spans="1:7" x14ac:dyDescent="0.25">
      <c r="A153" t="s">
        <v>1020</v>
      </c>
    </row>
    <row r="154" spans="1:7" x14ac:dyDescent="0.25">
      <c r="A154" t="s">
        <v>1023</v>
      </c>
    </row>
    <row r="155" spans="1:7" x14ac:dyDescent="0.25">
      <c r="A155" t="s">
        <v>1021</v>
      </c>
    </row>
    <row r="156" spans="1:7" x14ac:dyDescent="0.25">
      <c r="A156" t="s">
        <v>1022</v>
      </c>
    </row>
    <row r="157" spans="1:7" x14ac:dyDescent="0.25">
      <c r="A157" t="s">
        <v>15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798</v>
      </c>
    </row>
    <row r="162" spans="1:7" x14ac:dyDescent="0.25">
      <c r="A162" s="5" t="s">
        <v>17</v>
      </c>
      <c r="B162" s="5" t="s">
        <v>62</v>
      </c>
      <c r="C162" s="5" t="s">
        <v>7</v>
      </c>
      <c r="D162" s="5" t="s">
        <v>791</v>
      </c>
      <c r="E162" s="5" t="s">
        <v>792</v>
      </c>
      <c r="F162" s="5" t="s">
        <v>793</v>
      </c>
      <c r="G162" s="5" t="s">
        <v>794</v>
      </c>
    </row>
    <row r="163" spans="1:7" x14ac:dyDescent="0.25">
      <c r="A163" s="6" t="s">
        <v>63</v>
      </c>
      <c r="B163" s="6" t="s">
        <v>64</v>
      </c>
      <c r="C163" s="6" t="s">
        <v>11</v>
      </c>
      <c r="D163" s="6">
        <v>44761.657737900001</v>
      </c>
      <c r="E163" s="6">
        <v>46627.272053000001</v>
      </c>
      <c r="F163" s="6">
        <v>48.979299615736501</v>
      </c>
      <c r="G163" s="6">
        <v>51.020700384263499</v>
      </c>
    </row>
    <row r="164" spans="1:7" x14ac:dyDescent="0.25">
      <c r="A164" s="6" t="s">
        <v>63</v>
      </c>
      <c r="B164" s="6" t="s">
        <v>64</v>
      </c>
      <c r="C164" s="6" t="s">
        <v>12</v>
      </c>
      <c r="D164" s="6">
        <v>289419.65903330001</v>
      </c>
      <c r="E164" s="6">
        <v>192412.41117899999</v>
      </c>
      <c r="F164" s="6">
        <v>60.066499705131498</v>
      </c>
      <c r="G164" s="6">
        <v>39.933500294868502</v>
      </c>
    </row>
    <row r="165" spans="1:7" x14ac:dyDescent="0.25">
      <c r="A165" s="6" t="s">
        <v>65</v>
      </c>
      <c r="B165" s="6" t="s">
        <v>66</v>
      </c>
      <c r="C165" s="6" t="s">
        <v>11</v>
      </c>
      <c r="D165" s="6">
        <v>12327.478738399999</v>
      </c>
      <c r="E165" s="6">
        <v>9799.0000600999992</v>
      </c>
      <c r="F165" s="6">
        <v>55.713694215257199</v>
      </c>
      <c r="G165" s="6">
        <v>44.286305784742801</v>
      </c>
    </row>
    <row r="166" spans="1:7" x14ac:dyDescent="0.25">
      <c r="A166" s="6" t="s">
        <v>65</v>
      </c>
      <c r="B166" s="6" t="s">
        <v>66</v>
      </c>
      <c r="C166" s="6" t="s">
        <v>12</v>
      </c>
      <c r="D166" s="6">
        <v>87174.120331600003</v>
      </c>
      <c r="E166" s="6">
        <v>64061.400846700002</v>
      </c>
      <c r="F166" s="6">
        <v>57.641299909183097</v>
      </c>
      <c r="G166" s="6">
        <v>42.358700090816903</v>
      </c>
    </row>
    <row r="167" spans="1:7" x14ac:dyDescent="0.25">
      <c r="A167" s="6" t="s">
        <v>67</v>
      </c>
      <c r="B167" s="6" t="s">
        <v>68</v>
      </c>
      <c r="C167" s="6" t="s">
        <v>11</v>
      </c>
      <c r="D167" s="6">
        <v>23255.360552599999</v>
      </c>
      <c r="E167" s="6">
        <v>27813.3894716</v>
      </c>
      <c r="F167" s="6">
        <v>45.537360012884498</v>
      </c>
      <c r="G167" s="6">
        <v>54.462639987115502</v>
      </c>
    </row>
    <row r="168" spans="1:7" x14ac:dyDescent="0.25">
      <c r="A168" s="6" t="s">
        <v>67</v>
      </c>
      <c r="B168" s="6" t="s">
        <v>68</v>
      </c>
      <c r="C168" s="6" t="s">
        <v>12</v>
      </c>
      <c r="D168" s="6">
        <v>32305.5512365</v>
      </c>
      <c r="E168" s="6">
        <v>23328.698742299999</v>
      </c>
      <c r="F168" s="6">
        <v>58.067739295147099</v>
      </c>
      <c r="G168" s="6">
        <v>41.932260704852901</v>
      </c>
    </row>
    <row r="169" spans="1:7" x14ac:dyDescent="0.25">
      <c r="A169" s="6" t="s">
        <v>69</v>
      </c>
      <c r="B169" s="6" t="s">
        <v>70</v>
      </c>
      <c r="C169" s="6" t="s">
        <v>11</v>
      </c>
      <c r="D169" s="6">
        <v>106375.129416</v>
      </c>
      <c r="E169" s="6">
        <v>88370.870884000004</v>
      </c>
      <c r="F169" s="6">
        <v>54.6224976390439</v>
      </c>
      <c r="G169" s="6">
        <v>45.3775023609561</v>
      </c>
    </row>
    <row r="170" spans="1:7" x14ac:dyDescent="0.25">
      <c r="A170" s="6" t="s">
        <v>69</v>
      </c>
      <c r="B170" s="6" t="s">
        <v>70</v>
      </c>
      <c r="C170" s="6" t="s">
        <v>12</v>
      </c>
      <c r="D170" s="6">
        <v>125600.99298749999</v>
      </c>
      <c r="E170" s="6">
        <v>81585.006710500005</v>
      </c>
      <c r="F170" s="6">
        <v>60.622336050978099</v>
      </c>
      <c r="G170" s="6">
        <v>39.377663949021901</v>
      </c>
    </row>
    <row r="171" spans="1:7" x14ac:dyDescent="0.25">
      <c r="A171" s="6" t="s">
        <v>71</v>
      </c>
      <c r="B171" s="6" t="s">
        <v>72</v>
      </c>
      <c r="C171" s="6" t="s">
        <v>11</v>
      </c>
      <c r="D171" s="6">
        <v>119451.3543475</v>
      </c>
      <c r="E171" s="6">
        <v>104693.3336885</v>
      </c>
      <c r="F171" s="6">
        <v>53.292074594386499</v>
      </c>
      <c r="G171" s="6">
        <v>46.707925405613501</v>
      </c>
    </row>
    <row r="172" spans="1:7" x14ac:dyDescent="0.25">
      <c r="A172" s="6" t="s">
        <v>71</v>
      </c>
      <c r="B172" s="6" t="s">
        <v>72</v>
      </c>
      <c r="C172" s="6" t="s">
        <v>12</v>
      </c>
      <c r="D172" s="6">
        <v>100630.856191</v>
      </c>
      <c r="E172" s="6">
        <v>61620.455787600004</v>
      </c>
      <c r="F172" s="6">
        <v>62.021597831068803</v>
      </c>
      <c r="G172" s="6">
        <v>37.978402168931197</v>
      </c>
    </row>
    <row r="173" spans="1:7" x14ac:dyDescent="0.25">
      <c r="A173" s="6" t="s">
        <v>73</v>
      </c>
      <c r="B173" s="6" t="s">
        <v>74</v>
      </c>
      <c r="C173" s="6" t="s">
        <v>11</v>
      </c>
      <c r="D173" s="6">
        <v>31251.1261896</v>
      </c>
      <c r="E173" s="6">
        <v>41333.385713600001</v>
      </c>
      <c r="F173" s="6">
        <v>43.054813444605202</v>
      </c>
      <c r="G173" s="6">
        <v>56.945186555394798</v>
      </c>
    </row>
    <row r="174" spans="1:7" x14ac:dyDescent="0.25">
      <c r="A174" s="6" t="s">
        <v>73</v>
      </c>
      <c r="B174" s="6" t="s">
        <v>74</v>
      </c>
      <c r="C174" s="6" t="s">
        <v>12</v>
      </c>
      <c r="D174" s="6">
        <v>61970.143888899998</v>
      </c>
      <c r="E174" s="6">
        <v>46026.3442201</v>
      </c>
      <c r="F174" s="6">
        <v>57.381628767737404</v>
      </c>
      <c r="G174" s="6">
        <v>42.618371232262596</v>
      </c>
    </row>
    <row r="175" spans="1:7" x14ac:dyDescent="0.25">
      <c r="A175" s="6" t="s">
        <v>75</v>
      </c>
      <c r="B175" s="6" t="s">
        <v>76</v>
      </c>
      <c r="C175" s="6" t="s">
        <v>11</v>
      </c>
      <c r="D175" s="6">
        <v>193253.26122109999</v>
      </c>
      <c r="E175" s="6">
        <v>191814.28014079999</v>
      </c>
      <c r="F175" s="6">
        <v>50.186847880661503</v>
      </c>
      <c r="G175" s="6">
        <v>49.813152119338497</v>
      </c>
    </row>
    <row r="176" spans="1:7" x14ac:dyDescent="0.25">
      <c r="A176" s="6" t="s">
        <v>75</v>
      </c>
      <c r="B176" s="6" t="s">
        <v>76</v>
      </c>
      <c r="C176" s="6" t="s">
        <v>12</v>
      </c>
      <c r="D176" s="6">
        <v>193300.21462139999</v>
      </c>
      <c r="E176" s="6">
        <v>145723.24401759999</v>
      </c>
      <c r="F176" s="6">
        <v>57.016766744519202</v>
      </c>
      <c r="G176" s="6">
        <v>42.983233255480798</v>
      </c>
    </row>
    <row r="177" spans="1:7" x14ac:dyDescent="0.25">
      <c r="A177" s="6" t="s">
        <v>77</v>
      </c>
      <c r="B177" s="6" t="s">
        <v>78</v>
      </c>
      <c r="C177" s="6" t="s">
        <v>11</v>
      </c>
      <c r="D177" s="6">
        <v>175662.3542185</v>
      </c>
      <c r="E177" s="6">
        <v>207314.9708794</v>
      </c>
      <c r="F177" s="6">
        <v>45.867559958959902</v>
      </c>
      <c r="G177" s="6">
        <v>54.132440041040098</v>
      </c>
    </row>
    <row r="178" spans="1:7" x14ac:dyDescent="0.25">
      <c r="A178" s="6" t="s">
        <v>77</v>
      </c>
      <c r="B178" s="6" t="s">
        <v>78</v>
      </c>
      <c r="C178" s="6" t="s">
        <v>12</v>
      </c>
      <c r="D178" s="6">
        <v>360072.56101820001</v>
      </c>
      <c r="E178" s="6">
        <v>291475.11389109999</v>
      </c>
      <c r="F178" s="6">
        <v>55.264192458107502</v>
      </c>
      <c r="G178" s="6">
        <v>44.735807541892498</v>
      </c>
    </row>
    <row r="179" spans="1:7" x14ac:dyDescent="0.25">
      <c r="A179" s="6" t="s">
        <v>79</v>
      </c>
      <c r="B179" s="6" t="s">
        <v>80</v>
      </c>
      <c r="C179" s="6" t="s">
        <v>11</v>
      </c>
      <c r="D179" s="6">
        <v>34625.708397599999</v>
      </c>
      <c r="E179" s="6">
        <v>43769.024964299999</v>
      </c>
      <c r="F179" s="6">
        <v>44.168411464268303</v>
      </c>
      <c r="G179" s="6">
        <v>55.831588535731697</v>
      </c>
    </row>
    <row r="180" spans="1:7" x14ac:dyDescent="0.25">
      <c r="A180" s="6" t="s">
        <v>79</v>
      </c>
      <c r="B180" s="6" t="s">
        <v>80</v>
      </c>
      <c r="C180" s="6" t="s">
        <v>12</v>
      </c>
      <c r="D180" s="6">
        <v>185371.5508309</v>
      </c>
      <c r="E180" s="6">
        <v>131663.7158071</v>
      </c>
      <c r="F180" s="6">
        <v>58.470325019885699</v>
      </c>
      <c r="G180" s="6">
        <v>41.529674980114301</v>
      </c>
    </row>
    <row r="181" spans="1:7" x14ac:dyDescent="0.25">
      <c r="A181" s="6" t="s">
        <v>81</v>
      </c>
      <c r="B181" s="6" t="s">
        <v>82</v>
      </c>
      <c r="C181" s="6" t="s">
        <v>11</v>
      </c>
      <c r="D181" s="6">
        <v>104096.40222220001</v>
      </c>
      <c r="E181" s="6">
        <v>98964.243059200002</v>
      </c>
      <c r="F181" s="6">
        <v>51.263701086906302</v>
      </c>
      <c r="G181" s="6">
        <v>48.736298913093698</v>
      </c>
    </row>
    <row r="182" spans="1:7" x14ac:dyDescent="0.25">
      <c r="A182" s="6" t="s">
        <v>81</v>
      </c>
      <c r="B182" s="6" t="s">
        <v>82</v>
      </c>
      <c r="C182" s="6" t="s">
        <v>12</v>
      </c>
      <c r="D182" s="6">
        <v>362798.56157760002</v>
      </c>
      <c r="E182" s="6">
        <v>248607.79313430001</v>
      </c>
      <c r="F182" s="6">
        <v>59.3383694463813</v>
      </c>
      <c r="G182" s="6">
        <v>40.6616305536187</v>
      </c>
    </row>
    <row r="183" spans="1:7" x14ac:dyDescent="0.25">
      <c r="A183" s="6" t="s">
        <v>83</v>
      </c>
      <c r="B183" s="6" t="s">
        <v>84</v>
      </c>
      <c r="C183" s="6" t="s">
        <v>11</v>
      </c>
      <c r="D183" s="6">
        <v>176841.7791595</v>
      </c>
      <c r="E183" s="6">
        <v>148009.64051669999</v>
      </c>
      <c r="F183" s="6">
        <v>54.437742441073297</v>
      </c>
      <c r="G183" s="6">
        <v>45.562257558926703</v>
      </c>
    </row>
    <row r="184" spans="1:7" x14ac:dyDescent="0.25">
      <c r="A184" s="6" t="s">
        <v>83</v>
      </c>
      <c r="B184" s="6" t="s">
        <v>84</v>
      </c>
      <c r="C184" s="6" t="s">
        <v>12</v>
      </c>
      <c r="D184" s="6">
        <v>577050.70064659999</v>
      </c>
      <c r="E184" s="6">
        <v>354214.87966520002</v>
      </c>
      <c r="F184" s="6">
        <v>61.964139215087897</v>
      </c>
      <c r="G184" s="6">
        <v>38.035860784912103</v>
      </c>
    </row>
    <row r="185" spans="1:7" x14ac:dyDescent="0.25">
      <c r="A185" s="6" t="s">
        <v>85</v>
      </c>
      <c r="B185" s="6" t="s">
        <v>86</v>
      </c>
      <c r="C185" s="6" t="s">
        <v>11</v>
      </c>
      <c r="D185" s="6">
        <v>14966.7962224</v>
      </c>
      <c r="E185" s="6">
        <v>15154.908500400001</v>
      </c>
      <c r="F185" s="6">
        <v>49.687746295020297</v>
      </c>
      <c r="G185" s="6">
        <v>50.312253704979703</v>
      </c>
    </row>
    <row r="186" spans="1:7" x14ac:dyDescent="0.25">
      <c r="A186" s="6" t="s">
        <v>85</v>
      </c>
      <c r="B186" s="6" t="s">
        <v>86</v>
      </c>
      <c r="C186" s="6" t="s">
        <v>12</v>
      </c>
      <c r="D186" s="6">
        <v>71010.7772577</v>
      </c>
      <c r="E186" s="6">
        <v>46860.517945699998</v>
      </c>
      <c r="F186" s="6">
        <v>60.244334411667403</v>
      </c>
      <c r="G186" s="6">
        <v>39.755665588332597</v>
      </c>
    </row>
    <row r="187" spans="1:7" x14ac:dyDescent="0.25">
      <c r="A187" s="6" t="s">
        <v>87</v>
      </c>
      <c r="B187" s="6" t="s">
        <v>88</v>
      </c>
      <c r="C187" s="6" t="s">
        <v>11</v>
      </c>
      <c r="D187" s="6">
        <v>5482.6844115000004</v>
      </c>
      <c r="E187" s="6">
        <v>7817.6288262999997</v>
      </c>
      <c r="F187" s="6">
        <v>41.2222202099572</v>
      </c>
      <c r="G187" s="6">
        <v>58.7777797900428</v>
      </c>
    </row>
    <row r="188" spans="1:7" x14ac:dyDescent="0.25">
      <c r="A188" s="6" t="s">
        <v>87</v>
      </c>
      <c r="B188" s="6" t="s">
        <v>88</v>
      </c>
      <c r="C188" s="6" t="s">
        <v>12</v>
      </c>
      <c r="D188" s="6">
        <v>85943.614020299996</v>
      </c>
      <c r="E188" s="6">
        <v>69156.072740000003</v>
      </c>
      <c r="F188" s="6">
        <v>55.411855314138798</v>
      </c>
      <c r="G188" s="6">
        <v>44.588144685861202</v>
      </c>
    </row>
    <row r="189" spans="1:7" x14ac:dyDescent="0.25">
      <c r="A189" s="6" t="s">
        <v>89</v>
      </c>
      <c r="B189" s="6" t="s">
        <v>90</v>
      </c>
      <c r="C189" s="6" t="s">
        <v>11</v>
      </c>
      <c r="D189" s="6">
        <v>15037.4587388</v>
      </c>
      <c r="E189" s="6">
        <v>17059.451234200002</v>
      </c>
      <c r="F189" s="6">
        <v>46.850175769099103</v>
      </c>
      <c r="G189" s="6">
        <v>53.149824230900897</v>
      </c>
    </row>
    <row r="190" spans="1:7" x14ac:dyDescent="0.25">
      <c r="A190" s="6" t="s">
        <v>89</v>
      </c>
      <c r="B190" s="6" t="s">
        <v>90</v>
      </c>
      <c r="C190" s="6" t="s">
        <v>12</v>
      </c>
      <c r="D190" s="6">
        <v>27687.7215215</v>
      </c>
      <c r="E190" s="6">
        <v>23617.368508200001</v>
      </c>
      <c r="F190" s="6">
        <v>53.9668120755111</v>
      </c>
      <c r="G190" s="6">
        <v>46.0331879244889</v>
      </c>
    </row>
    <row r="191" spans="1:7" x14ac:dyDescent="0.25">
      <c r="A191" s="6" t="s">
        <v>91</v>
      </c>
      <c r="B191" s="6" t="s">
        <v>92</v>
      </c>
      <c r="C191" s="6" t="s">
        <v>11</v>
      </c>
      <c r="D191" s="6">
        <v>9322.1075153000002</v>
      </c>
      <c r="E191" s="6">
        <v>10412.192505200001</v>
      </c>
      <c r="F191" s="6">
        <v>47.238095628505697</v>
      </c>
      <c r="G191" s="6">
        <v>52.761904371494403</v>
      </c>
    </row>
    <row r="192" spans="1:7" x14ac:dyDescent="0.25">
      <c r="A192" s="6" t="s">
        <v>91</v>
      </c>
      <c r="B192" s="6" t="s">
        <v>92</v>
      </c>
      <c r="C192" s="6" t="s">
        <v>12</v>
      </c>
      <c r="D192" s="6">
        <v>33811.2579319</v>
      </c>
      <c r="E192" s="6">
        <v>28876.442046200002</v>
      </c>
      <c r="F192" s="6">
        <v>53.936032018581002</v>
      </c>
      <c r="G192" s="6">
        <v>46.063967981418998</v>
      </c>
    </row>
    <row r="193" spans="1:7" x14ac:dyDescent="0.25">
      <c r="A193" s="6" t="s">
        <v>93</v>
      </c>
      <c r="B193" s="6" t="s">
        <v>94</v>
      </c>
      <c r="C193" s="6" t="s">
        <v>11</v>
      </c>
      <c r="D193" s="6">
        <v>34980.277379400002</v>
      </c>
      <c r="E193" s="6">
        <v>29856.1081935</v>
      </c>
      <c r="F193" s="6">
        <v>53.951615393596001</v>
      </c>
      <c r="G193" s="6">
        <v>46.048384606403999</v>
      </c>
    </row>
    <row r="194" spans="1:7" x14ac:dyDescent="0.25">
      <c r="A194" s="6" t="s">
        <v>93</v>
      </c>
      <c r="B194" s="6" t="s">
        <v>94</v>
      </c>
      <c r="C194" s="6" t="s">
        <v>12</v>
      </c>
      <c r="D194" s="6">
        <v>115813.71300839999</v>
      </c>
      <c r="E194" s="6">
        <v>73339.901413300002</v>
      </c>
      <c r="F194" s="6">
        <v>61.227332801690103</v>
      </c>
      <c r="G194" s="6">
        <v>38.772667198309897</v>
      </c>
    </row>
    <row r="195" spans="1:7" x14ac:dyDescent="0.25">
      <c r="A195" s="6" t="s">
        <v>95</v>
      </c>
      <c r="B195" s="6" t="s">
        <v>96</v>
      </c>
      <c r="C195" s="6" t="s">
        <v>11</v>
      </c>
      <c r="D195" s="6">
        <v>2898.3101803999998</v>
      </c>
      <c r="E195" s="6">
        <v>3306.3626447000001</v>
      </c>
      <c r="F195" s="6">
        <v>46.711732626341799</v>
      </c>
      <c r="G195" s="6">
        <v>53.288267373658201</v>
      </c>
    </row>
    <row r="196" spans="1:7" x14ac:dyDescent="0.25">
      <c r="A196" s="6" t="s">
        <v>95</v>
      </c>
      <c r="B196" s="6" t="s">
        <v>96</v>
      </c>
      <c r="C196" s="6" t="s">
        <v>12</v>
      </c>
      <c r="D196" s="6">
        <v>6627.9432686999999</v>
      </c>
      <c r="E196" s="6">
        <v>5137.3839080999996</v>
      </c>
      <c r="F196" s="6">
        <v>56.3345427551697</v>
      </c>
      <c r="G196" s="6">
        <v>43.6654572448303</v>
      </c>
    </row>
    <row r="197" spans="1:7" x14ac:dyDescent="0.25">
      <c r="A197" s="6" t="s">
        <v>97</v>
      </c>
      <c r="B197" s="6" t="s">
        <v>98</v>
      </c>
      <c r="C197" s="6" t="s">
        <v>11</v>
      </c>
      <c r="D197" s="6">
        <v>105111.7259241</v>
      </c>
      <c r="E197" s="6">
        <v>87168.094792799995</v>
      </c>
      <c r="F197" s="6">
        <v>54.6660203510692</v>
      </c>
      <c r="G197" s="6">
        <v>45.3339796489308</v>
      </c>
    </row>
    <row r="198" spans="1:7" x14ac:dyDescent="0.25">
      <c r="A198" s="6" t="s">
        <v>97</v>
      </c>
      <c r="B198" s="6" t="s">
        <v>98</v>
      </c>
      <c r="C198" s="6" t="s">
        <v>12</v>
      </c>
      <c r="D198" s="6">
        <v>110542.7989485</v>
      </c>
      <c r="E198" s="6">
        <v>82107.380355100002</v>
      </c>
      <c r="F198" s="6">
        <v>57.380065436790602</v>
      </c>
      <c r="G198" s="6">
        <v>42.619934563209497</v>
      </c>
    </row>
    <row r="199" spans="1:7" x14ac:dyDescent="0.25">
      <c r="A199" s="6" t="s">
        <v>99</v>
      </c>
      <c r="B199" s="6" t="s">
        <v>100</v>
      </c>
      <c r="C199" s="6" t="s">
        <v>11</v>
      </c>
      <c r="D199" s="6">
        <v>180119.80874939999</v>
      </c>
      <c r="E199" s="6">
        <v>189898.66845339999</v>
      </c>
      <c r="F199" s="6">
        <v>48.678598461092498</v>
      </c>
      <c r="G199" s="6">
        <v>51.321401538907502</v>
      </c>
    </row>
    <row r="200" spans="1:7" x14ac:dyDescent="0.25">
      <c r="A200" s="6" t="s">
        <v>99</v>
      </c>
      <c r="B200" s="6" t="s">
        <v>100</v>
      </c>
      <c r="C200" s="6" t="s">
        <v>12</v>
      </c>
      <c r="D200" s="6">
        <v>155638.85706469999</v>
      </c>
      <c r="E200" s="6">
        <v>116358.6657446</v>
      </c>
      <c r="F200" s="6">
        <v>57.220689165548002</v>
      </c>
      <c r="G200" s="6">
        <v>42.779310834451998</v>
      </c>
    </row>
    <row r="201" spans="1:7" x14ac:dyDescent="0.25">
      <c r="A201" t="s">
        <v>1020</v>
      </c>
    </row>
    <row r="202" spans="1:7" x14ac:dyDescent="0.25">
      <c r="A202" t="s">
        <v>1023</v>
      </c>
    </row>
    <row r="203" spans="1:7" x14ac:dyDescent="0.25">
      <c r="A203" t="s">
        <v>1021</v>
      </c>
    </row>
    <row r="204" spans="1:7" x14ac:dyDescent="0.25">
      <c r="A204" t="s">
        <v>1022</v>
      </c>
    </row>
    <row r="205" spans="1:7" x14ac:dyDescent="0.25">
      <c r="A205" t="s">
        <v>15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799</v>
      </c>
    </row>
    <row r="210" spans="1:7" x14ac:dyDescent="0.25">
      <c r="A210" s="5" t="s">
        <v>17</v>
      </c>
      <c r="B210" s="5" t="s">
        <v>105</v>
      </c>
      <c r="C210" s="5" t="s">
        <v>7</v>
      </c>
      <c r="D210" s="5" t="s">
        <v>791</v>
      </c>
      <c r="E210" s="5" t="s">
        <v>792</v>
      </c>
      <c r="F210" s="5" t="s">
        <v>793</v>
      </c>
      <c r="G210" s="5" t="s">
        <v>794</v>
      </c>
    </row>
    <row r="211" spans="1:7" x14ac:dyDescent="0.25">
      <c r="A211" s="6" t="s">
        <v>79</v>
      </c>
      <c r="B211" s="6" t="s">
        <v>106</v>
      </c>
      <c r="C211" s="6" t="s">
        <v>11</v>
      </c>
      <c r="D211" s="6">
        <v>17316.419680899999</v>
      </c>
      <c r="E211" s="6">
        <v>19415.3832975</v>
      </c>
      <c r="F211" s="6">
        <v>47.142852451546801</v>
      </c>
      <c r="G211" s="6">
        <v>52.857147548453199</v>
      </c>
    </row>
    <row r="212" spans="1:7" x14ac:dyDescent="0.25">
      <c r="A212" s="6" t="s">
        <v>79</v>
      </c>
      <c r="B212" s="6" t="s">
        <v>106</v>
      </c>
      <c r="C212" s="6" t="s">
        <v>12</v>
      </c>
      <c r="D212" s="6">
        <v>50688.393033300003</v>
      </c>
      <c r="E212" s="6">
        <v>41303.803985799997</v>
      </c>
      <c r="F212" s="6">
        <v>55.100752754905699</v>
      </c>
      <c r="G212" s="6">
        <v>44.899247245094301</v>
      </c>
    </row>
    <row r="213" spans="1:7" x14ac:dyDescent="0.25">
      <c r="A213" s="6" t="s">
        <v>83</v>
      </c>
      <c r="B213" s="6" t="s">
        <v>107</v>
      </c>
      <c r="C213" s="6" t="s">
        <v>11</v>
      </c>
      <c r="D213" s="6">
        <v>16530.837884799999</v>
      </c>
      <c r="E213" s="6">
        <v>13993.1194913</v>
      </c>
      <c r="F213" s="6">
        <v>54.156928871036598</v>
      </c>
      <c r="G213" s="6">
        <v>45.843071128963402</v>
      </c>
    </row>
    <row r="214" spans="1:7" x14ac:dyDescent="0.25">
      <c r="A214" s="6" t="s">
        <v>83</v>
      </c>
      <c r="B214" s="6" t="s">
        <v>107</v>
      </c>
      <c r="C214" s="6" t="s">
        <v>12</v>
      </c>
      <c r="D214" s="6">
        <v>25025.584520100001</v>
      </c>
      <c r="E214" s="6">
        <v>16112.4581091</v>
      </c>
      <c r="F214" s="6">
        <v>60.833192151774099</v>
      </c>
      <c r="G214" s="6">
        <v>39.166807848225801</v>
      </c>
    </row>
    <row r="215" spans="1:7" x14ac:dyDescent="0.25">
      <c r="A215" s="6" t="s">
        <v>85</v>
      </c>
      <c r="B215" s="6" t="s">
        <v>108</v>
      </c>
      <c r="C215" s="6" t="s">
        <v>11</v>
      </c>
      <c r="D215" s="6">
        <v>3737.2396915999998</v>
      </c>
      <c r="E215" s="6">
        <v>4204.6902928999998</v>
      </c>
      <c r="F215" s="6">
        <v>47.057071755780299</v>
      </c>
      <c r="G215" s="6">
        <v>52.942928244219701</v>
      </c>
    </row>
    <row r="216" spans="1:7" x14ac:dyDescent="0.25">
      <c r="A216" s="6" t="s">
        <v>85</v>
      </c>
      <c r="B216" s="6" t="s">
        <v>108</v>
      </c>
      <c r="C216" s="6" t="s">
        <v>12</v>
      </c>
      <c r="D216" s="6">
        <v>34025.235538699999</v>
      </c>
      <c r="E216" s="6">
        <v>20004.8344817</v>
      </c>
      <c r="F216" s="6">
        <v>62.974627880091901</v>
      </c>
      <c r="G216" s="6">
        <v>37.025372119908099</v>
      </c>
    </row>
    <row r="217" spans="1:7" x14ac:dyDescent="0.25">
      <c r="A217" s="6" t="s">
        <v>87</v>
      </c>
      <c r="B217" s="6" t="s">
        <v>109</v>
      </c>
      <c r="C217" s="6" t="s">
        <v>11</v>
      </c>
      <c r="D217" s="6">
        <v>2396.7558749</v>
      </c>
      <c r="E217" s="6">
        <v>3546.4735408000001</v>
      </c>
      <c r="F217" s="6">
        <v>40.327500543199299</v>
      </c>
      <c r="G217" s="6">
        <v>59.672499456800701</v>
      </c>
    </row>
    <row r="218" spans="1:7" x14ac:dyDescent="0.25">
      <c r="A218" s="6" t="s">
        <v>87</v>
      </c>
      <c r="B218" s="6" t="s">
        <v>109</v>
      </c>
      <c r="C218" s="6" t="s">
        <v>12</v>
      </c>
      <c r="D218" s="6">
        <v>75337.133022599999</v>
      </c>
      <c r="E218" s="6">
        <v>50685.637554499997</v>
      </c>
      <c r="F218" s="6">
        <v>59.780571937600101</v>
      </c>
      <c r="G218" s="6">
        <v>40.219428062399899</v>
      </c>
    </row>
    <row r="219" spans="1:7" x14ac:dyDescent="0.25">
      <c r="A219" s="6" t="s">
        <v>89</v>
      </c>
      <c r="B219" s="6" t="s">
        <v>110</v>
      </c>
      <c r="C219" s="6" t="s">
        <v>11</v>
      </c>
      <c r="D219" s="6">
        <v>1800.3059049999999</v>
      </c>
      <c r="E219" s="6">
        <v>1849.7101161999999</v>
      </c>
      <c r="F219" s="6">
        <v>49.323232954142497</v>
      </c>
      <c r="G219" s="6">
        <v>50.676767045857503</v>
      </c>
    </row>
    <row r="220" spans="1:7" x14ac:dyDescent="0.25">
      <c r="A220" s="6" t="s">
        <v>89</v>
      </c>
      <c r="B220" s="6" t="s">
        <v>110</v>
      </c>
      <c r="C220" s="6" t="s">
        <v>12</v>
      </c>
      <c r="D220" s="6">
        <v>24075.407043499999</v>
      </c>
      <c r="E220" s="6">
        <v>14594.576941699999</v>
      </c>
      <c r="F220" s="6">
        <v>62.258642394872098</v>
      </c>
      <c r="G220" s="6">
        <v>37.741357605127803</v>
      </c>
    </row>
    <row r="221" spans="1:7" x14ac:dyDescent="0.25">
      <c r="A221" s="6" t="s">
        <v>97</v>
      </c>
      <c r="B221" s="6" t="s">
        <v>111</v>
      </c>
      <c r="C221" s="6" t="s">
        <v>11</v>
      </c>
      <c r="D221" s="6">
        <v>3411.6175615000002</v>
      </c>
      <c r="E221" s="6">
        <v>4685.0378735000004</v>
      </c>
      <c r="F221" s="6">
        <v>42.136133726925699</v>
      </c>
      <c r="G221" s="6">
        <v>57.863866273074301</v>
      </c>
    </row>
    <row r="222" spans="1:7" x14ac:dyDescent="0.25">
      <c r="A222" s="6" t="s">
        <v>97</v>
      </c>
      <c r="B222" s="6" t="s">
        <v>111</v>
      </c>
      <c r="C222" s="6" t="s">
        <v>12</v>
      </c>
      <c r="D222" s="6">
        <v>52614.488494099998</v>
      </c>
      <c r="E222" s="6">
        <v>33387.856074000003</v>
      </c>
      <c r="F222" s="6">
        <v>61.177969924340601</v>
      </c>
      <c r="G222" s="6">
        <v>38.822030075659399</v>
      </c>
    </row>
    <row r="223" spans="1:7" x14ac:dyDescent="0.25">
      <c r="A223" s="6" t="s">
        <v>99</v>
      </c>
      <c r="B223" s="6" t="s">
        <v>112</v>
      </c>
      <c r="C223" s="6" t="s">
        <v>11</v>
      </c>
      <c r="D223" s="6">
        <v>4125.0918751999998</v>
      </c>
      <c r="E223" s="6">
        <v>5224.5863863000004</v>
      </c>
      <c r="F223" s="6">
        <v>44.1201478791656</v>
      </c>
      <c r="G223" s="6">
        <v>55.8798521208344</v>
      </c>
    </row>
    <row r="224" spans="1:7" x14ac:dyDescent="0.25">
      <c r="A224" s="6" t="s">
        <v>99</v>
      </c>
      <c r="B224" s="6" t="s">
        <v>112</v>
      </c>
      <c r="C224" s="6" t="s">
        <v>12</v>
      </c>
      <c r="D224" s="6">
        <v>53837.354667500003</v>
      </c>
      <c r="E224" s="6">
        <v>41475.967076499997</v>
      </c>
      <c r="F224" s="6">
        <v>56.484606435289898</v>
      </c>
      <c r="G224" s="6">
        <v>43.515393564710102</v>
      </c>
    </row>
    <row r="225" spans="1:7" x14ac:dyDescent="0.25">
      <c r="A225" s="6" t="s">
        <v>101</v>
      </c>
      <c r="B225" s="6" t="s">
        <v>113</v>
      </c>
      <c r="C225" s="6" t="s">
        <v>11</v>
      </c>
      <c r="D225" s="6">
        <v>802.53565700000001</v>
      </c>
      <c r="E225" s="6">
        <v>862.53440750000004</v>
      </c>
      <c r="F225" s="6">
        <v>48.198311537178</v>
      </c>
      <c r="G225" s="6">
        <v>51.801688462822</v>
      </c>
    </row>
    <row r="226" spans="1:7" x14ac:dyDescent="0.25">
      <c r="A226" s="6" t="s">
        <v>101</v>
      </c>
      <c r="B226" s="6" t="s">
        <v>113</v>
      </c>
      <c r="C226" s="6" t="s">
        <v>12</v>
      </c>
      <c r="D226" s="6">
        <v>25444.715099500001</v>
      </c>
      <c r="E226" s="6">
        <v>15484.2148347</v>
      </c>
      <c r="F226" s="6">
        <v>62.168043827206297</v>
      </c>
      <c r="G226" s="6">
        <v>37.831956172793703</v>
      </c>
    </row>
    <row r="227" spans="1:7" x14ac:dyDescent="0.25">
      <c r="A227" s="6" t="s">
        <v>114</v>
      </c>
      <c r="B227" s="6" t="s">
        <v>115</v>
      </c>
      <c r="C227" s="6" t="s">
        <v>11</v>
      </c>
      <c r="D227" s="6">
        <v>2236.4260537</v>
      </c>
      <c r="E227" s="6">
        <v>2039.4717232</v>
      </c>
      <c r="F227" s="6">
        <v>52.303075760650998</v>
      </c>
      <c r="G227" s="6">
        <v>47.696924239349002</v>
      </c>
    </row>
    <row r="228" spans="1:7" x14ac:dyDescent="0.25">
      <c r="A228" s="6" t="s">
        <v>114</v>
      </c>
      <c r="B228" s="6" t="s">
        <v>115</v>
      </c>
      <c r="C228" s="6" t="s">
        <v>12</v>
      </c>
      <c r="D228" s="6">
        <v>15494.2011788</v>
      </c>
      <c r="E228" s="6">
        <v>10656.9009668</v>
      </c>
      <c r="F228" s="6">
        <v>59.248750177081703</v>
      </c>
      <c r="G228" s="6">
        <v>40.751249822918297</v>
      </c>
    </row>
    <row r="229" spans="1:7" x14ac:dyDescent="0.25">
      <c r="A229" s="6" t="s">
        <v>116</v>
      </c>
      <c r="B229" s="6" t="s">
        <v>117</v>
      </c>
      <c r="C229" s="6" t="s">
        <v>11</v>
      </c>
      <c r="D229" s="6">
        <v>3724.4903702000001</v>
      </c>
      <c r="E229" s="6">
        <v>2386.3360892999999</v>
      </c>
      <c r="F229" s="6">
        <v>60.949045024995598</v>
      </c>
      <c r="G229" s="6">
        <v>39.050954975004402</v>
      </c>
    </row>
    <row r="230" spans="1:7" x14ac:dyDescent="0.25">
      <c r="A230" s="6" t="s">
        <v>116</v>
      </c>
      <c r="B230" s="6" t="s">
        <v>117</v>
      </c>
      <c r="C230" s="6" t="s">
        <v>12</v>
      </c>
      <c r="D230" s="6">
        <v>36631.268998699998</v>
      </c>
      <c r="E230" s="6">
        <v>17664.9045343</v>
      </c>
      <c r="F230" s="6">
        <v>67.465654787692102</v>
      </c>
      <c r="G230" s="6">
        <v>32.534345212307898</v>
      </c>
    </row>
    <row r="231" spans="1:7" x14ac:dyDescent="0.25">
      <c r="A231" s="6" t="s">
        <v>118</v>
      </c>
      <c r="B231" s="6" t="s">
        <v>119</v>
      </c>
      <c r="C231" s="6" t="s">
        <v>11</v>
      </c>
      <c r="D231" s="6">
        <v>3681.4990106</v>
      </c>
      <c r="E231" s="6">
        <v>4112.1019429999997</v>
      </c>
      <c r="F231" s="6">
        <v>47.237458429270099</v>
      </c>
      <c r="G231" s="6">
        <v>52.762541570729901</v>
      </c>
    </row>
    <row r="232" spans="1:7" x14ac:dyDescent="0.25">
      <c r="A232" s="6" t="s">
        <v>118</v>
      </c>
      <c r="B232" s="6" t="s">
        <v>119</v>
      </c>
      <c r="C232" s="6" t="s">
        <v>12</v>
      </c>
      <c r="D232" s="6">
        <v>45720.1779388</v>
      </c>
      <c r="E232" s="6">
        <v>29577.2211059</v>
      </c>
      <c r="F232" s="6">
        <v>60.7194651061697</v>
      </c>
      <c r="G232" s="6">
        <v>39.2805348938303</v>
      </c>
    </row>
    <row r="233" spans="1:7" x14ac:dyDescent="0.25">
      <c r="A233" s="6" t="s">
        <v>120</v>
      </c>
      <c r="B233" s="6" t="s">
        <v>121</v>
      </c>
      <c r="C233" s="6" t="s">
        <v>11</v>
      </c>
      <c r="D233" s="6">
        <v>1332.7587691000001</v>
      </c>
      <c r="E233" s="6">
        <v>1151.4450598000001</v>
      </c>
      <c r="F233" s="6">
        <v>53.649332377454002</v>
      </c>
      <c r="G233" s="6">
        <v>46.350667622545998</v>
      </c>
    </row>
    <row r="234" spans="1:7" x14ac:dyDescent="0.25">
      <c r="A234" s="6" t="s">
        <v>120</v>
      </c>
      <c r="B234" s="6" t="s">
        <v>121</v>
      </c>
      <c r="C234" s="6" t="s">
        <v>12</v>
      </c>
      <c r="D234" s="6">
        <v>26900.890942800001</v>
      </c>
      <c r="E234" s="6">
        <v>15830.905233900001</v>
      </c>
      <c r="F234" s="6">
        <v>62.952867301814997</v>
      </c>
      <c r="G234" s="6">
        <v>37.047132698185003</v>
      </c>
    </row>
    <row r="235" spans="1:7" x14ac:dyDescent="0.25">
      <c r="A235" s="6" t="s">
        <v>122</v>
      </c>
      <c r="B235" s="6" t="s">
        <v>123</v>
      </c>
      <c r="C235" s="6" t="s">
        <v>11</v>
      </c>
      <c r="D235" s="6">
        <v>13500.0285417</v>
      </c>
      <c r="E235" s="6">
        <v>13218.976421699999</v>
      </c>
      <c r="F235" s="6">
        <v>50.525940468937698</v>
      </c>
      <c r="G235" s="6">
        <v>49.474059531062302</v>
      </c>
    </row>
    <row r="236" spans="1:7" x14ac:dyDescent="0.25">
      <c r="A236" s="6" t="s">
        <v>122</v>
      </c>
      <c r="B236" s="6" t="s">
        <v>123</v>
      </c>
      <c r="C236" s="6" t="s">
        <v>12</v>
      </c>
      <c r="D236" s="6">
        <v>44666.2214637</v>
      </c>
      <c r="E236" s="6">
        <v>29544.773574700001</v>
      </c>
      <c r="F236" s="6">
        <v>60.188145221052203</v>
      </c>
      <c r="G236" s="6">
        <v>39.811854778947897</v>
      </c>
    </row>
    <row r="237" spans="1:7" x14ac:dyDescent="0.25">
      <c r="A237" s="6" t="s">
        <v>124</v>
      </c>
      <c r="B237" s="6" t="s">
        <v>125</v>
      </c>
      <c r="C237" s="6" t="s">
        <v>11</v>
      </c>
      <c r="D237" s="6">
        <v>21652.946317499998</v>
      </c>
      <c r="E237" s="6">
        <v>16332.4903005</v>
      </c>
      <c r="F237" s="6">
        <v>57.0032840092179</v>
      </c>
      <c r="G237" s="6">
        <v>42.9967159907821</v>
      </c>
    </row>
    <row r="238" spans="1:7" x14ac:dyDescent="0.25">
      <c r="A238" s="6" t="s">
        <v>124</v>
      </c>
      <c r="B238" s="6" t="s">
        <v>125</v>
      </c>
      <c r="C238" s="6" t="s">
        <v>12</v>
      </c>
      <c r="D238" s="6">
        <v>96668.853564100005</v>
      </c>
      <c r="E238" s="6">
        <v>46723.709814000002</v>
      </c>
      <c r="F238" s="6">
        <v>67.415527895405504</v>
      </c>
      <c r="G238" s="6">
        <v>32.584472104594496</v>
      </c>
    </row>
    <row r="239" spans="1:7" x14ac:dyDescent="0.25">
      <c r="A239" s="6" t="s">
        <v>126</v>
      </c>
      <c r="B239" s="6" t="s">
        <v>127</v>
      </c>
      <c r="C239" s="6" t="s">
        <v>11</v>
      </c>
      <c r="D239" s="6">
        <v>61714.1697203</v>
      </c>
      <c r="E239" s="6">
        <v>51521.810782100001</v>
      </c>
      <c r="F239" s="6">
        <v>54.5004948484479</v>
      </c>
      <c r="G239" s="6">
        <v>45.4995051515521</v>
      </c>
    </row>
    <row r="240" spans="1:7" x14ac:dyDescent="0.25">
      <c r="A240" s="6" t="s">
        <v>126</v>
      </c>
      <c r="B240" s="6" t="s">
        <v>127</v>
      </c>
      <c r="C240" s="6" t="s">
        <v>12</v>
      </c>
      <c r="D240" s="6">
        <v>108476.9245394</v>
      </c>
      <c r="E240" s="6">
        <v>67271.094954200002</v>
      </c>
      <c r="F240" s="6">
        <v>61.722985472021399</v>
      </c>
      <c r="G240" s="6">
        <v>38.277014527978601</v>
      </c>
    </row>
    <row r="241" spans="1:7" x14ac:dyDescent="0.25">
      <c r="A241" s="6" t="s">
        <v>128</v>
      </c>
      <c r="B241" s="6" t="s">
        <v>129</v>
      </c>
      <c r="C241" s="6" t="s">
        <v>11</v>
      </c>
      <c r="D241" s="6">
        <v>17294.195930599999</v>
      </c>
      <c r="E241" s="6">
        <v>13100.345137300001</v>
      </c>
      <c r="F241" s="6">
        <v>56.899019767943102</v>
      </c>
      <c r="G241" s="6">
        <v>43.100980232056898</v>
      </c>
    </row>
    <row r="242" spans="1:7" x14ac:dyDescent="0.25">
      <c r="A242" s="6" t="s">
        <v>128</v>
      </c>
      <c r="B242" s="6" t="s">
        <v>129</v>
      </c>
      <c r="C242" s="6" t="s">
        <v>12</v>
      </c>
      <c r="D242" s="6">
        <v>49148.5585727</v>
      </c>
      <c r="E242" s="6">
        <v>31015.900356999999</v>
      </c>
      <c r="F242" s="6">
        <v>61.309661699083698</v>
      </c>
      <c r="G242" s="6">
        <v>38.690338300916302</v>
      </c>
    </row>
    <row r="243" spans="1:7" x14ac:dyDescent="0.25">
      <c r="A243" s="6" t="s">
        <v>130</v>
      </c>
      <c r="B243" s="6" t="s">
        <v>131</v>
      </c>
      <c r="C243" s="6" t="s">
        <v>11</v>
      </c>
      <c r="D243" s="6">
        <v>12552.3929302</v>
      </c>
      <c r="E243" s="6">
        <v>14532.3232424</v>
      </c>
      <c r="F243" s="6">
        <v>46.344930662033299</v>
      </c>
      <c r="G243" s="6">
        <v>53.655069337966701</v>
      </c>
    </row>
    <row r="244" spans="1:7" x14ac:dyDescent="0.25">
      <c r="A244" s="6" t="s">
        <v>130</v>
      </c>
      <c r="B244" s="6" t="s">
        <v>131</v>
      </c>
      <c r="C244" s="6" t="s">
        <v>12</v>
      </c>
      <c r="D244" s="6">
        <v>58241.271170799999</v>
      </c>
      <c r="E244" s="6">
        <v>42752.012651099998</v>
      </c>
      <c r="F244" s="6">
        <v>57.668459690356798</v>
      </c>
      <c r="G244" s="6">
        <v>42.331540309643202</v>
      </c>
    </row>
    <row r="245" spans="1:7" x14ac:dyDescent="0.25">
      <c r="A245" s="6" t="s">
        <v>132</v>
      </c>
      <c r="B245" s="6" t="s">
        <v>133</v>
      </c>
      <c r="C245" s="6" t="s">
        <v>11</v>
      </c>
      <c r="D245" s="6">
        <v>28828.884737600001</v>
      </c>
      <c r="E245" s="6">
        <v>26662.129045599999</v>
      </c>
      <c r="F245" s="6">
        <v>51.9523482671135</v>
      </c>
      <c r="G245" s="6">
        <v>48.0476517328865</v>
      </c>
    </row>
    <row r="246" spans="1:7" x14ac:dyDescent="0.25">
      <c r="A246" s="6" t="s">
        <v>132</v>
      </c>
      <c r="B246" s="6" t="s">
        <v>133</v>
      </c>
      <c r="C246" s="6" t="s">
        <v>12</v>
      </c>
      <c r="D246" s="6">
        <v>28601.6990744</v>
      </c>
      <c r="E246" s="6">
        <v>19455.2871381</v>
      </c>
      <c r="F246" s="6">
        <v>59.516214662167997</v>
      </c>
      <c r="G246" s="6">
        <v>40.483785337832003</v>
      </c>
    </row>
    <row r="247" spans="1:7" x14ac:dyDescent="0.25">
      <c r="A247" s="6" t="s">
        <v>134</v>
      </c>
      <c r="B247" s="6" t="s">
        <v>135</v>
      </c>
      <c r="C247" s="6" t="s">
        <v>11</v>
      </c>
      <c r="D247" s="6">
        <v>6905.8012861999996</v>
      </c>
      <c r="E247" s="6">
        <v>5987.9074788999997</v>
      </c>
      <c r="F247" s="6">
        <v>53.559463859554903</v>
      </c>
      <c r="G247" s="6">
        <v>46.440536140445097</v>
      </c>
    </row>
    <row r="248" spans="1:7" x14ac:dyDescent="0.25">
      <c r="A248" s="6" t="s">
        <v>134</v>
      </c>
      <c r="B248" s="6" t="s">
        <v>135</v>
      </c>
      <c r="C248" s="6" t="s">
        <v>12</v>
      </c>
      <c r="D248" s="6">
        <v>18893.805941099999</v>
      </c>
      <c r="E248" s="6">
        <v>12240.485295799999</v>
      </c>
      <c r="F248" s="6">
        <v>60.684875712562501</v>
      </c>
      <c r="G248" s="6">
        <v>39.315124287437499</v>
      </c>
    </row>
    <row r="249" spans="1:7" x14ac:dyDescent="0.25">
      <c r="A249" s="6" t="s">
        <v>136</v>
      </c>
      <c r="B249" s="6" t="s">
        <v>137</v>
      </c>
      <c r="C249" s="6" t="s">
        <v>11</v>
      </c>
      <c r="D249" s="6">
        <v>20986.636879000001</v>
      </c>
      <c r="E249" s="6">
        <v>14149.677631799999</v>
      </c>
      <c r="F249" s="6">
        <v>59.729192350407899</v>
      </c>
      <c r="G249" s="6">
        <v>40.270807649592101</v>
      </c>
    </row>
    <row r="250" spans="1:7" x14ac:dyDescent="0.25">
      <c r="A250" s="6" t="s">
        <v>136</v>
      </c>
      <c r="B250" s="6" t="s">
        <v>137</v>
      </c>
      <c r="C250" s="6" t="s">
        <v>12</v>
      </c>
      <c r="D250" s="6">
        <v>27814.240791</v>
      </c>
      <c r="E250" s="6">
        <v>17515.4446985</v>
      </c>
      <c r="F250" s="6">
        <v>61.359880375615603</v>
      </c>
      <c r="G250" s="6">
        <v>38.640119624384397</v>
      </c>
    </row>
    <row r="251" spans="1:7" x14ac:dyDescent="0.25">
      <c r="A251" s="6" t="s">
        <v>138</v>
      </c>
      <c r="B251" s="6" t="s">
        <v>139</v>
      </c>
      <c r="C251" s="6" t="s">
        <v>11</v>
      </c>
      <c r="D251" s="6">
        <v>3716.203113</v>
      </c>
      <c r="E251" s="6">
        <v>3704.0168483000002</v>
      </c>
      <c r="F251" s="6">
        <v>50.082115252401898</v>
      </c>
      <c r="G251" s="6">
        <v>49.917884747598102</v>
      </c>
    </row>
    <row r="252" spans="1:7" x14ac:dyDescent="0.25">
      <c r="A252" s="6" t="s">
        <v>138</v>
      </c>
      <c r="B252" s="6" t="s">
        <v>139</v>
      </c>
      <c r="C252" s="6" t="s">
        <v>12</v>
      </c>
      <c r="D252" s="6">
        <v>10584.155965</v>
      </c>
      <c r="E252" s="6">
        <v>8360.6240744999996</v>
      </c>
      <c r="F252" s="6">
        <v>55.868455283893297</v>
      </c>
      <c r="G252" s="6">
        <v>44.131544716106703</v>
      </c>
    </row>
    <row r="253" spans="1:7" x14ac:dyDescent="0.25">
      <c r="A253" s="6" t="s">
        <v>140</v>
      </c>
      <c r="B253" s="6" t="s">
        <v>141</v>
      </c>
      <c r="C253" s="6" t="s">
        <v>11</v>
      </c>
      <c r="D253" s="6">
        <v>6999.2079359999998</v>
      </c>
      <c r="E253" s="6">
        <v>8229.7652909000008</v>
      </c>
      <c r="F253" s="6">
        <v>45.959815095326398</v>
      </c>
      <c r="G253" s="6">
        <v>54.040184904673602</v>
      </c>
    </row>
    <row r="254" spans="1:7" x14ac:dyDescent="0.25">
      <c r="A254" s="6" t="s">
        <v>140</v>
      </c>
      <c r="B254" s="6" t="s">
        <v>141</v>
      </c>
      <c r="C254" s="6" t="s">
        <v>12</v>
      </c>
      <c r="D254" s="6">
        <v>18961.568412799999</v>
      </c>
      <c r="E254" s="6">
        <v>14532.4583664</v>
      </c>
      <c r="F254" s="6">
        <v>56.611790925584501</v>
      </c>
      <c r="G254" s="6">
        <v>43.388209074415499</v>
      </c>
    </row>
    <row r="255" spans="1:7" x14ac:dyDescent="0.25">
      <c r="A255" s="6" t="s">
        <v>142</v>
      </c>
      <c r="B255" s="6" t="s">
        <v>143</v>
      </c>
      <c r="C255" s="6" t="s">
        <v>11</v>
      </c>
      <c r="D255" s="6">
        <v>6783.4629183999996</v>
      </c>
      <c r="E255" s="6">
        <v>8319.3807173000005</v>
      </c>
      <c r="F255" s="6">
        <v>44.915137056476503</v>
      </c>
      <c r="G255" s="6">
        <v>55.084862943523497</v>
      </c>
    </row>
    <row r="256" spans="1:7" x14ac:dyDescent="0.25">
      <c r="A256" s="6" t="s">
        <v>142</v>
      </c>
      <c r="B256" s="6" t="s">
        <v>143</v>
      </c>
      <c r="C256" s="6" t="s">
        <v>12</v>
      </c>
      <c r="D256" s="6">
        <v>16002.2081676</v>
      </c>
      <c r="E256" s="6">
        <v>13001.9481994</v>
      </c>
      <c r="F256" s="6">
        <v>55.1721207302785</v>
      </c>
      <c r="G256" s="6">
        <v>44.8278792697215</v>
      </c>
    </row>
    <row r="257" spans="1:7" x14ac:dyDescent="0.25">
      <c r="A257" s="6" t="s">
        <v>144</v>
      </c>
      <c r="B257" s="6" t="s">
        <v>145</v>
      </c>
      <c r="C257" s="6" t="s">
        <v>11</v>
      </c>
      <c r="D257" s="6">
        <v>5605.9044022999997</v>
      </c>
      <c r="E257" s="6">
        <v>6708.1756568999999</v>
      </c>
      <c r="F257" s="6">
        <v>45.524345914185901</v>
      </c>
      <c r="G257" s="6">
        <v>54.475654085814099</v>
      </c>
    </row>
    <row r="258" spans="1:7" x14ac:dyDescent="0.25">
      <c r="A258" s="6" t="s">
        <v>144</v>
      </c>
      <c r="B258" s="6" t="s">
        <v>145</v>
      </c>
      <c r="C258" s="6" t="s">
        <v>12</v>
      </c>
      <c r="D258" s="6">
        <v>23227.101966900002</v>
      </c>
      <c r="E258" s="6">
        <v>20515.817971699998</v>
      </c>
      <c r="F258" s="6">
        <v>53.099111809414801</v>
      </c>
      <c r="G258" s="6">
        <v>46.900888190585199</v>
      </c>
    </row>
    <row r="259" spans="1:7" x14ac:dyDescent="0.25">
      <c r="A259" s="6" t="s">
        <v>146</v>
      </c>
      <c r="B259" s="6" t="s">
        <v>147</v>
      </c>
      <c r="C259" s="6" t="s">
        <v>11</v>
      </c>
      <c r="D259" s="6">
        <v>20234.293848699999</v>
      </c>
      <c r="E259" s="6">
        <v>21387.746112000001</v>
      </c>
      <c r="F259" s="6">
        <v>48.614373221027698</v>
      </c>
      <c r="G259" s="6">
        <v>51.385626778972302</v>
      </c>
    </row>
    <row r="260" spans="1:7" x14ac:dyDescent="0.25">
      <c r="A260" s="6" t="s">
        <v>146</v>
      </c>
      <c r="B260" s="6" t="s">
        <v>147</v>
      </c>
      <c r="C260" s="6" t="s">
        <v>12</v>
      </c>
      <c r="D260" s="6">
        <v>27312.953481699999</v>
      </c>
      <c r="E260" s="6">
        <v>23583.006556100001</v>
      </c>
      <c r="F260" s="6">
        <v>53.664285851794297</v>
      </c>
      <c r="G260" s="6">
        <v>46.335714148205703</v>
      </c>
    </row>
    <row r="261" spans="1:7" x14ac:dyDescent="0.25">
      <c r="A261" s="6" t="s">
        <v>148</v>
      </c>
      <c r="B261" s="6" t="s">
        <v>149</v>
      </c>
      <c r="C261" s="6" t="s">
        <v>11</v>
      </c>
      <c r="D261" s="6">
        <v>15916.5484516</v>
      </c>
      <c r="E261" s="6">
        <v>11604.7169904</v>
      </c>
      <c r="F261" s="6">
        <v>57.833635902911197</v>
      </c>
      <c r="G261" s="6">
        <v>42.166364097088803</v>
      </c>
    </row>
    <row r="262" spans="1:7" x14ac:dyDescent="0.25">
      <c r="A262" s="6" t="s">
        <v>148</v>
      </c>
      <c r="B262" s="6" t="s">
        <v>149</v>
      </c>
      <c r="C262" s="6" t="s">
        <v>12</v>
      </c>
      <c r="D262" s="6">
        <v>46915.004144699997</v>
      </c>
      <c r="E262" s="6">
        <v>27901.730411299999</v>
      </c>
      <c r="F262" s="6">
        <v>62.706564812160202</v>
      </c>
      <c r="G262" s="6">
        <v>37.293435187839798</v>
      </c>
    </row>
    <row r="263" spans="1:7" x14ac:dyDescent="0.25">
      <c r="A263" s="6" t="s">
        <v>150</v>
      </c>
      <c r="B263" s="6" t="s">
        <v>151</v>
      </c>
      <c r="C263" s="6" t="s">
        <v>11</v>
      </c>
      <c r="D263" s="6">
        <v>6490.8622404999996</v>
      </c>
      <c r="E263" s="6">
        <v>6554.0886759000005</v>
      </c>
      <c r="F263" s="6">
        <v>49.757659358761899</v>
      </c>
      <c r="G263" s="6">
        <v>50.242340641238101</v>
      </c>
    </row>
    <row r="264" spans="1:7" x14ac:dyDescent="0.25">
      <c r="A264" s="6" t="s">
        <v>150</v>
      </c>
      <c r="B264" s="6" t="s">
        <v>151</v>
      </c>
      <c r="C264" s="6" t="s">
        <v>12</v>
      </c>
      <c r="D264" s="6">
        <v>27901.0007525</v>
      </c>
      <c r="E264" s="6">
        <v>18443.0483293</v>
      </c>
      <c r="F264" s="6">
        <v>60.204063531982499</v>
      </c>
      <c r="G264" s="6">
        <v>39.795936468017601</v>
      </c>
    </row>
    <row r="265" spans="1:7" x14ac:dyDescent="0.25">
      <c r="A265" s="6" t="s">
        <v>152</v>
      </c>
      <c r="B265" s="6" t="s">
        <v>153</v>
      </c>
      <c r="C265" s="6" t="s">
        <v>11</v>
      </c>
      <c r="D265" s="6">
        <v>18696.593978100002</v>
      </c>
      <c r="E265" s="6">
        <v>28923.235896499998</v>
      </c>
      <c r="F265" s="6">
        <v>39.262202379418</v>
      </c>
      <c r="G265" s="6">
        <v>60.737797620582</v>
      </c>
    </row>
    <row r="266" spans="1:7" x14ac:dyDescent="0.25">
      <c r="A266" s="6" t="s">
        <v>152</v>
      </c>
      <c r="B266" s="6" t="s">
        <v>153</v>
      </c>
      <c r="C266" s="6" t="s">
        <v>12</v>
      </c>
      <c r="D266" s="6">
        <v>51598.172710799998</v>
      </c>
      <c r="E266" s="6">
        <v>40271.997421</v>
      </c>
      <c r="F266" s="6">
        <v>56.164228973099299</v>
      </c>
      <c r="G266" s="6">
        <v>43.835771026900701</v>
      </c>
    </row>
    <row r="267" spans="1:7" x14ac:dyDescent="0.25">
      <c r="A267" s="6" t="s">
        <v>154</v>
      </c>
      <c r="B267" s="6" t="s">
        <v>155</v>
      </c>
      <c r="C267" s="6" t="s">
        <v>11</v>
      </c>
      <c r="D267" s="6">
        <v>8751.8285348000009</v>
      </c>
      <c r="E267" s="6">
        <v>8231.2846184000009</v>
      </c>
      <c r="F267" s="6">
        <v>51.532533852022098</v>
      </c>
      <c r="G267" s="6">
        <v>48.467466147977902</v>
      </c>
    </row>
    <row r="268" spans="1:7" x14ac:dyDescent="0.25">
      <c r="A268" s="6" t="s">
        <v>154</v>
      </c>
      <c r="B268" s="6" t="s">
        <v>155</v>
      </c>
      <c r="C268" s="6" t="s">
        <v>12</v>
      </c>
      <c r="D268" s="6">
        <v>34501.8521979</v>
      </c>
      <c r="E268" s="6">
        <v>22195.034651400001</v>
      </c>
      <c r="F268" s="6">
        <v>60.853168692675702</v>
      </c>
      <c r="G268" s="6">
        <v>39.146831307324298</v>
      </c>
    </row>
    <row r="269" spans="1:7" x14ac:dyDescent="0.25">
      <c r="A269" s="6" t="s">
        <v>156</v>
      </c>
      <c r="B269" s="6" t="s">
        <v>157</v>
      </c>
      <c r="C269" s="6" t="s">
        <v>11</v>
      </c>
      <c r="D269" s="6">
        <v>7468.0536158000004</v>
      </c>
      <c r="E269" s="6">
        <v>7677.6827300000004</v>
      </c>
      <c r="F269" s="6">
        <v>49.307959978261003</v>
      </c>
      <c r="G269" s="6">
        <v>50.692040021738997</v>
      </c>
    </row>
    <row r="270" spans="1:7" x14ac:dyDescent="0.25">
      <c r="A270" s="6" t="s">
        <v>156</v>
      </c>
      <c r="B270" s="6" t="s">
        <v>157</v>
      </c>
      <c r="C270" s="6" t="s">
        <v>12</v>
      </c>
      <c r="D270" s="6">
        <v>35018.059218599999</v>
      </c>
      <c r="E270" s="6">
        <v>28741.2044394</v>
      </c>
      <c r="F270" s="6">
        <v>54.922308084413103</v>
      </c>
      <c r="G270" s="6">
        <v>45.077691915586897</v>
      </c>
    </row>
    <row r="271" spans="1:7" x14ac:dyDescent="0.25">
      <c r="A271" s="6" t="s">
        <v>158</v>
      </c>
      <c r="B271" s="6" t="s">
        <v>159</v>
      </c>
      <c r="C271" s="6" t="s">
        <v>11</v>
      </c>
      <c r="D271" s="6">
        <v>17237.114608</v>
      </c>
      <c r="E271" s="6">
        <v>11865.332605600001</v>
      </c>
      <c r="F271" s="6">
        <v>59.229089847622298</v>
      </c>
      <c r="G271" s="6">
        <v>40.770910152377702</v>
      </c>
    </row>
    <row r="272" spans="1:7" x14ac:dyDescent="0.25">
      <c r="A272" s="6" t="s">
        <v>158</v>
      </c>
      <c r="B272" s="6" t="s">
        <v>159</v>
      </c>
      <c r="C272" s="6" t="s">
        <v>12</v>
      </c>
      <c r="D272" s="6">
        <v>40442.150198099996</v>
      </c>
      <c r="E272" s="6">
        <v>19934.402586799999</v>
      </c>
      <c r="F272" s="6">
        <v>66.983205122990199</v>
      </c>
      <c r="G272" s="6">
        <v>33.016794877009801</v>
      </c>
    </row>
    <row r="273" spans="1:7" x14ac:dyDescent="0.25">
      <c r="A273" s="6" t="s">
        <v>160</v>
      </c>
      <c r="B273" s="6" t="s">
        <v>161</v>
      </c>
      <c r="C273" s="6" t="s">
        <v>11</v>
      </c>
      <c r="D273" s="6">
        <v>12927.5563322</v>
      </c>
      <c r="E273" s="6">
        <v>12217.8037067</v>
      </c>
      <c r="F273" s="6">
        <v>51.411299389632902</v>
      </c>
      <c r="G273" s="6">
        <v>48.588700610367098</v>
      </c>
    </row>
    <row r="274" spans="1:7" x14ac:dyDescent="0.25">
      <c r="A274" s="6" t="s">
        <v>160</v>
      </c>
      <c r="B274" s="6" t="s">
        <v>161</v>
      </c>
      <c r="C274" s="6" t="s">
        <v>12</v>
      </c>
      <c r="D274" s="6">
        <v>39151.5383888</v>
      </c>
      <c r="E274" s="6">
        <v>29278.101576500001</v>
      </c>
      <c r="F274" s="6">
        <v>57.214298378090803</v>
      </c>
      <c r="G274" s="6">
        <v>42.785701621909197</v>
      </c>
    </row>
    <row r="275" spans="1:7" x14ac:dyDescent="0.25">
      <c r="A275" s="6" t="s">
        <v>162</v>
      </c>
      <c r="B275" s="6" t="s">
        <v>163</v>
      </c>
      <c r="C275" s="6" t="s">
        <v>11</v>
      </c>
      <c r="D275" s="6">
        <v>15330.742944600001</v>
      </c>
      <c r="E275" s="6">
        <v>32434.612083299999</v>
      </c>
      <c r="F275" s="6">
        <v>32.095946812590903</v>
      </c>
      <c r="G275" s="6">
        <v>67.904053187409104</v>
      </c>
    </row>
    <row r="276" spans="1:7" x14ac:dyDescent="0.25">
      <c r="A276" s="6" t="s">
        <v>162</v>
      </c>
      <c r="B276" s="6" t="s">
        <v>163</v>
      </c>
      <c r="C276" s="6" t="s">
        <v>12</v>
      </c>
      <c r="D276" s="6">
        <v>37763.233805299998</v>
      </c>
      <c r="E276" s="6">
        <v>54877.411168999999</v>
      </c>
      <c r="F276" s="6">
        <v>40.763137838446703</v>
      </c>
      <c r="G276" s="6">
        <v>59.236862161553198</v>
      </c>
    </row>
    <row r="277" spans="1:7" x14ac:dyDescent="0.25">
      <c r="A277" s="6" t="s">
        <v>164</v>
      </c>
      <c r="B277" s="6" t="s">
        <v>165</v>
      </c>
      <c r="C277" s="6" t="s">
        <v>11</v>
      </c>
      <c r="D277" s="6">
        <v>7465.5827551000002</v>
      </c>
      <c r="E277" s="6">
        <v>5741.0754742999998</v>
      </c>
      <c r="F277" s="6">
        <v>56.528931281650799</v>
      </c>
      <c r="G277" s="6">
        <v>43.471068718349301</v>
      </c>
    </row>
    <row r="278" spans="1:7" x14ac:dyDescent="0.25">
      <c r="A278" s="6" t="s">
        <v>164</v>
      </c>
      <c r="B278" s="6" t="s">
        <v>165</v>
      </c>
      <c r="C278" s="6" t="s">
        <v>12</v>
      </c>
      <c r="D278" s="6">
        <v>14562.484478300001</v>
      </c>
      <c r="E278" s="6">
        <v>8507.8572896999995</v>
      </c>
      <c r="F278" s="6">
        <v>63.122101201374797</v>
      </c>
      <c r="G278" s="6">
        <v>36.877898798625203</v>
      </c>
    </row>
    <row r="279" spans="1:7" x14ac:dyDescent="0.25">
      <c r="A279" s="6" t="s">
        <v>166</v>
      </c>
      <c r="B279" s="6" t="s">
        <v>167</v>
      </c>
      <c r="C279" s="6" t="s">
        <v>11</v>
      </c>
      <c r="D279" s="6">
        <v>27470.5489026</v>
      </c>
      <c r="E279" s="6">
        <v>22734.276791299999</v>
      </c>
      <c r="F279" s="6">
        <v>54.716949063997497</v>
      </c>
      <c r="G279" s="6">
        <v>45.283050936002503</v>
      </c>
    </row>
    <row r="280" spans="1:7" x14ac:dyDescent="0.25">
      <c r="A280" s="6" t="s">
        <v>166</v>
      </c>
      <c r="B280" s="6" t="s">
        <v>167</v>
      </c>
      <c r="C280" s="6" t="s">
        <v>12</v>
      </c>
      <c r="D280" s="6">
        <v>28028.999798299999</v>
      </c>
      <c r="E280" s="6">
        <v>17922.174511099998</v>
      </c>
      <c r="F280" s="6">
        <v>60.997352558553096</v>
      </c>
      <c r="G280" s="6">
        <v>39.002647441446904</v>
      </c>
    </row>
    <row r="281" spans="1:7" x14ac:dyDescent="0.25">
      <c r="A281" s="6" t="s">
        <v>168</v>
      </c>
      <c r="B281" s="6" t="s">
        <v>169</v>
      </c>
      <c r="C281" s="6" t="s">
        <v>11</v>
      </c>
      <c r="D281" s="6">
        <v>22183.257610600001</v>
      </c>
      <c r="E281" s="6">
        <v>18836.879936400001</v>
      </c>
      <c r="F281" s="6">
        <v>54.078944969852699</v>
      </c>
      <c r="G281" s="6">
        <v>45.921055030147301</v>
      </c>
    </row>
    <row r="282" spans="1:7" x14ac:dyDescent="0.25">
      <c r="A282" s="6" t="s">
        <v>168</v>
      </c>
      <c r="B282" s="6" t="s">
        <v>169</v>
      </c>
      <c r="C282" s="6" t="s">
        <v>12</v>
      </c>
      <c r="D282" s="6">
        <v>22262.247382699999</v>
      </c>
      <c r="E282" s="6">
        <v>14451.615067000001</v>
      </c>
      <c r="F282" s="6">
        <v>60.637170532521601</v>
      </c>
      <c r="G282" s="6">
        <v>39.362829467478399</v>
      </c>
    </row>
    <row r="283" spans="1:7" x14ac:dyDescent="0.25">
      <c r="A283" s="6" t="s">
        <v>170</v>
      </c>
      <c r="B283" s="6" t="s">
        <v>171</v>
      </c>
      <c r="C283" s="6" t="s">
        <v>11</v>
      </c>
      <c r="D283" s="6">
        <v>8124.9809750000004</v>
      </c>
      <c r="E283" s="6">
        <v>6576.753146</v>
      </c>
      <c r="F283" s="6">
        <v>55.265459898327599</v>
      </c>
      <c r="G283" s="6">
        <v>44.734540101672401</v>
      </c>
    </row>
    <row r="284" spans="1:7" x14ac:dyDescent="0.25">
      <c r="A284" s="6" t="s">
        <v>170</v>
      </c>
      <c r="B284" s="6" t="s">
        <v>171</v>
      </c>
      <c r="C284" s="6" t="s">
        <v>12</v>
      </c>
      <c r="D284" s="6">
        <v>3298.5862868999998</v>
      </c>
      <c r="E284" s="6">
        <v>1628.6795996000001</v>
      </c>
      <c r="F284" s="6">
        <v>66.945571091214106</v>
      </c>
      <c r="G284" s="6">
        <v>33.054428908785901</v>
      </c>
    </row>
    <row r="285" spans="1:7" x14ac:dyDescent="0.25">
      <c r="A285" s="6" t="s">
        <v>172</v>
      </c>
      <c r="B285" s="6" t="s">
        <v>173</v>
      </c>
      <c r="C285" s="6" t="s">
        <v>11</v>
      </c>
      <c r="D285" s="6">
        <v>13253.9071922</v>
      </c>
      <c r="E285" s="6">
        <v>14341.183718599999</v>
      </c>
      <c r="F285" s="6">
        <v>48.029945743040699</v>
      </c>
      <c r="G285" s="6">
        <v>51.970054256959301</v>
      </c>
    </row>
    <row r="286" spans="1:7" x14ac:dyDescent="0.25">
      <c r="A286" s="6" t="s">
        <v>172</v>
      </c>
      <c r="B286" s="6" t="s">
        <v>173</v>
      </c>
      <c r="C286" s="6" t="s">
        <v>12</v>
      </c>
      <c r="D286" s="6">
        <v>10589.9840449</v>
      </c>
      <c r="E286" s="6">
        <v>9257.9250417999992</v>
      </c>
      <c r="F286" s="6">
        <v>53.355665821727797</v>
      </c>
      <c r="G286" s="6">
        <v>46.644334178272203</v>
      </c>
    </row>
    <row r="287" spans="1:7" x14ac:dyDescent="0.25">
      <c r="A287" s="6" t="s">
        <v>174</v>
      </c>
      <c r="B287" s="6" t="s">
        <v>175</v>
      </c>
      <c r="C287" s="6" t="s">
        <v>11</v>
      </c>
      <c r="D287" s="6">
        <v>37797.709900200003</v>
      </c>
      <c r="E287" s="6">
        <v>22914.4424272</v>
      </c>
      <c r="F287" s="6">
        <v>62.257239203726101</v>
      </c>
      <c r="G287" s="6">
        <v>37.742760796273899</v>
      </c>
    </row>
    <row r="288" spans="1:7" x14ac:dyDescent="0.25">
      <c r="A288" s="6" t="s">
        <v>174</v>
      </c>
      <c r="B288" s="6" t="s">
        <v>175</v>
      </c>
      <c r="C288" s="6" t="s">
        <v>12</v>
      </c>
      <c r="D288" s="6">
        <v>37757.0405226</v>
      </c>
      <c r="E288" s="6">
        <v>22382.807167700001</v>
      </c>
      <c r="F288" s="6">
        <v>62.782068749219398</v>
      </c>
      <c r="G288" s="6">
        <v>37.217931250780602</v>
      </c>
    </row>
    <row r="289" spans="1:7" x14ac:dyDescent="0.25">
      <c r="A289" s="6" t="s">
        <v>176</v>
      </c>
      <c r="B289" s="6" t="s">
        <v>177</v>
      </c>
      <c r="C289" s="6" t="s">
        <v>11</v>
      </c>
      <c r="D289" s="6">
        <v>26826.607047000001</v>
      </c>
      <c r="E289" s="6">
        <v>20294.957244099998</v>
      </c>
      <c r="F289" s="6">
        <v>56.930637703949998</v>
      </c>
      <c r="G289" s="6">
        <v>43.069362296050002</v>
      </c>
    </row>
    <row r="290" spans="1:7" x14ac:dyDescent="0.25">
      <c r="A290" s="6" t="s">
        <v>176</v>
      </c>
      <c r="B290" s="6" t="s">
        <v>177</v>
      </c>
      <c r="C290" s="6" t="s">
        <v>12</v>
      </c>
      <c r="D290" s="6">
        <v>15921.2524865</v>
      </c>
      <c r="E290" s="6">
        <v>12351.183223100001</v>
      </c>
      <c r="F290" s="6">
        <v>56.313692424787703</v>
      </c>
      <c r="G290" s="6">
        <v>43.686307575212297</v>
      </c>
    </row>
    <row r="291" spans="1:7" x14ac:dyDescent="0.25">
      <c r="A291" s="6" t="s">
        <v>178</v>
      </c>
      <c r="B291" s="6" t="s">
        <v>179</v>
      </c>
      <c r="C291" s="6" t="s">
        <v>11</v>
      </c>
      <c r="D291" s="6">
        <v>32131.800348500001</v>
      </c>
      <c r="E291" s="6">
        <v>38675.891650999998</v>
      </c>
      <c r="F291" s="6">
        <v>45.378968641891198</v>
      </c>
      <c r="G291" s="6">
        <v>54.621031358108802</v>
      </c>
    </row>
    <row r="292" spans="1:7" x14ac:dyDescent="0.25">
      <c r="A292" s="6" t="s">
        <v>178</v>
      </c>
      <c r="B292" s="6" t="s">
        <v>179</v>
      </c>
      <c r="C292" s="6" t="s">
        <v>12</v>
      </c>
      <c r="D292" s="6">
        <v>36463.033640299996</v>
      </c>
      <c r="E292" s="6">
        <v>24059.274358499999</v>
      </c>
      <c r="F292" s="6">
        <v>60.247262283888702</v>
      </c>
      <c r="G292" s="6">
        <v>39.752737716111298</v>
      </c>
    </row>
    <row r="293" spans="1:7" x14ac:dyDescent="0.25">
      <c r="A293" s="6" t="s">
        <v>180</v>
      </c>
      <c r="B293" s="6" t="s">
        <v>181</v>
      </c>
      <c r="C293" s="6" t="s">
        <v>11</v>
      </c>
      <c r="D293" s="6">
        <v>32076.2220289</v>
      </c>
      <c r="E293" s="6">
        <v>22018.745504899998</v>
      </c>
      <c r="F293" s="6">
        <v>59.2961295500509</v>
      </c>
      <c r="G293" s="6">
        <v>40.7038704499491</v>
      </c>
    </row>
    <row r="294" spans="1:7" x14ac:dyDescent="0.25">
      <c r="A294" s="6" t="s">
        <v>180</v>
      </c>
      <c r="B294" s="6" t="s">
        <v>181</v>
      </c>
      <c r="C294" s="6" t="s">
        <v>12</v>
      </c>
      <c r="D294" s="6">
        <v>29252.7836628</v>
      </c>
      <c r="E294" s="6">
        <v>15442.248803099999</v>
      </c>
      <c r="F294" s="6">
        <v>65.449742508003197</v>
      </c>
      <c r="G294" s="6">
        <v>34.550257491996803</v>
      </c>
    </row>
    <row r="295" spans="1:7" x14ac:dyDescent="0.25">
      <c r="A295" s="6" t="s">
        <v>182</v>
      </c>
      <c r="B295" s="6" t="s">
        <v>183</v>
      </c>
      <c r="C295" s="6" t="s">
        <v>11</v>
      </c>
      <c r="D295" s="6">
        <v>12554.5322115</v>
      </c>
      <c r="E295" s="6">
        <v>12410.1498171</v>
      </c>
      <c r="F295" s="6">
        <v>50.289173309386797</v>
      </c>
      <c r="G295" s="6">
        <v>49.710826690613203</v>
      </c>
    </row>
    <row r="296" spans="1:7" x14ac:dyDescent="0.25">
      <c r="A296" s="6" t="s">
        <v>182</v>
      </c>
      <c r="B296" s="6" t="s">
        <v>183</v>
      </c>
      <c r="C296" s="6" t="s">
        <v>12</v>
      </c>
      <c r="D296" s="6">
        <v>10371.971178100001</v>
      </c>
      <c r="E296" s="6">
        <v>5754.3467990999998</v>
      </c>
      <c r="F296" s="6">
        <v>64.317044924726702</v>
      </c>
      <c r="G296" s="6">
        <v>35.682955075273298</v>
      </c>
    </row>
    <row r="297" spans="1:7" x14ac:dyDescent="0.25">
      <c r="A297" s="6" t="s">
        <v>184</v>
      </c>
      <c r="B297" s="6" t="s">
        <v>185</v>
      </c>
      <c r="C297" s="6" t="s">
        <v>11</v>
      </c>
      <c r="D297" s="6">
        <v>11115.2586402</v>
      </c>
      <c r="E297" s="6">
        <v>12338.9222009</v>
      </c>
      <c r="F297" s="6">
        <v>47.391374337500402</v>
      </c>
      <c r="G297" s="6">
        <v>52.608625662499598</v>
      </c>
    </row>
    <row r="298" spans="1:7" x14ac:dyDescent="0.25">
      <c r="A298" s="6" t="s">
        <v>184</v>
      </c>
      <c r="B298" s="6" t="s">
        <v>185</v>
      </c>
      <c r="C298" s="6" t="s">
        <v>12</v>
      </c>
      <c r="D298" s="6">
        <v>33939.131078899998</v>
      </c>
      <c r="E298" s="6">
        <v>25881.6880776</v>
      </c>
      <c r="F298" s="6">
        <v>56.734647832404796</v>
      </c>
      <c r="G298" s="6">
        <v>43.265352167595204</v>
      </c>
    </row>
    <row r="299" spans="1:7" x14ac:dyDescent="0.25">
      <c r="A299" s="6" t="s">
        <v>186</v>
      </c>
      <c r="B299" s="6" t="s">
        <v>187</v>
      </c>
      <c r="C299" s="6" t="s">
        <v>11</v>
      </c>
      <c r="D299" s="6">
        <v>18529.785551000001</v>
      </c>
      <c r="E299" s="6">
        <v>19673.535086600001</v>
      </c>
      <c r="F299" s="6">
        <v>48.503075758191699</v>
      </c>
      <c r="G299" s="6">
        <v>51.496924241808301</v>
      </c>
    </row>
    <row r="300" spans="1:7" x14ac:dyDescent="0.25">
      <c r="A300" s="6" t="s">
        <v>186</v>
      </c>
      <c r="B300" s="6" t="s">
        <v>187</v>
      </c>
      <c r="C300" s="6" t="s">
        <v>12</v>
      </c>
      <c r="D300" s="6">
        <v>18679.589987300002</v>
      </c>
      <c r="E300" s="6">
        <v>14423.089371399999</v>
      </c>
      <c r="F300" s="6">
        <v>56.429238808400697</v>
      </c>
      <c r="G300" s="6">
        <v>43.570761191599303</v>
      </c>
    </row>
    <row r="301" spans="1:7" x14ac:dyDescent="0.25">
      <c r="A301" s="6" t="s">
        <v>188</v>
      </c>
      <c r="B301" s="6" t="s">
        <v>189</v>
      </c>
      <c r="C301" s="6" t="s">
        <v>11</v>
      </c>
      <c r="D301" s="6">
        <v>58486.9103015</v>
      </c>
      <c r="E301" s="6">
        <v>55419.971303799997</v>
      </c>
      <c r="F301" s="6">
        <v>51.3462483365699</v>
      </c>
      <c r="G301" s="6">
        <v>48.6537516634301</v>
      </c>
    </row>
    <row r="302" spans="1:7" x14ac:dyDescent="0.25">
      <c r="A302" s="6" t="s">
        <v>188</v>
      </c>
      <c r="B302" s="6" t="s">
        <v>189</v>
      </c>
      <c r="C302" s="6" t="s">
        <v>12</v>
      </c>
      <c r="D302" s="6">
        <v>28447.074668599998</v>
      </c>
      <c r="E302" s="6">
        <v>19477.0437389</v>
      </c>
      <c r="F302" s="6">
        <v>59.358576879211</v>
      </c>
      <c r="G302" s="6">
        <v>40.641423120789</v>
      </c>
    </row>
    <row r="303" spans="1:7" x14ac:dyDescent="0.25">
      <c r="A303" s="6" t="s">
        <v>190</v>
      </c>
      <c r="B303" s="6" t="s">
        <v>191</v>
      </c>
      <c r="C303" s="6" t="s">
        <v>11</v>
      </c>
      <c r="D303" s="6">
        <v>37133.825924700002</v>
      </c>
      <c r="E303" s="6">
        <v>47974.994554899997</v>
      </c>
      <c r="F303" s="6">
        <v>43.630995842082797</v>
      </c>
      <c r="G303" s="6">
        <v>56.369004157917203</v>
      </c>
    </row>
    <row r="304" spans="1:7" x14ac:dyDescent="0.25">
      <c r="A304" s="6" t="s">
        <v>190</v>
      </c>
      <c r="B304" s="6" t="s">
        <v>191</v>
      </c>
      <c r="C304" s="6" t="s">
        <v>12</v>
      </c>
      <c r="D304" s="6">
        <v>45759.862432800001</v>
      </c>
      <c r="E304" s="6">
        <v>33651.317089600001</v>
      </c>
      <c r="F304" s="6">
        <v>57.623955100543803</v>
      </c>
      <c r="G304" s="6">
        <v>42.376044899456197</v>
      </c>
    </row>
    <row r="305" spans="1:7" x14ac:dyDescent="0.25">
      <c r="A305" s="6" t="s">
        <v>192</v>
      </c>
      <c r="B305" s="6" t="s">
        <v>193</v>
      </c>
      <c r="C305" s="6" t="s">
        <v>11</v>
      </c>
      <c r="D305" s="6">
        <v>31276.084728500002</v>
      </c>
      <c r="E305" s="6">
        <v>33686.443832099998</v>
      </c>
      <c r="F305" s="6">
        <v>48.1448081247703</v>
      </c>
      <c r="G305" s="6">
        <v>51.8551918752297</v>
      </c>
    </row>
    <row r="306" spans="1:7" x14ac:dyDescent="0.25">
      <c r="A306" s="6" t="s">
        <v>192</v>
      </c>
      <c r="B306" s="6" t="s">
        <v>193</v>
      </c>
      <c r="C306" s="6" t="s">
        <v>12</v>
      </c>
      <c r="D306" s="6">
        <v>19362.747204700001</v>
      </c>
      <c r="E306" s="6">
        <v>17001.724235400001</v>
      </c>
      <c r="F306" s="6">
        <v>53.246332032062</v>
      </c>
      <c r="G306" s="6">
        <v>46.753667967938</v>
      </c>
    </row>
    <row r="307" spans="1:7" x14ac:dyDescent="0.25">
      <c r="A307" s="6" t="s">
        <v>194</v>
      </c>
      <c r="B307" s="6" t="s">
        <v>195</v>
      </c>
      <c r="C307" s="6" t="s">
        <v>11</v>
      </c>
      <c r="D307" s="6">
        <v>73877.010672100005</v>
      </c>
      <c r="E307" s="6">
        <v>58948.294276300003</v>
      </c>
      <c r="F307" s="6">
        <v>55.619680828739497</v>
      </c>
      <c r="G307" s="6">
        <v>44.380319171260503</v>
      </c>
    </row>
    <row r="308" spans="1:7" x14ac:dyDescent="0.25">
      <c r="A308" s="6" t="s">
        <v>194</v>
      </c>
      <c r="B308" s="6" t="s">
        <v>195</v>
      </c>
      <c r="C308" s="6" t="s">
        <v>12</v>
      </c>
      <c r="D308" s="6">
        <v>98394.644088300003</v>
      </c>
      <c r="E308" s="6">
        <v>65882.050959400003</v>
      </c>
      <c r="F308" s="6">
        <v>59.895680309206199</v>
      </c>
      <c r="G308" s="6">
        <v>40.104319690793801</v>
      </c>
    </row>
    <row r="309" spans="1:7" x14ac:dyDescent="0.25">
      <c r="A309" s="6" t="s">
        <v>196</v>
      </c>
      <c r="B309" s="6" t="s">
        <v>197</v>
      </c>
      <c r="C309" s="6" t="s">
        <v>11</v>
      </c>
      <c r="D309" s="6">
        <v>5250.7326192</v>
      </c>
      <c r="E309" s="6">
        <v>4097.4366589000001</v>
      </c>
      <c r="F309" s="6">
        <v>56.168565876325303</v>
      </c>
      <c r="G309" s="6">
        <v>43.831434123674697</v>
      </c>
    </row>
    <row r="310" spans="1:7" x14ac:dyDescent="0.25">
      <c r="A310" s="6" t="s">
        <v>196</v>
      </c>
      <c r="B310" s="6" t="s">
        <v>197</v>
      </c>
      <c r="C310" s="6" t="s">
        <v>12</v>
      </c>
      <c r="D310" s="6">
        <v>47605.729868000002</v>
      </c>
      <c r="E310" s="6">
        <v>26616.100847000002</v>
      </c>
      <c r="F310" s="6">
        <v>64.139794733436901</v>
      </c>
      <c r="G310" s="6">
        <v>35.860205266563099</v>
      </c>
    </row>
    <row r="311" spans="1:7" x14ac:dyDescent="0.25">
      <c r="A311" s="6" t="s">
        <v>198</v>
      </c>
      <c r="B311" s="6" t="s">
        <v>199</v>
      </c>
      <c r="C311" s="6" t="s">
        <v>11</v>
      </c>
      <c r="D311" s="6">
        <v>19454.496400700002</v>
      </c>
      <c r="E311" s="6">
        <v>17441.094551499998</v>
      </c>
      <c r="F311" s="6">
        <v>52.728512807679998</v>
      </c>
      <c r="G311" s="6">
        <v>47.271487192320002</v>
      </c>
    </row>
    <row r="312" spans="1:7" x14ac:dyDescent="0.25">
      <c r="A312" s="6" t="s">
        <v>198</v>
      </c>
      <c r="B312" s="6" t="s">
        <v>199</v>
      </c>
      <c r="C312" s="6" t="s">
        <v>12</v>
      </c>
      <c r="D312" s="6">
        <v>75915.237481699995</v>
      </c>
      <c r="E312" s="6">
        <v>54695.171567199999</v>
      </c>
      <c r="F312" s="6">
        <v>58.123420663415601</v>
      </c>
      <c r="G312" s="6">
        <v>41.876579336584399</v>
      </c>
    </row>
    <row r="313" spans="1:7" x14ac:dyDescent="0.25">
      <c r="A313" s="6" t="s">
        <v>200</v>
      </c>
      <c r="B313" s="6" t="s">
        <v>201</v>
      </c>
      <c r="C313" s="6" t="s">
        <v>11</v>
      </c>
      <c r="D313" s="6">
        <v>29429.2557237</v>
      </c>
      <c r="E313" s="6">
        <v>30116.335857999999</v>
      </c>
      <c r="F313" s="6">
        <v>49.4230638103937</v>
      </c>
      <c r="G313" s="6">
        <v>50.5769361896063</v>
      </c>
    </row>
    <row r="314" spans="1:7" x14ac:dyDescent="0.25">
      <c r="A314" s="6" t="s">
        <v>200</v>
      </c>
      <c r="B314" s="6" t="s">
        <v>201</v>
      </c>
      <c r="C314" s="6" t="s">
        <v>12</v>
      </c>
      <c r="D314" s="6">
        <v>48325.370614699998</v>
      </c>
      <c r="E314" s="6">
        <v>33752.037806</v>
      </c>
      <c r="F314" s="6">
        <v>58.877797855167501</v>
      </c>
      <c r="G314" s="6">
        <v>41.122202144832499</v>
      </c>
    </row>
    <row r="315" spans="1:7" x14ac:dyDescent="0.25">
      <c r="A315" s="6" t="s">
        <v>202</v>
      </c>
      <c r="B315" s="6" t="s">
        <v>203</v>
      </c>
      <c r="C315" s="6" t="s">
        <v>11</v>
      </c>
      <c r="D315" s="6">
        <v>17582.6933469</v>
      </c>
      <c r="E315" s="6">
        <v>20049.144991000001</v>
      </c>
      <c r="F315" s="6">
        <v>46.7229190055061</v>
      </c>
      <c r="G315" s="6">
        <v>53.2770809944939</v>
      </c>
    </row>
    <row r="316" spans="1:7" x14ac:dyDescent="0.25">
      <c r="A316" s="6" t="s">
        <v>202</v>
      </c>
      <c r="B316" s="6" t="s">
        <v>203</v>
      </c>
      <c r="C316" s="6" t="s">
        <v>12</v>
      </c>
      <c r="D316" s="6">
        <v>59236.872567400002</v>
      </c>
      <c r="E316" s="6">
        <v>40220.289097499997</v>
      </c>
      <c r="F316" s="6">
        <v>59.560188100869198</v>
      </c>
      <c r="G316" s="6">
        <v>40.439811899130802</v>
      </c>
    </row>
    <row r="317" spans="1:7" x14ac:dyDescent="0.25">
      <c r="A317" s="6" t="s">
        <v>204</v>
      </c>
      <c r="B317" s="6" t="s">
        <v>205</v>
      </c>
      <c r="C317" s="6" t="s">
        <v>11</v>
      </c>
      <c r="D317" s="6">
        <v>6434.0587046000001</v>
      </c>
      <c r="E317" s="6">
        <v>8283.1350411999993</v>
      </c>
      <c r="F317" s="6">
        <v>43.717972432320202</v>
      </c>
      <c r="G317" s="6">
        <v>56.282027567679798</v>
      </c>
    </row>
    <row r="318" spans="1:7" x14ac:dyDescent="0.25">
      <c r="A318" s="6" t="s">
        <v>204</v>
      </c>
      <c r="B318" s="6" t="s">
        <v>205</v>
      </c>
      <c r="C318" s="6" t="s">
        <v>12</v>
      </c>
      <c r="D318" s="6">
        <v>10669.2736697</v>
      </c>
      <c r="E318" s="6">
        <v>9213.5325845999996</v>
      </c>
      <c r="F318" s="6">
        <v>53.660803878690899</v>
      </c>
      <c r="G318" s="6">
        <v>46.3391961213092</v>
      </c>
    </row>
    <row r="319" spans="1:7" x14ac:dyDescent="0.25">
      <c r="A319" s="6" t="s">
        <v>206</v>
      </c>
      <c r="B319" s="6" t="s">
        <v>207</v>
      </c>
      <c r="C319" s="6" t="s">
        <v>11</v>
      </c>
      <c r="D319" s="6">
        <v>5603.9438710000004</v>
      </c>
      <c r="E319" s="6">
        <v>8671.7183117999994</v>
      </c>
      <c r="F319" s="6">
        <v>39.255228929078299</v>
      </c>
      <c r="G319" s="6">
        <v>60.744771070921701</v>
      </c>
    </row>
    <row r="320" spans="1:7" x14ac:dyDescent="0.25">
      <c r="A320" s="6" t="s">
        <v>206</v>
      </c>
      <c r="B320" s="6" t="s">
        <v>207</v>
      </c>
      <c r="C320" s="6" t="s">
        <v>12</v>
      </c>
      <c r="D320" s="6">
        <v>26608.114214199999</v>
      </c>
      <c r="E320" s="6">
        <v>22608.223602099999</v>
      </c>
      <c r="F320" s="6">
        <v>54.063580093087801</v>
      </c>
      <c r="G320" s="6">
        <v>45.936419906912199</v>
      </c>
    </row>
    <row r="321" spans="1:7" x14ac:dyDescent="0.25">
      <c r="A321" s="6" t="s">
        <v>208</v>
      </c>
      <c r="B321" s="6" t="s">
        <v>209</v>
      </c>
      <c r="C321" s="6" t="s">
        <v>11</v>
      </c>
      <c r="D321" s="6">
        <v>3419.6490684</v>
      </c>
      <c r="E321" s="6">
        <v>2401.9507775000002</v>
      </c>
      <c r="F321" s="6">
        <v>58.740709751948501</v>
      </c>
      <c r="G321" s="6">
        <v>41.259290248051499</v>
      </c>
    </row>
    <row r="322" spans="1:7" x14ac:dyDescent="0.25">
      <c r="A322" s="6" t="s">
        <v>208</v>
      </c>
      <c r="B322" s="6" t="s">
        <v>209</v>
      </c>
      <c r="C322" s="6" t="s">
        <v>12</v>
      </c>
      <c r="D322" s="6">
        <v>14821.1437714</v>
      </c>
      <c r="E322" s="6">
        <v>9245.2563776999996</v>
      </c>
      <c r="F322" s="6">
        <v>61.584381875052699</v>
      </c>
      <c r="G322" s="6">
        <v>38.415618124947301</v>
      </c>
    </row>
    <row r="323" spans="1:7" x14ac:dyDescent="0.25">
      <c r="A323" s="6" t="s">
        <v>210</v>
      </c>
      <c r="B323" s="6" t="s">
        <v>211</v>
      </c>
      <c r="C323" s="6" t="s">
        <v>11</v>
      </c>
      <c r="D323" s="6">
        <v>20890.574933299999</v>
      </c>
      <c r="E323" s="6">
        <v>33044.8904817</v>
      </c>
      <c r="F323" s="6">
        <v>38.732538548726602</v>
      </c>
      <c r="G323" s="6">
        <v>61.267461451273398</v>
      </c>
    </row>
    <row r="324" spans="1:7" x14ac:dyDescent="0.25">
      <c r="A324" s="6" t="s">
        <v>210</v>
      </c>
      <c r="B324" s="6" t="s">
        <v>211</v>
      </c>
      <c r="C324" s="6" t="s">
        <v>12</v>
      </c>
      <c r="D324" s="6">
        <v>38066.256746500003</v>
      </c>
      <c r="E324" s="6">
        <v>39414.277841800002</v>
      </c>
      <c r="F324" s="6">
        <v>49.130090478555097</v>
      </c>
      <c r="G324" s="6">
        <v>50.869909521444903</v>
      </c>
    </row>
    <row r="325" spans="1:7" x14ac:dyDescent="0.25">
      <c r="A325" s="6" t="s">
        <v>212</v>
      </c>
      <c r="B325" s="6" t="s">
        <v>213</v>
      </c>
      <c r="C325" s="6" t="s">
        <v>11</v>
      </c>
      <c r="D325" s="6">
        <v>20825.059451599998</v>
      </c>
      <c r="E325" s="6">
        <v>12643.5943659</v>
      </c>
      <c r="F325" s="6">
        <v>62.222578670645703</v>
      </c>
      <c r="G325" s="6">
        <v>37.777421329354297</v>
      </c>
    </row>
    <row r="326" spans="1:7" x14ac:dyDescent="0.25">
      <c r="A326" s="6" t="s">
        <v>212</v>
      </c>
      <c r="B326" s="6" t="s">
        <v>213</v>
      </c>
      <c r="C326" s="6" t="s">
        <v>12</v>
      </c>
      <c r="D326" s="6">
        <v>14858.277434400001</v>
      </c>
      <c r="E326" s="6">
        <v>8136.0687482000003</v>
      </c>
      <c r="F326" s="6">
        <v>64.617090289974698</v>
      </c>
      <c r="G326" s="6">
        <v>35.382909710025302</v>
      </c>
    </row>
    <row r="327" spans="1:7" x14ac:dyDescent="0.25">
      <c r="A327" s="6" t="s">
        <v>214</v>
      </c>
      <c r="B327" s="6" t="s">
        <v>215</v>
      </c>
      <c r="C327" s="6" t="s">
        <v>11</v>
      </c>
      <c r="D327" s="6">
        <v>11150.270906100001</v>
      </c>
      <c r="E327" s="6">
        <v>15285.1971331</v>
      </c>
      <c r="F327" s="6">
        <v>42.179207455550802</v>
      </c>
      <c r="G327" s="6">
        <v>57.820792544449198</v>
      </c>
    </row>
    <row r="328" spans="1:7" x14ac:dyDescent="0.25">
      <c r="A328" s="6" t="s">
        <v>214</v>
      </c>
      <c r="B328" s="6" t="s">
        <v>215</v>
      </c>
      <c r="C328" s="6" t="s">
        <v>12</v>
      </c>
      <c r="D328" s="6">
        <v>20090.285612799998</v>
      </c>
      <c r="E328" s="6">
        <v>16006.2463501</v>
      </c>
      <c r="F328" s="6">
        <v>55.657107539995202</v>
      </c>
      <c r="G328" s="6">
        <v>44.342892460004798</v>
      </c>
    </row>
    <row r="329" spans="1:7" x14ac:dyDescent="0.25">
      <c r="A329" s="6" t="s">
        <v>216</v>
      </c>
      <c r="B329" s="6" t="s">
        <v>217</v>
      </c>
      <c r="C329" s="6" t="s">
        <v>11</v>
      </c>
      <c r="D329" s="6">
        <v>38969.713833000002</v>
      </c>
      <c r="E329" s="6">
        <v>52376.547387699997</v>
      </c>
      <c r="F329" s="6">
        <v>42.661531311988803</v>
      </c>
      <c r="G329" s="6">
        <v>57.338468688011197</v>
      </c>
    </row>
    <row r="330" spans="1:7" x14ac:dyDescent="0.25">
      <c r="A330" s="6" t="s">
        <v>216</v>
      </c>
      <c r="B330" s="6" t="s">
        <v>217</v>
      </c>
      <c r="C330" s="6" t="s">
        <v>12</v>
      </c>
      <c r="D330" s="6">
        <v>28111.3840967</v>
      </c>
      <c r="E330" s="6">
        <v>19200.354684599999</v>
      </c>
      <c r="F330" s="6">
        <v>59.417355651724698</v>
      </c>
      <c r="G330" s="6">
        <v>40.582644348275302</v>
      </c>
    </row>
    <row r="331" spans="1:7" x14ac:dyDescent="0.25">
      <c r="A331" s="6" t="s">
        <v>218</v>
      </c>
      <c r="B331" s="6" t="s">
        <v>219</v>
      </c>
      <c r="C331" s="6" t="s">
        <v>11</v>
      </c>
      <c r="D331" s="6">
        <v>6003.6199499000004</v>
      </c>
      <c r="E331" s="6">
        <v>8066.3798769000005</v>
      </c>
      <c r="F331" s="6">
        <v>42.669651910474997</v>
      </c>
      <c r="G331" s="6">
        <v>57.330348089525003</v>
      </c>
    </row>
    <row r="332" spans="1:7" x14ac:dyDescent="0.25">
      <c r="A332" s="6" t="s">
        <v>218</v>
      </c>
      <c r="B332" s="6" t="s">
        <v>219</v>
      </c>
      <c r="C332" s="6" t="s">
        <v>12</v>
      </c>
      <c r="D332" s="6">
        <v>9937.4588791999995</v>
      </c>
      <c r="E332" s="6">
        <v>7297.5412976999996</v>
      </c>
      <c r="F332" s="6">
        <v>57.658594587768803</v>
      </c>
      <c r="G332" s="6">
        <v>42.341405412231197</v>
      </c>
    </row>
    <row r="333" spans="1:7" x14ac:dyDescent="0.25">
      <c r="A333" s="6" t="s">
        <v>220</v>
      </c>
      <c r="B333" s="6" t="s">
        <v>221</v>
      </c>
      <c r="C333" s="6" t="s">
        <v>11</v>
      </c>
      <c r="D333" s="6">
        <v>59320.646946699999</v>
      </c>
      <c r="E333" s="6">
        <v>51308.015772500003</v>
      </c>
      <c r="F333" s="6">
        <v>53.6214083119389</v>
      </c>
      <c r="G333" s="6">
        <v>46.3785916880611</v>
      </c>
    </row>
    <row r="334" spans="1:7" x14ac:dyDescent="0.25">
      <c r="A334" s="6" t="s">
        <v>220</v>
      </c>
      <c r="B334" s="6" t="s">
        <v>221</v>
      </c>
      <c r="C334" s="6" t="s">
        <v>12</v>
      </c>
      <c r="D334" s="6">
        <v>50879.213371899998</v>
      </c>
      <c r="E334" s="6">
        <v>37663.123911800001</v>
      </c>
      <c r="F334" s="6">
        <v>57.4631469337398</v>
      </c>
      <c r="G334" s="6">
        <v>42.5368530662602</v>
      </c>
    </row>
    <row r="335" spans="1:7" x14ac:dyDescent="0.25">
      <c r="A335" s="6" t="s">
        <v>222</v>
      </c>
      <c r="B335" s="6" t="s">
        <v>223</v>
      </c>
      <c r="C335" s="6" t="s">
        <v>11</v>
      </c>
      <c r="D335" s="6">
        <v>66239.758907399999</v>
      </c>
      <c r="E335" s="6">
        <v>70665.413184899997</v>
      </c>
      <c r="F335" s="6">
        <v>48.383678932700903</v>
      </c>
      <c r="G335" s="6">
        <v>51.616321067299097</v>
      </c>
    </row>
    <row r="336" spans="1:7" x14ac:dyDescent="0.25">
      <c r="A336" s="6" t="s">
        <v>222</v>
      </c>
      <c r="B336" s="6" t="s">
        <v>223</v>
      </c>
      <c r="C336" s="6" t="s">
        <v>12</v>
      </c>
      <c r="D336" s="6">
        <v>57336.428219399997</v>
      </c>
      <c r="E336" s="6">
        <v>42652.399682099996</v>
      </c>
      <c r="F336" s="6">
        <v>57.342834617366101</v>
      </c>
      <c r="G336" s="6">
        <v>42.657165382633799</v>
      </c>
    </row>
    <row r="337" spans="1:7" x14ac:dyDescent="0.25">
      <c r="A337" s="6" t="s">
        <v>224</v>
      </c>
      <c r="B337" s="6" t="s">
        <v>225</v>
      </c>
      <c r="C337" s="6" t="s">
        <v>11</v>
      </c>
      <c r="D337" s="6">
        <v>36947.8990815</v>
      </c>
      <c r="E337" s="6">
        <v>37409.093643</v>
      </c>
      <c r="F337" s="6">
        <v>49.689878150930099</v>
      </c>
      <c r="G337" s="6">
        <v>50.310121849069901</v>
      </c>
    </row>
    <row r="338" spans="1:7" x14ac:dyDescent="0.25">
      <c r="A338" s="6" t="s">
        <v>224</v>
      </c>
      <c r="B338" s="6" t="s">
        <v>225</v>
      </c>
      <c r="C338" s="6" t="s">
        <v>12</v>
      </c>
      <c r="D338" s="6">
        <v>37349.075335100002</v>
      </c>
      <c r="E338" s="6">
        <v>29817.931945100001</v>
      </c>
      <c r="F338" s="6">
        <v>55.606281785477201</v>
      </c>
      <c r="G338" s="6">
        <v>44.393718214522799</v>
      </c>
    </row>
    <row r="339" spans="1:7" x14ac:dyDescent="0.25">
      <c r="A339" s="6" t="s">
        <v>226</v>
      </c>
      <c r="B339" s="6" t="s">
        <v>227</v>
      </c>
      <c r="C339" s="6" t="s">
        <v>11</v>
      </c>
      <c r="D339" s="6">
        <v>23279.3735304</v>
      </c>
      <c r="E339" s="6">
        <v>26690.682066099998</v>
      </c>
      <c r="F339" s="6">
        <v>46.586647248058199</v>
      </c>
      <c r="G339" s="6">
        <v>53.413352751941801</v>
      </c>
    </row>
    <row r="340" spans="1:7" x14ac:dyDescent="0.25">
      <c r="A340" s="6" t="s">
        <v>226</v>
      </c>
      <c r="B340" s="6" t="s">
        <v>227</v>
      </c>
      <c r="C340" s="6" t="s">
        <v>12</v>
      </c>
      <c r="D340" s="6">
        <v>33173.013216699997</v>
      </c>
      <c r="E340" s="6">
        <v>27081.931188899998</v>
      </c>
      <c r="F340" s="6">
        <v>55.054425066595797</v>
      </c>
      <c r="G340" s="6">
        <v>44.945574933404203</v>
      </c>
    </row>
    <row r="341" spans="1:7" x14ac:dyDescent="0.25">
      <c r="A341" s="6" t="s">
        <v>228</v>
      </c>
      <c r="B341" s="6" t="s">
        <v>229</v>
      </c>
      <c r="C341" s="6" t="s">
        <v>11</v>
      </c>
      <c r="D341" s="6">
        <v>5463.3014528000003</v>
      </c>
      <c r="E341" s="6">
        <v>4049.4683232000002</v>
      </c>
      <c r="F341" s="6">
        <v>57.431238024739102</v>
      </c>
      <c r="G341" s="6">
        <v>42.568761975260898</v>
      </c>
    </row>
    <row r="342" spans="1:7" x14ac:dyDescent="0.25">
      <c r="A342" s="6" t="s">
        <v>228</v>
      </c>
      <c r="B342" s="6" t="s">
        <v>229</v>
      </c>
      <c r="C342" s="6" t="s">
        <v>12</v>
      </c>
      <c r="D342" s="6">
        <v>5028.0203570000003</v>
      </c>
      <c r="E342" s="6">
        <v>2737.2098688000001</v>
      </c>
      <c r="F342" s="6">
        <v>64.750435090699398</v>
      </c>
      <c r="G342" s="6">
        <v>35.249564909300602</v>
      </c>
    </row>
    <row r="343" spans="1:7" x14ac:dyDescent="0.25">
      <c r="A343" s="6" t="s">
        <v>230</v>
      </c>
      <c r="B343" s="6" t="s">
        <v>231</v>
      </c>
      <c r="C343" s="6" t="s">
        <v>11</v>
      </c>
      <c r="D343" s="6">
        <v>1544.2572226</v>
      </c>
      <c r="E343" s="6">
        <v>2362.0810336999998</v>
      </c>
      <c r="F343" s="6">
        <v>39.532091725786401</v>
      </c>
      <c r="G343" s="6">
        <v>60.467908274213599</v>
      </c>
    </row>
    <row r="344" spans="1:7" x14ac:dyDescent="0.25">
      <c r="A344" s="6" t="s">
        <v>230</v>
      </c>
      <c r="B344" s="6" t="s">
        <v>231</v>
      </c>
      <c r="C344" s="6" t="s">
        <v>12</v>
      </c>
      <c r="D344" s="6">
        <v>4357.6512777999997</v>
      </c>
      <c r="E344" s="6">
        <v>4042.0104667999999</v>
      </c>
      <c r="F344" s="6">
        <v>51.878890011272901</v>
      </c>
      <c r="G344" s="6">
        <v>48.121109988727099</v>
      </c>
    </row>
    <row r="345" spans="1:7" x14ac:dyDescent="0.25">
      <c r="A345" s="6" t="s">
        <v>232</v>
      </c>
      <c r="B345" s="6" t="s">
        <v>233</v>
      </c>
      <c r="C345" s="6" t="s">
        <v>11</v>
      </c>
      <c r="D345" s="6">
        <v>2898.3101803999998</v>
      </c>
      <c r="E345" s="6">
        <v>3306.3626447000001</v>
      </c>
      <c r="F345" s="6">
        <v>46.711732626341799</v>
      </c>
      <c r="G345" s="6">
        <v>53.288267373658201</v>
      </c>
    </row>
    <row r="346" spans="1:7" x14ac:dyDescent="0.25">
      <c r="A346" s="6" t="s">
        <v>232</v>
      </c>
      <c r="B346" s="6" t="s">
        <v>233</v>
      </c>
      <c r="C346" s="6" t="s">
        <v>12</v>
      </c>
      <c r="D346" s="6">
        <v>6627.9432686999999</v>
      </c>
      <c r="E346" s="6">
        <v>5137.3839080999996</v>
      </c>
      <c r="F346" s="6">
        <v>56.3345427551697</v>
      </c>
      <c r="G346" s="6">
        <v>43.6654572448303</v>
      </c>
    </row>
    <row r="347" spans="1:7" x14ac:dyDescent="0.25">
      <c r="A347" s="6" t="s">
        <v>234</v>
      </c>
      <c r="B347" s="6" t="s">
        <v>235</v>
      </c>
      <c r="C347" s="6" t="s">
        <v>11</v>
      </c>
      <c r="D347" s="6">
        <v>5044.3522567999999</v>
      </c>
      <c r="E347" s="6">
        <v>5618.6710123000003</v>
      </c>
      <c r="F347" s="6">
        <v>47.306960976234997</v>
      </c>
      <c r="G347" s="6">
        <v>52.693039023765003</v>
      </c>
    </row>
    <row r="348" spans="1:7" x14ac:dyDescent="0.25">
      <c r="A348" s="6" t="s">
        <v>234</v>
      </c>
      <c r="B348" s="6" t="s">
        <v>235</v>
      </c>
      <c r="C348" s="6" t="s">
        <v>12</v>
      </c>
      <c r="D348" s="6">
        <v>6435.8123991000002</v>
      </c>
      <c r="E348" s="6">
        <v>3781.1643347999998</v>
      </c>
      <c r="F348" s="6">
        <v>62.991358077051601</v>
      </c>
      <c r="G348" s="6">
        <v>37.008641922948399</v>
      </c>
    </row>
    <row r="349" spans="1:7" x14ac:dyDescent="0.25">
      <c r="A349" s="6" t="s">
        <v>236</v>
      </c>
      <c r="B349" s="6" t="s">
        <v>237</v>
      </c>
      <c r="C349" s="6" t="s">
        <v>11</v>
      </c>
      <c r="D349" s="6">
        <v>13921.5148408</v>
      </c>
      <c r="E349" s="6">
        <v>17277.027046399999</v>
      </c>
      <c r="F349" s="6">
        <v>44.622325271270597</v>
      </c>
      <c r="G349" s="6">
        <v>55.377674728729403</v>
      </c>
    </row>
    <row r="350" spans="1:7" x14ac:dyDescent="0.25">
      <c r="A350" s="6" t="s">
        <v>236</v>
      </c>
      <c r="B350" s="6" t="s">
        <v>237</v>
      </c>
      <c r="C350" s="6" t="s">
        <v>12</v>
      </c>
      <c r="D350" s="6">
        <v>7780.6990540999996</v>
      </c>
      <c r="E350" s="6">
        <v>6322.7590560999997</v>
      </c>
      <c r="F350" s="6">
        <v>55.168732330071499</v>
      </c>
      <c r="G350" s="6">
        <v>44.831267669928501</v>
      </c>
    </row>
    <row r="351" spans="1:7" x14ac:dyDescent="0.25">
      <c r="A351" s="6" t="s">
        <v>238</v>
      </c>
      <c r="B351" s="6" t="s">
        <v>239</v>
      </c>
      <c r="C351" s="6" t="s">
        <v>11</v>
      </c>
      <c r="D351" s="6">
        <v>4189.4369502</v>
      </c>
      <c r="E351" s="6">
        <v>4347.8490013999999</v>
      </c>
      <c r="F351" s="6">
        <v>49.0722341262898</v>
      </c>
      <c r="G351" s="6">
        <v>50.9277658737102</v>
      </c>
    </row>
    <row r="352" spans="1:7" x14ac:dyDescent="0.25">
      <c r="A352" s="6" t="s">
        <v>238</v>
      </c>
      <c r="B352" s="6" t="s">
        <v>239</v>
      </c>
      <c r="C352" s="6" t="s">
        <v>12</v>
      </c>
      <c r="D352" s="6">
        <v>20297.511535199999</v>
      </c>
      <c r="E352" s="6">
        <v>14490.2025139</v>
      </c>
      <c r="F352" s="6">
        <v>58.3467815866019</v>
      </c>
      <c r="G352" s="6">
        <v>41.6532184133981</v>
      </c>
    </row>
    <row r="353" spans="1:7" x14ac:dyDescent="0.25">
      <c r="A353" s="6" t="s">
        <v>240</v>
      </c>
      <c r="B353" s="6" t="s">
        <v>241</v>
      </c>
      <c r="C353" s="6" t="s">
        <v>11</v>
      </c>
      <c r="D353" s="6">
        <v>1635.0589488000001</v>
      </c>
      <c r="E353" s="6">
        <v>3435.1128143999999</v>
      </c>
      <c r="F353" s="6">
        <v>32.248590879454603</v>
      </c>
      <c r="G353" s="6">
        <v>67.751409120545304</v>
      </c>
    </row>
    <row r="354" spans="1:7" x14ac:dyDescent="0.25">
      <c r="A354" s="6" t="s">
        <v>240</v>
      </c>
      <c r="B354" s="6" t="s">
        <v>241</v>
      </c>
      <c r="C354" s="6" t="s">
        <v>12</v>
      </c>
      <c r="D354" s="6">
        <v>16945.798352599999</v>
      </c>
      <c r="E354" s="6">
        <v>16985.029880300001</v>
      </c>
      <c r="F354" s="6">
        <v>49.9421889624522</v>
      </c>
      <c r="G354" s="6">
        <v>50.0578110375478</v>
      </c>
    </row>
    <row r="355" spans="1:7" x14ac:dyDescent="0.25">
      <c r="A355" s="6" t="s">
        <v>242</v>
      </c>
      <c r="B355" s="6" t="s">
        <v>243</v>
      </c>
      <c r="C355" s="6" t="s">
        <v>11</v>
      </c>
      <c r="D355" s="6">
        <v>1128.6538555</v>
      </c>
      <c r="E355" s="6">
        <v>1870.9100997999999</v>
      </c>
      <c r="F355" s="6">
        <v>37.6272642397157</v>
      </c>
      <c r="G355" s="6">
        <v>62.3727357602843</v>
      </c>
    </row>
    <row r="356" spans="1:7" x14ac:dyDescent="0.25">
      <c r="A356" s="6" t="s">
        <v>242</v>
      </c>
      <c r="B356" s="6" t="s">
        <v>243</v>
      </c>
      <c r="C356" s="6" t="s">
        <v>12</v>
      </c>
      <c r="D356" s="6">
        <v>12879.960587699999</v>
      </c>
      <c r="E356" s="6">
        <v>13462.4754567</v>
      </c>
      <c r="F356" s="6">
        <v>48.894341305378603</v>
      </c>
      <c r="G356" s="6">
        <v>51.105658694621397</v>
      </c>
    </row>
    <row r="357" spans="1:7" x14ac:dyDescent="0.25">
      <c r="A357" s="6" t="s">
        <v>244</v>
      </c>
      <c r="B357" s="6" t="s">
        <v>245</v>
      </c>
      <c r="C357" s="6" t="s">
        <v>11</v>
      </c>
      <c r="D357" s="6">
        <v>8253.9958203999995</v>
      </c>
      <c r="E357" s="6">
        <v>8740.0705168999993</v>
      </c>
      <c r="F357" s="6">
        <v>48.569869368365602</v>
      </c>
      <c r="G357" s="6">
        <v>51.430130631634398</v>
      </c>
    </row>
    <row r="358" spans="1:7" x14ac:dyDescent="0.25">
      <c r="A358" s="6" t="s">
        <v>244</v>
      </c>
      <c r="B358" s="6" t="s">
        <v>245</v>
      </c>
      <c r="C358" s="6" t="s">
        <v>12</v>
      </c>
      <c r="D358" s="6">
        <v>11685.5133539</v>
      </c>
      <c r="E358" s="6">
        <v>10615.420308799999</v>
      </c>
      <c r="F358" s="6">
        <v>52.399211309457002</v>
      </c>
      <c r="G358" s="6">
        <v>47.600788690542998</v>
      </c>
    </row>
    <row r="359" spans="1:7" x14ac:dyDescent="0.25">
      <c r="A359" s="6" t="s">
        <v>246</v>
      </c>
      <c r="B359" s="6" t="s">
        <v>247</v>
      </c>
      <c r="C359" s="6" t="s">
        <v>11</v>
      </c>
      <c r="D359" s="6">
        <v>711.71910000000003</v>
      </c>
      <c r="E359" s="6">
        <v>710.7711405</v>
      </c>
      <c r="F359" s="6">
        <v>50.033320421926703</v>
      </c>
      <c r="G359" s="6">
        <v>49.966679578073403</v>
      </c>
    </row>
    <row r="360" spans="1:7" x14ac:dyDescent="0.25">
      <c r="A360" s="6" t="s">
        <v>246</v>
      </c>
      <c r="B360" s="6" t="s">
        <v>247</v>
      </c>
      <c r="C360" s="6" t="s">
        <v>12</v>
      </c>
      <c r="D360" s="6">
        <v>15868.9134199</v>
      </c>
      <c r="E360" s="6">
        <v>12066.596343499999</v>
      </c>
      <c r="F360" s="6">
        <v>56.805526565657402</v>
      </c>
      <c r="G360" s="6">
        <v>43.194473434342598</v>
      </c>
    </row>
    <row r="361" spans="1:7" x14ac:dyDescent="0.25">
      <c r="A361" s="6" t="s">
        <v>248</v>
      </c>
      <c r="B361" s="6" t="s">
        <v>249</v>
      </c>
      <c r="C361" s="6" t="s">
        <v>11</v>
      </c>
      <c r="D361" s="6">
        <v>405.48405930000001</v>
      </c>
      <c r="E361" s="6">
        <v>517.73929599999997</v>
      </c>
      <c r="F361" s="6">
        <v>43.920472437380901</v>
      </c>
      <c r="G361" s="6">
        <v>56.079527562619099</v>
      </c>
    </row>
    <row r="362" spans="1:7" x14ac:dyDescent="0.25">
      <c r="A362" s="6" t="s">
        <v>248</v>
      </c>
      <c r="B362" s="6" t="s">
        <v>249</v>
      </c>
      <c r="C362" s="6" t="s">
        <v>12</v>
      </c>
      <c r="D362" s="6">
        <v>14467.7294055</v>
      </c>
      <c r="E362" s="6">
        <v>10346.0472372</v>
      </c>
      <c r="F362" s="6">
        <v>58.305229445015897</v>
      </c>
      <c r="G362" s="6">
        <v>41.694770554984103</v>
      </c>
    </row>
    <row r="363" spans="1:7" x14ac:dyDescent="0.25">
      <c r="A363" s="6" t="s">
        <v>250</v>
      </c>
      <c r="B363" s="6" t="s">
        <v>251</v>
      </c>
      <c r="C363" s="6" t="s">
        <v>11</v>
      </c>
      <c r="D363" s="6">
        <v>1204.8277151</v>
      </c>
      <c r="E363" s="6">
        <v>1472.1829138999999</v>
      </c>
      <c r="F363" s="6">
        <v>45.006459894037299</v>
      </c>
      <c r="G363" s="6">
        <v>54.993540105962701</v>
      </c>
    </row>
    <row r="364" spans="1:7" x14ac:dyDescent="0.25">
      <c r="A364" s="6" t="s">
        <v>250</v>
      </c>
      <c r="B364" s="6" t="s">
        <v>251</v>
      </c>
      <c r="C364" s="6" t="s">
        <v>12</v>
      </c>
      <c r="D364" s="6">
        <v>26978.092797000001</v>
      </c>
      <c r="E364" s="6">
        <v>16167.896571699999</v>
      </c>
      <c r="F364" s="6">
        <v>62.527463599133696</v>
      </c>
      <c r="G364" s="6">
        <v>37.472536400866304</v>
      </c>
    </row>
    <row r="365" spans="1:7" x14ac:dyDescent="0.25">
      <c r="A365" s="6" t="s">
        <v>252</v>
      </c>
      <c r="B365" s="6" t="s">
        <v>253</v>
      </c>
      <c r="C365" s="6" t="s">
        <v>11</v>
      </c>
      <c r="D365" s="6">
        <v>1582.9286336</v>
      </c>
      <c r="E365" s="6">
        <v>2288.3750209999998</v>
      </c>
      <c r="F365" s="6">
        <v>40.888774811531903</v>
      </c>
      <c r="G365" s="6">
        <v>59.111225188468097</v>
      </c>
    </row>
    <row r="366" spans="1:7" x14ac:dyDescent="0.25">
      <c r="A366" s="6" t="s">
        <v>252</v>
      </c>
      <c r="B366" s="6" t="s">
        <v>253</v>
      </c>
      <c r="C366" s="6" t="s">
        <v>12</v>
      </c>
      <c r="D366" s="6">
        <v>27296.515220500001</v>
      </c>
      <c r="E366" s="6">
        <v>19722.1811299</v>
      </c>
      <c r="F366" s="6">
        <v>58.054598147674497</v>
      </c>
      <c r="G366" s="6">
        <v>41.945401852325503</v>
      </c>
    </row>
    <row r="367" spans="1:7" x14ac:dyDescent="0.25">
      <c r="A367" s="6" t="s">
        <v>254</v>
      </c>
      <c r="B367" s="6" t="s">
        <v>255</v>
      </c>
      <c r="C367" s="6" t="s">
        <v>11</v>
      </c>
      <c r="D367" s="6">
        <v>1212.8427981</v>
      </c>
      <c r="E367" s="6">
        <v>1277.1475662</v>
      </c>
      <c r="F367" s="6">
        <v>48.7087345994996</v>
      </c>
      <c r="G367" s="6">
        <v>51.2912654005004</v>
      </c>
    </row>
    <row r="368" spans="1:7" x14ac:dyDescent="0.25">
      <c r="A368" s="6" t="s">
        <v>254</v>
      </c>
      <c r="B368" s="6" t="s">
        <v>255</v>
      </c>
      <c r="C368" s="6" t="s">
        <v>12</v>
      </c>
      <c r="D368" s="6">
        <v>25576.625513300001</v>
      </c>
      <c r="E368" s="6">
        <v>16399.384119900002</v>
      </c>
      <c r="F368" s="6">
        <v>60.931531455221297</v>
      </c>
      <c r="G368" s="6">
        <v>39.068468544778703</v>
      </c>
    </row>
    <row r="369" spans="1:7" x14ac:dyDescent="0.25">
      <c r="A369" s="6" t="s">
        <v>256</v>
      </c>
      <c r="B369" s="6" t="s">
        <v>257</v>
      </c>
      <c r="C369" s="6" t="s">
        <v>11</v>
      </c>
      <c r="D369" s="6">
        <v>929.93427489999999</v>
      </c>
      <c r="E369" s="6">
        <v>713.81896489999997</v>
      </c>
      <c r="F369" s="6">
        <v>56.573836776933</v>
      </c>
      <c r="G369" s="6">
        <v>43.426163223067</v>
      </c>
    </row>
    <row r="370" spans="1:7" x14ac:dyDescent="0.25">
      <c r="A370" s="6" t="s">
        <v>256</v>
      </c>
      <c r="B370" s="6" t="s">
        <v>257</v>
      </c>
      <c r="C370" s="6" t="s">
        <v>12</v>
      </c>
      <c r="D370" s="6">
        <v>6317.5839857999999</v>
      </c>
      <c r="E370" s="6">
        <v>4102.6627774999997</v>
      </c>
      <c r="F370" s="6">
        <v>60.627969080832798</v>
      </c>
      <c r="G370" s="6">
        <v>39.372030919167202</v>
      </c>
    </row>
    <row r="371" spans="1:7" x14ac:dyDescent="0.25">
      <c r="A371" s="6" t="s">
        <v>258</v>
      </c>
      <c r="B371" s="6" t="s">
        <v>259</v>
      </c>
      <c r="C371" s="6" t="s">
        <v>11</v>
      </c>
      <c r="D371" s="6">
        <v>21439.998575599999</v>
      </c>
      <c r="E371" s="6">
        <v>19300.979730999999</v>
      </c>
      <c r="F371" s="6">
        <v>52.625144183459</v>
      </c>
      <c r="G371" s="6">
        <v>47.374855816541</v>
      </c>
    </row>
    <row r="372" spans="1:7" x14ac:dyDescent="0.25">
      <c r="A372" s="6" t="s">
        <v>258</v>
      </c>
      <c r="B372" s="6" t="s">
        <v>259</v>
      </c>
      <c r="C372" s="6" t="s">
        <v>12</v>
      </c>
      <c r="D372" s="6">
        <v>81812.772866400002</v>
      </c>
      <c r="E372" s="6">
        <v>59344.248819300003</v>
      </c>
      <c r="F372" s="6">
        <v>57.9586986813622</v>
      </c>
      <c r="G372" s="6">
        <v>42.0413013186378</v>
      </c>
    </row>
    <row r="373" spans="1:7" x14ac:dyDescent="0.25">
      <c r="A373" s="6" t="s">
        <v>260</v>
      </c>
      <c r="B373" s="6" t="s">
        <v>261</v>
      </c>
      <c r="C373" s="6" t="s">
        <v>11</v>
      </c>
      <c r="D373" s="6">
        <v>932.85708680000005</v>
      </c>
      <c r="E373" s="6">
        <v>1918.3836733999999</v>
      </c>
      <c r="F373" s="6">
        <v>32.717583861089501</v>
      </c>
      <c r="G373" s="6">
        <v>67.282416138910506</v>
      </c>
    </row>
    <row r="374" spans="1:7" x14ac:dyDescent="0.25">
      <c r="A374" s="6" t="s">
        <v>260</v>
      </c>
      <c r="B374" s="6" t="s">
        <v>261</v>
      </c>
      <c r="C374" s="6" t="s">
        <v>12</v>
      </c>
      <c r="D374" s="6">
        <v>59237.141361399998</v>
      </c>
      <c r="E374" s="6">
        <v>36261.617879700003</v>
      </c>
      <c r="F374" s="6">
        <v>62.029226172297697</v>
      </c>
      <c r="G374" s="6">
        <v>37.970773827702303</v>
      </c>
    </row>
    <row r="375" spans="1:7" x14ac:dyDescent="0.25">
      <c r="A375" s="6" t="s">
        <v>262</v>
      </c>
      <c r="B375" s="6" t="s">
        <v>263</v>
      </c>
      <c r="C375" s="6" t="s">
        <v>11</v>
      </c>
      <c r="D375" s="6">
        <v>2047.2416138999999</v>
      </c>
      <c r="E375" s="6">
        <v>1699.5116409</v>
      </c>
      <c r="F375" s="6">
        <v>54.640417307364999</v>
      </c>
      <c r="G375" s="6">
        <v>45.359582692635001</v>
      </c>
    </row>
    <row r="376" spans="1:7" x14ac:dyDescent="0.25">
      <c r="A376" s="6" t="s">
        <v>262</v>
      </c>
      <c r="B376" s="6" t="s">
        <v>263</v>
      </c>
      <c r="C376" s="6" t="s">
        <v>12</v>
      </c>
      <c r="D376" s="6">
        <v>21030.7645137</v>
      </c>
      <c r="E376" s="6">
        <v>13449.4822265</v>
      </c>
      <c r="F376" s="6">
        <v>60.993660144492402</v>
      </c>
      <c r="G376" s="6">
        <v>39.006339855507598</v>
      </c>
    </row>
    <row r="377" spans="1:7" x14ac:dyDescent="0.25">
      <c r="A377" s="6" t="s">
        <v>264</v>
      </c>
      <c r="B377" s="6" t="s">
        <v>265</v>
      </c>
      <c r="C377" s="6" t="s">
        <v>11</v>
      </c>
      <c r="D377" s="6">
        <v>2519.6592059999998</v>
      </c>
      <c r="E377" s="6">
        <v>2785.0033984000002</v>
      </c>
      <c r="F377" s="6">
        <v>47.498953164524501</v>
      </c>
      <c r="G377" s="6">
        <v>52.501046835475499</v>
      </c>
    </row>
    <row r="378" spans="1:7" x14ac:dyDescent="0.25">
      <c r="A378" s="6" t="s">
        <v>264</v>
      </c>
      <c r="B378" s="6" t="s">
        <v>265</v>
      </c>
      <c r="C378" s="6" t="s">
        <v>12</v>
      </c>
      <c r="D378" s="6">
        <v>32361.382313400001</v>
      </c>
      <c r="E378" s="6">
        <v>20916.955078300001</v>
      </c>
      <c r="F378" s="6">
        <v>60.740225573257902</v>
      </c>
      <c r="G378" s="6">
        <v>39.259774426742098</v>
      </c>
    </row>
    <row r="379" spans="1:7" x14ac:dyDescent="0.25">
      <c r="A379" s="6" t="s">
        <v>266</v>
      </c>
      <c r="B379" s="6" t="s">
        <v>267</v>
      </c>
      <c r="C379" s="6" t="s">
        <v>11</v>
      </c>
      <c r="D379" s="6">
        <v>8540.9332185000003</v>
      </c>
      <c r="E379" s="6">
        <v>8767.5877758000006</v>
      </c>
      <c r="F379" s="6">
        <v>49.345251516941701</v>
      </c>
      <c r="G379" s="6">
        <v>50.654748483058299</v>
      </c>
    </row>
    <row r="380" spans="1:7" x14ac:dyDescent="0.25">
      <c r="A380" s="6" t="s">
        <v>266</v>
      </c>
      <c r="B380" s="6" t="s">
        <v>267</v>
      </c>
      <c r="C380" s="6" t="s">
        <v>12</v>
      </c>
      <c r="D380" s="6">
        <v>35219.064543699998</v>
      </c>
      <c r="E380" s="6">
        <v>21713.414465000002</v>
      </c>
      <c r="F380" s="6">
        <v>61.8611118941757</v>
      </c>
      <c r="G380" s="6">
        <v>38.1388881058243</v>
      </c>
    </row>
    <row r="381" spans="1:7" x14ac:dyDescent="0.25">
      <c r="A381" s="6" t="s">
        <v>268</v>
      </c>
      <c r="B381" s="6" t="s">
        <v>269</v>
      </c>
      <c r="C381" s="6" t="s">
        <v>11</v>
      </c>
      <c r="D381" s="6">
        <v>1601.7684479</v>
      </c>
      <c r="E381" s="6">
        <v>1283.0954756000001</v>
      </c>
      <c r="F381" s="6">
        <v>55.523188974427903</v>
      </c>
      <c r="G381" s="6">
        <v>44.476811025572097</v>
      </c>
    </row>
    <row r="382" spans="1:7" x14ac:dyDescent="0.25">
      <c r="A382" s="6" t="s">
        <v>268</v>
      </c>
      <c r="B382" s="6" t="s">
        <v>269</v>
      </c>
      <c r="C382" s="6" t="s">
        <v>12</v>
      </c>
      <c r="D382" s="6">
        <v>25781.212254599999</v>
      </c>
      <c r="E382" s="6">
        <v>16295.923822299999</v>
      </c>
      <c r="F382" s="6">
        <v>61.271309452911296</v>
      </c>
      <c r="G382" s="6">
        <v>38.728690547088597</v>
      </c>
    </row>
    <row r="383" spans="1:7" x14ac:dyDescent="0.25">
      <c r="A383" s="6" t="s">
        <v>270</v>
      </c>
      <c r="B383" s="6" t="s">
        <v>271</v>
      </c>
      <c r="C383" s="6" t="s">
        <v>11</v>
      </c>
      <c r="D383" s="6">
        <v>3821.0381524999998</v>
      </c>
      <c r="E383" s="6">
        <v>3466.0179088</v>
      </c>
      <c r="F383" s="6">
        <v>52.435964817022899</v>
      </c>
      <c r="G383" s="6">
        <v>47.564035182977101</v>
      </c>
    </row>
    <row r="384" spans="1:7" x14ac:dyDescent="0.25">
      <c r="A384" s="6" t="s">
        <v>270</v>
      </c>
      <c r="B384" s="6" t="s">
        <v>271</v>
      </c>
      <c r="C384" s="6" t="s">
        <v>12</v>
      </c>
      <c r="D384" s="6">
        <v>6495.8559132999999</v>
      </c>
      <c r="E384" s="6">
        <v>4800.0880213</v>
      </c>
      <c r="F384" s="6">
        <v>57.506092017709904</v>
      </c>
      <c r="G384" s="6">
        <v>42.493907982290096</v>
      </c>
    </row>
    <row r="385" spans="1:7" x14ac:dyDescent="0.25">
      <c r="A385" s="6" t="s">
        <v>272</v>
      </c>
      <c r="B385" s="6" t="s">
        <v>273</v>
      </c>
      <c r="C385" s="6" t="s">
        <v>11</v>
      </c>
      <c r="D385" s="6">
        <v>5685.3658011999996</v>
      </c>
      <c r="E385" s="6">
        <v>5743.9122244999999</v>
      </c>
      <c r="F385" s="6">
        <v>49.743875233552103</v>
      </c>
      <c r="G385" s="6">
        <v>50.256124766447897</v>
      </c>
    </row>
    <row r="386" spans="1:7" x14ac:dyDescent="0.25">
      <c r="A386" s="6" t="s">
        <v>272</v>
      </c>
      <c r="B386" s="6" t="s">
        <v>273</v>
      </c>
      <c r="C386" s="6" t="s">
        <v>12</v>
      </c>
      <c r="D386" s="6">
        <v>32578.588420200002</v>
      </c>
      <c r="E386" s="6">
        <v>26129.133553799998</v>
      </c>
      <c r="F386" s="6">
        <v>55.492850556572698</v>
      </c>
      <c r="G386" s="6">
        <v>44.507149443427302</v>
      </c>
    </row>
    <row r="387" spans="1:7" x14ac:dyDescent="0.25">
      <c r="A387" s="6" t="s">
        <v>274</v>
      </c>
      <c r="B387" s="6" t="s">
        <v>275</v>
      </c>
      <c r="C387" s="6" t="s">
        <v>11</v>
      </c>
      <c r="D387" s="6">
        <v>28975.044817400001</v>
      </c>
      <c r="E387" s="6">
        <v>24044.361280500001</v>
      </c>
      <c r="F387" s="6">
        <v>54.649885673743199</v>
      </c>
      <c r="G387" s="6">
        <v>45.350114326256801</v>
      </c>
    </row>
    <row r="388" spans="1:7" x14ac:dyDescent="0.25">
      <c r="A388" s="6" t="s">
        <v>274</v>
      </c>
      <c r="B388" s="6" t="s">
        <v>275</v>
      </c>
      <c r="C388" s="6" t="s">
        <v>12</v>
      </c>
      <c r="D388" s="6">
        <v>16647.2293058</v>
      </c>
      <c r="E388" s="6">
        <v>9539.3645990000005</v>
      </c>
      <c r="F388" s="6">
        <v>63.571571645858697</v>
      </c>
      <c r="G388" s="6">
        <v>36.428428354141303</v>
      </c>
    </row>
    <row r="389" spans="1:7" x14ac:dyDescent="0.25">
      <c r="A389" s="6" t="s">
        <v>276</v>
      </c>
      <c r="B389" s="6" t="s">
        <v>277</v>
      </c>
      <c r="C389" s="6" t="s">
        <v>11</v>
      </c>
      <c r="D389" s="6">
        <v>18143.3061777</v>
      </c>
      <c r="E389" s="6">
        <v>13377.582106100001</v>
      </c>
      <c r="F389" s="6">
        <v>57.559628441767799</v>
      </c>
      <c r="G389" s="6">
        <v>42.440371558232201</v>
      </c>
    </row>
    <row r="390" spans="1:7" x14ac:dyDescent="0.25">
      <c r="A390" s="6" t="s">
        <v>276</v>
      </c>
      <c r="B390" s="6" t="s">
        <v>277</v>
      </c>
      <c r="C390" s="6" t="s">
        <v>12</v>
      </c>
      <c r="D390" s="6">
        <v>14969.223295199999</v>
      </c>
      <c r="E390" s="6">
        <v>10950.888427399999</v>
      </c>
      <c r="F390" s="6">
        <v>57.751384158379899</v>
      </c>
      <c r="G390" s="6">
        <v>42.248615841620101</v>
      </c>
    </row>
    <row r="391" spans="1:7" x14ac:dyDescent="0.25">
      <c r="A391" s="6" t="s">
        <v>278</v>
      </c>
      <c r="B391" s="6" t="s">
        <v>279</v>
      </c>
      <c r="C391" s="6" t="s">
        <v>11</v>
      </c>
      <c r="D391" s="6">
        <v>1004.4133283</v>
      </c>
      <c r="E391" s="6">
        <v>1727.3211192000001</v>
      </c>
      <c r="F391" s="6">
        <v>36.768337025555603</v>
      </c>
      <c r="G391" s="6">
        <v>63.231662974444397</v>
      </c>
    </row>
    <row r="392" spans="1:7" x14ac:dyDescent="0.25">
      <c r="A392" s="6" t="s">
        <v>278</v>
      </c>
      <c r="B392" s="6" t="s">
        <v>279</v>
      </c>
      <c r="C392" s="6" t="s">
        <v>12</v>
      </c>
      <c r="D392" s="6">
        <v>9006.0568488000008</v>
      </c>
      <c r="E392" s="6">
        <v>7332.2087013999999</v>
      </c>
      <c r="F392" s="6">
        <v>55.122478093702902</v>
      </c>
      <c r="G392" s="6">
        <v>44.877521906297098</v>
      </c>
    </row>
    <row r="393" spans="1:7" x14ac:dyDescent="0.25">
      <c r="A393" s="6" t="s">
        <v>280</v>
      </c>
      <c r="B393" s="6" t="s">
        <v>281</v>
      </c>
      <c r="C393" s="6" t="s">
        <v>11</v>
      </c>
      <c r="D393" s="6">
        <v>2745.2362324000001</v>
      </c>
      <c r="E393" s="6">
        <v>2555.6103791999999</v>
      </c>
      <c r="F393" s="6">
        <v>51.788637429962897</v>
      </c>
      <c r="G393" s="6">
        <v>48.211362570037103</v>
      </c>
    </row>
    <row r="394" spans="1:7" x14ac:dyDescent="0.25">
      <c r="A394" s="6" t="s">
        <v>280</v>
      </c>
      <c r="B394" s="6" t="s">
        <v>281</v>
      </c>
      <c r="C394" s="6" t="s">
        <v>12</v>
      </c>
      <c r="D394" s="6">
        <v>13731.388505499999</v>
      </c>
      <c r="E394" s="6">
        <v>9182.7648845999993</v>
      </c>
      <c r="F394" s="6">
        <v>59.925358234847998</v>
      </c>
      <c r="G394" s="6">
        <v>40.074641765152002</v>
      </c>
    </row>
    <row r="395" spans="1:7" x14ac:dyDescent="0.25">
      <c r="A395" s="6" t="s">
        <v>282</v>
      </c>
      <c r="B395" s="6" t="s">
        <v>283</v>
      </c>
      <c r="C395" s="6" t="s">
        <v>11</v>
      </c>
      <c r="D395" s="6">
        <v>23577.9436035</v>
      </c>
      <c r="E395" s="6">
        <v>20804.801475100001</v>
      </c>
      <c r="F395" s="6">
        <v>53.124121912117999</v>
      </c>
      <c r="G395" s="6">
        <v>46.875878087882001</v>
      </c>
    </row>
    <row r="396" spans="1:7" x14ac:dyDescent="0.25">
      <c r="A396" s="6" t="s">
        <v>282</v>
      </c>
      <c r="B396" s="6" t="s">
        <v>283</v>
      </c>
      <c r="C396" s="6" t="s">
        <v>12</v>
      </c>
      <c r="D396" s="6">
        <v>9450.4516924</v>
      </c>
      <c r="E396" s="6">
        <v>5923.8032316999997</v>
      </c>
      <c r="F396" s="6">
        <v>61.469331288281801</v>
      </c>
      <c r="G396" s="6">
        <v>38.530668711718199</v>
      </c>
    </row>
    <row r="397" spans="1:7" x14ac:dyDescent="0.25">
      <c r="A397" s="6" t="s">
        <v>284</v>
      </c>
      <c r="B397" s="6" t="s">
        <v>285</v>
      </c>
      <c r="C397" s="6" t="s">
        <v>11</v>
      </c>
      <c r="D397" s="6">
        <v>5330.9941173999996</v>
      </c>
      <c r="E397" s="6">
        <v>3671.2802486</v>
      </c>
      <c r="F397" s="6">
        <v>59.218303071657402</v>
      </c>
      <c r="G397" s="6">
        <v>40.781696928342697</v>
      </c>
    </row>
    <row r="398" spans="1:7" x14ac:dyDescent="0.25">
      <c r="A398" s="6" t="s">
        <v>284</v>
      </c>
      <c r="B398" s="6" t="s">
        <v>285</v>
      </c>
      <c r="C398" s="6" t="s">
        <v>12</v>
      </c>
      <c r="D398" s="6">
        <v>38992.481952499998</v>
      </c>
      <c r="E398" s="6">
        <v>29969.243682200002</v>
      </c>
      <c r="F398" s="6">
        <v>56.5422074253894</v>
      </c>
      <c r="G398" s="6">
        <v>43.4577925746106</v>
      </c>
    </row>
    <row r="399" spans="1:7" x14ac:dyDescent="0.25">
      <c r="A399" s="6" t="s">
        <v>286</v>
      </c>
      <c r="B399" s="6" t="s">
        <v>287</v>
      </c>
      <c r="C399" s="6" t="s">
        <v>11</v>
      </c>
      <c r="D399" s="6">
        <v>1533.1831682</v>
      </c>
      <c r="E399" s="6">
        <v>2078.2514882999999</v>
      </c>
      <c r="F399" s="6">
        <v>42.453576321546301</v>
      </c>
      <c r="G399" s="6">
        <v>57.546423678453699</v>
      </c>
    </row>
    <row r="400" spans="1:7" x14ac:dyDescent="0.25">
      <c r="A400" s="6" t="s">
        <v>286</v>
      </c>
      <c r="B400" s="6" t="s">
        <v>287</v>
      </c>
      <c r="C400" s="6" t="s">
        <v>12</v>
      </c>
      <c r="D400" s="6">
        <v>43153.618022100003</v>
      </c>
      <c r="E400" s="6">
        <v>31354.9472957</v>
      </c>
      <c r="F400" s="6">
        <v>57.9176606582581</v>
      </c>
      <c r="G400" s="6">
        <v>42.0823393417419</v>
      </c>
    </row>
    <row r="401" spans="1:7" x14ac:dyDescent="0.25">
      <c r="A401" t="s">
        <v>1020</v>
      </c>
    </row>
    <row r="402" spans="1:7" x14ac:dyDescent="0.25">
      <c r="A402" t="s">
        <v>1023</v>
      </c>
    </row>
    <row r="403" spans="1:7" x14ac:dyDescent="0.25">
      <c r="A403" t="s">
        <v>1021</v>
      </c>
    </row>
    <row r="404" spans="1:7" x14ac:dyDescent="0.25">
      <c r="A404" t="s">
        <v>1022</v>
      </c>
    </row>
    <row r="405" spans="1:7" x14ac:dyDescent="0.25">
      <c r="A405" t="s">
        <v>15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800</v>
      </c>
    </row>
    <row r="410" spans="1:7" x14ac:dyDescent="0.25">
      <c r="A410" s="5" t="s">
        <v>17</v>
      </c>
      <c r="B410" s="5" t="s">
        <v>62</v>
      </c>
      <c r="C410" s="5" t="s">
        <v>7</v>
      </c>
      <c r="D410" s="5" t="s">
        <v>791</v>
      </c>
      <c r="E410" s="5" t="s">
        <v>792</v>
      </c>
      <c r="F410" s="5" t="s">
        <v>793</v>
      </c>
      <c r="G410" s="5" t="s">
        <v>794</v>
      </c>
    </row>
    <row r="411" spans="1:7" x14ac:dyDescent="0.25">
      <c r="A411" s="6" t="s">
        <v>63</v>
      </c>
      <c r="B411" s="6" t="s">
        <v>64</v>
      </c>
      <c r="C411" s="6" t="s">
        <v>11</v>
      </c>
      <c r="D411" s="6">
        <v>48.423868800000001</v>
      </c>
      <c r="E411" s="6">
        <v>121.2777782</v>
      </c>
      <c r="F411" s="6">
        <v>28.534707621311401</v>
      </c>
      <c r="G411" s="6">
        <v>71.465292378688602</v>
      </c>
    </row>
    <row r="412" spans="1:7" x14ac:dyDescent="0.25">
      <c r="A412" s="6" t="s">
        <v>63</v>
      </c>
      <c r="B412" s="6" t="s">
        <v>64</v>
      </c>
      <c r="C412" s="6" t="s">
        <v>12</v>
      </c>
      <c r="D412" s="6">
        <v>333.7935579</v>
      </c>
      <c r="E412" s="6">
        <v>70.504802999999995</v>
      </c>
      <c r="F412" s="6">
        <v>82.561194944483404</v>
      </c>
      <c r="G412" s="6">
        <v>17.4388050555166</v>
      </c>
    </row>
    <row r="413" spans="1:7" x14ac:dyDescent="0.25">
      <c r="A413" s="6" t="s">
        <v>65</v>
      </c>
      <c r="B413" s="6" t="s">
        <v>66</v>
      </c>
      <c r="C413" s="6" t="s">
        <v>11</v>
      </c>
      <c r="D413" s="6">
        <v>176.64322000000001</v>
      </c>
      <c r="E413" s="6">
        <v>69.638192500000002</v>
      </c>
      <c r="F413" s="6">
        <v>71.724137931034505</v>
      </c>
      <c r="G413" s="6">
        <v>28.275862068965498</v>
      </c>
    </row>
    <row r="414" spans="1:7" x14ac:dyDescent="0.25">
      <c r="A414" s="6" t="s">
        <v>65</v>
      </c>
      <c r="B414" s="6" t="s">
        <v>66</v>
      </c>
      <c r="C414" s="6" t="s">
        <v>12</v>
      </c>
      <c r="D414" s="6">
        <v>582.58292749999998</v>
      </c>
      <c r="E414" s="6">
        <v>185.1356825</v>
      </c>
      <c r="F414" s="6">
        <v>75.884955752212406</v>
      </c>
      <c r="G414" s="6">
        <v>24.115044247787601</v>
      </c>
    </row>
    <row r="415" spans="1:7" x14ac:dyDescent="0.25">
      <c r="A415" s="6" t="s">
        <v>67</v>
      </c>
      <c r="B415" s="6" t="s">
        <v>68</v>
      </c>
      <c r="C415" s="6" t="s">
        <v>11</v>
      </c>
      <c r="D415" s="6">
        <v>226.65409149999999</v>
      </c>
      <c r="E415" s="6">
        <v>80.7926511</v>
      </c>
      <c r="F415" s="6">
        <v>73.721415807903199</v>
      </c>
      <c r="G415" s="6">
        <v>26.278584192096801</v>
      </c>
    </row>
    <row r="416" spans="1:7" x14ac:dyDescent="0.25">
      <c r="A416" s="6" t="s">
        <v>67</v>
      </c>
      <c r="B416" s="6" t="s">
        <v>68</v>
      </c>
      <c r="C416" s="6" t="s">
        <v>12</v>
      </c>
      <c r="D416" s="6">
        <v>506.45578119999999</v>
      </c>
      <c r="E416" s="6">
        <v>213.0974812</v>
      </c>
      <c r="F416" s="6">
        <v>70.384752271258705</v>
      </c>
      <c r="G416" s="6">
        <v>29.615247728741299</v>
      </c>
    </row>
    <row r="417" spans="1:7" x14ac:dyDescent="0.25">
      <c r="A417" s="6" t="s">
        <v>69</v>
      </c>
      <c r="B417" s="6" t="s">
        <v>70</v>
      </c>
      <c r="C417" s="6" t="s">
        <v>11</v>
      </c>
      <c r="D417" s="6">
        <v>17.4390249</v>
      </c>
      <c r="E417" s="6">
        <v>22.195122600000001</v>
      </c>
      <c r="F417" s="6">
        <v>44</v>
      </c>
      <c r="G417" s="6">
        <v>56</v>
      </c>
    </row>
    <row r="418" spans="1:7" x14ac:dyDescent="0.25">
      <c r="A418" s="6" t="s">
        <v>69</v>
      </c>
      <c r="B418" s="6" t="s">
        <v>70</v>
      </c>
      <c r="C418" s="6" t="s">
        <v>12</v>
      </c>
      <c r="D418" s="6">
        <v>25.3658544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71</v>
      </c>
      <c r="B419" s="6" t="s">
        <v>72</v>
      </c>
      <c r="C419" s="6" t="s">
        <v>11</v>
      </c>
      <c r="D419" s="6">
        <v>3064.5909621000001</v>
      </c>
      <c r="E419" s="6">
        <v>1592.0485232000001</v>
      </c>
      <c r="F419" s="6">
        <v>65.811213682619197</v>
      </c>
      <c r="G419" s="6">
        <v>34.188786317380803</v>
      </c>
    </row>
    <row r="420" spans="1:7" x14ac:dyDescent="0.25">
      <c r="A420" s="6" t="s">
        <v>71</v>
      </c>
      <c r="B420" s="6" t="s">
        <v>72</v>
      </c>
      <c r="C420" s="6" t="s">
        <v>12</v>
      </c>
      <c r="D420" s="6">
        <v>3494.4187379999998</v>
      </c>
      <c r="E420" s="6">
        <v>1212.9417781</v>
      </c>
      <c r="F420" s="6">
        <v>74.233080853877098</v>
      </c>
      <c r="G420" s="6">
        <v>25.766919146122898</v>
      </c>
    </row>
    <row r="421" spans="1:7" x14ac:dyDescent="0.25">
      <c r="A421" s="6" t="s">
        <v>83</v>
      </c>
      <c r="B421" s="6" t="s">
        <v>84</v>
      </c>
      <c r="C421" s="6" t="s">
        <v>11</v>
      </c>
      <c r="D421" s="6">
        <v>320.80324209999998</v>
      </c>
      <c r="E421" s="6">
        <v>196.05628720000001</v>
      </c>
      <c r="F421" s="6">
        <v>62.067781266309296</v>
      </c>
      <c r="G421" s="6">
        <v>37.932218733690704</v>
      </c>
    </row>
    <row r="422" spans="1:7" x14ac:dyDescent="0.25">
      <c r="A422" s="6" t="s">
        <v>83</v>
      </c>
      <c r="B422" s="6" t="s">
        <v>84</v>
      </c>
      <c r="C422" s="6" t="s">
        <v>12</v>
      </c>
      <c r="D422" s="6">
        <v>2626.7724951</v>
      </c>
      <c r="E422" s="6">
        <v>793.36797439999998</v>
      </c>
      <c r="F422" s="6">
        <v>76.803058778577494</v>
      </c>
      <c r="G422" s="6">
        <v>23.196941221422499</v>
      </c>
    </row>
    <row r="423" spans="1:7" x14ac:dyDescent="0.25">
      <c r="A423" s="6" t="s">
        <v>99</v>
      </c>
      <c r="B423" s="6" t="s">
        <v>100</v>
      </c>
      <c r="C423" s="6" t="s">
        <v>11</v>
      </c>
      <c r="D423" s="6">
        <v>2442.1914995000002</v>
      </c>
      <c r="E423" s="6">
        <v>1545.7136247999999</v>
      </c>
      <c r="F423" s="6">
        <v>61.239959913256001</v>
      </c>
      <c r="G423" s="6">
        <v>38.760040086743999</v>
      </c>
    </row>
    <row r="424" spans="1:7" x14ac:dyDescent="0.25">
      <c r="A424" s="6" t="s">
        <v>99</v>
      </c>
      <c r="B424" s="6" t="s">
        <v>100</v>
      </c>
      <c r="C424" s="6" t="s">
        <v>12</v>
      </c>
      <c r="D424" s="6">
        <v>4393.8324968999996</v>
      </c>
      <c r="E424" s="6">
        <v>1560.2623736</v>
      </c>
      <c r="F424" s="6">
        <v>73.795137505610896</v>
      </c>
      <c r="G424" s="6">
        <v>26.204862494389101</v>
      </c>
    </row>
    <row r="425" spans="1:7" x14ac:dyDescent="0.25">
      <c r="A425" s="6" t="s">
        <v>101</v>
      </c>
      <c r="B425" s="6" t="s">
        <v>102</v>
      </c>
      <c r="C425" s="6" t="s">
        <v>11</v>
      </c>
      <c r="D425" s="6">
        <v>1012.3987764</v>
      </c>
      <c r="E425" s="6">
        <v>373.55890679999999</v>
      </c>
      <c r="F425" s="6">
        <v>73.046875</v>
      </c>
      <c r="G425" s="6">
        <v>26.953125</v>
      </c>
    </row>
    <row r="426" spans="1:7" x14ac:dyDescent="0.25">
      <c r="A426" s="6" t="s">
        <v>101</v>
      </c>
      <c r="B426" s="6" t="s">
        <v>102</v>
      </c>
      <c r="C426" s="6" t="s">
        <v>12</v>
      </c>
      <c r="D426" s="6">
        <v>1559.2023936000001</v>
      </c>
      <c r="E426" s="6">
        <v>638.83986960000004</v>
      </c>
      <c r="F426" s="6">
        <v>70.935960591132996</v>
      </c>
      <c r="G426" s="6">
        <v>29.064039408867</v>
      </c>
    </row>
    <row r="427" spans="1:7" x14ac:dyDescent="0.25">
      <c r="A427" t="s">
        <v>1020</v>
      </c>
    </row>
    <row r="428" spans="1:7" x14ac:dyDescent="0.25">
      <c r="A428" t="s">
        <v>1023</v>
      </c>
    </row>
    <row r="429" spans="1:7" x14ac:dyDescent="0.25">
      <c r="A429" t="s">
        <v>1021</v>
      </c>
    </row>
    <row r="430" spans="1:7" x14ac:dyDescent="0.25">
      <c r="A430" t="s">
        <v>1022</v>
      </c>
    </row>
    <row r="431" spans="1:7" x14ac:dyDescent="0.25">
      <c r="A431" t="s">
        <v>15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801</v>
      </c>
    </row>
    <row r="436" spans="1:7" x14ac:dyDescent="0.25">
      <c r="A436" s="5" t="s">
        <v>17</v>
      </c>
      <c r="B436" s="5" t="s">
        <v>6</v>
      </c>
      <c r="C436" s="5" t="s">
        <v>7</v>
      </c>
      <c r="D436" s="5" t="s">
        <v>791</v>
      </c>
      <c r="E436" s="5" t="s">
        <v>792</v>
      </c>
      <c r="F436" s="5" t="s">
        <v>793</v>
      </c>
      <c r="G436" s="5" t="s">
        <v>794</v>
      </c>
    </row>
    <row r="437" spans="1:7" x14ac:dyDescent="0.25">
      <c r="A437" s="6" t="s">
        <v>9</v>
      </c>
      <c r="B437" s="6" t="s">
        <v>10</v>
      </c>
      <c r="C437" s="6" t="s">
        <v>11</v>
      </c>
      <c r="D437" s="6">
        <v>7309.1446852999998</v>
      </c>
      <c r="E437" s="6">
        <v>4001.2810863999998</v>
      </c>
      <c r="F437" s="6">
        <v>64.623072843007606</v>
      </c>
      <c r="G437" s="6">
        <v>35.376927156992402</v>
      </c>
    </row>
    <row r="438" spans="1:7" x14ac:dyDescent="0.25">
      <c r="A438" s="6" t="s">
        <v>9</v>
      </c>
      <c r="B438" s="6" t="s">
        <v>10</v>
      </c>
      <c r="C438" s="6" t="s">
        <v>12</v>
      </c>
      <c r="D438" s="6">
        <v>13522.424244600001</v>
      </c>
      <c r="E438" s="6">
        <v>4674.1499623999998</v>
      </c>
      <c r="F438" s="6">
        <v>74.313022279754705</v>
      </c>
      <c r="G438" s="6">
        <v>25.686977720245299</v>
      </c>
    </row>
    <row r="439" spans="1:7" x14ac:dyDescent="0.25">
      <c r="A439" s="6" t="s">
        <v>18</v>
      </c>
      <c r="B439" s="6" t="s">
        <v>19</v>
      </c>
      <c r="C439" s="6" t="s">
        <v>11</v>
      </c>
      <c r="D439" s="6">
        <v>1162.0030449000001</v>
      </c>
      <c r="E439" s="6">
        <v>1074.9665262000001</v>
      </c>
      <c r="F439" s="6">
        <v>51.9454113239726</v>
      </c>
      <c r="G439" s="6">
        <v>48.0545886760274</v>
      </c>
    </row>
    <row r="440" spans="1:7" x14ac:dyDescent="0.25">
      <c r="A440" s="6" t="s">
        <v>18</v>
      </c>
      <c r="B440" s="6" t="s">
        <v>19</v>
      </c>
      <c r="C440" s="6" t="s">
        <v>12</v>
      </c>
      <c r="D440" s="6">
        <v>15329.499745499999</v>
      </c>
      <c r="E440" s="6">
        <v>7792.5306846000003</v>
      </c>
      <c r="F440" s="6">
        <v>66.298242240630501</v>
      </c>
      <c r="G440" s="6">
        <v>33.701757759369499</v>
      </c>
    </row>
    <row r="441" spans="1:7" x14ac:dyDescent="0.25">
      <c r="A441" s="6" t="s">
        <v>20</v>
      </c>
      <c r="B441" s="6" t="s">
        <v>21</v>
      </c>
      <c r="C441" s="6" t="s">
        <v>11</v>
      </c>
      <c r="D441" s="6">
        <v>667.67417060000002</v>
      </c>
      <c r="E441" s="6">
        <v>658.61746040000003</v>
      </c>
      <c r="F441" s="6">
        <v>50.341429817858803</v>
      </c>
      <c r="G441" s="6">
        <v>49.658570182141197</v>
      </c>
    </row>
    <row r="442" spans="1:7" x14ac:dyDescent="0.25">
      <c r="A442" s="6" t="s">
        <v>20</v>
      </c>
      <c r="B442" s="6" t="s">
        <v>21</v>
      </c>
      <c r="C442" s="6" t="s">
        <v>12</v>
      </c>
      <c r="D442" s="6">
        <v>7238.2427337999998</v>
      </c>
      <c r="E442" s="6">
        <v>4065.4656411999999</v>
      </c>
      <c r="F442" s="6">
        <v>64.034231012262794</v>
      </c>
      <c r="G442" s="6">
        <v>35.965768987737199</v>
      </c>
    </row>
    <row r="443" spans="1:7" x14ac:dyDescent="0.25">
      <c r="A443" s="6" t="s">
        <v>22</v>
      </c>
      <c r="B443" s="6" t="s">
        <v>23</v>
      </c>
      <c r="C443" s="6" t="s">
        <v>11</v>
      </c>
      <c r="D443" s="6">
        <v>183.33167399999999</v>
      </c>
      <c r="E443" s="6">
        <v>83.744097999999994</v>
      </c>
      <c r="F443" s="6">
        <v>68.644067796610202</v>
      </c>
      <c r="G443" s="6">
        <v>31.355932203389798</v>
      </c>
    </row>
    <row r="444" spans="1:7" x14ac:dyDescent="0.25">
      <c r="A444" s="6" t="s">
        <v>22</v>
      </c>
      <c r="B444" s="6" t="s">
        <v>23</v>
      </c>
      <c r="C444" s="6" t="s">
        <v>12</v>
      </c>
      <c r="D444" s="6">
        <v>1192.787558</v>
      </c>
      <c r="E444" s="6">
        <v>362.13664</v>
      </c>
      <c r="F444" s="6">
        <v>76.710334788937402</v>
      </c>
      <c r="G444" s="6">
        <v>23.289665211062601</v>
      </c>
    </row>
    <row r="445" spans="1:7" x14ac:dyDescent="0.25">
      <c r="A445" s="6" t="s">
        <v>24</v>
      </c>
      <c r="B445" s="6" t="s">
        <v>25</v>
      </c>
      <c r="C445" s="6" t="s">
        <v>11</v>
      </c>
      <c r="D445" s="6">
        <v>1581.0142946999999</v>
      </c>
      <c r="E445" s="6">
        <v>1107.2973781000001</v>
      </c>
      <c r="F445" s="6">
        <v>58.810677002094103</v>
      </c>
      <c r="G445" s="6">
        <v>41.189322997905897</v>
      </c>
    </row>
    <row r="446" spans="1:7" x14ac:dyDescent="0.25">
      <c r="A446" s="6" t="s">
        <v>24</v>
      </c>
      <c r="B446" s="6" t="s">
        <v>25</v>
      </c>
      <c r="C446" s="6" t="s">
        <v>12</v>
      </c>
      <c r="D446" s="6">
        <v>9897.8066997000005</v>
      </c>
      <c r="E446" s="6">
        <v>4705.8816284000004</v>
      </c>
      <c r="F446" s="6">
        <v>67.776074628043901</v>
      </c>
      <c r="G446" s="6">
        <v>32.223925371956</v>
      </c>
    </row>
    <row r="447" spans="1:7" x14ac:dyDescent="0.25">
      <c r="A447" s="6" t="s">
        <v>26</v>
      </c>
      <c r="B447" s="6" t="s">
        <v>27</v>
      </c>
      <c r="C447" s="6" t="s">
        <v>11</v>
      </c>
      <c r="D447" s="6">
        <v>285.69073959999997</v>
      </c>
      <c r="E447" s="6">
        <v>131.0950508</v>
      </c>
      <c r="F447" s="6">
        <v>68.546180359415601</v>
      </c>
      <c r="G447" s="6">
        <v>31.453819640584399</v>
      </c>
    </row>
    <row r="448" spans="1:7" x14ac:dyDescent="0.25">
      <c r="A448" s="6" t="s">
        <v>26</v>
      </c>
      <c r="B448" s="6" t="s">
        <v>27</v>
      </c>
      <c r="C448" s="6" t="s">
        <v>12</v>
      </c>
      <c r="D448" s="6">
        <v>1227.8351477000001</v>
      </c>
      <c r="E448" s="6">
        <v>312.37901540000001</v>
      </c>
      <c r="F448" s="6">
        <v>79.718468841289393</v>
      </c>
      <c r="G448" s="6">
        <v>20.2815311587106</v>
      </c>
    </row>
    <row r="449" spans="1:7" x14ac:dyDescent="0.25">
      <c r="A449" s="6" t="s">
        <v>28</v>
      </c>
      <c r="B449" s="6" t="s">
        <v>29</v>
      </c>
      <c r="C449" s="6" t="s">
        <v>11</v>
      </c>
      <c r="D449" s="6">
        <v>720.18995380000001</v>
      </c>
      <c r="E449" s="6">
        <v>414.55697609999999</v>
      </c>
      <c r="F449" s="6">
        <v>63.467010557452397</v>
      </c>
      <c r="G449" s="6">
        <v>36.532989442547603</v>
      </c>
    </row>
    <row r="450" spans="1:7" x14ac:dyDescent="0.25">
      <c r="A450" s="6" t="s">
        <v>28</v>
      </c>
      <c r="B450" s="6" t="s">
        <v>29</v>
      </c>
      <c r="C450" s="6" t="s">
        <v>12</v>
      </c>
      <c r="D450" s="6">
        <v>2534.1422529000001</v>
      </c>
      <c r="E450" s="6">
        <v>863.11081690000003</v>
      </c>
      <c r="F450" s="6">
        <v>74.593861594455404</v>
      </c>
      <c r="G450" s="6">
        <v>25.406138405544599</v>
      </c>
    </row>
    <row r="451" spans="1:7" x14ac:dyDescent="0.25">
      <c r="A451" s="6" t="s">
        <v>30</v>
      </c>
      <c r="B451" s="6" t="s">
        <v>31</v>
      </c>
      <c r="C451" s="6" t="s">
        <v>11</v>
      </c>
      <c r="D451" s="6">
        <v>818.08012710000003</v>
      </c>
      <c r="E451" s="6">
        <v>297.35076450000003</v>
      </c>
      <c r="F451" s="6">
        <v>73.342071952707599</v>
      </c>
      <c r="G451" s="6">
        <v>26.657928047292401</v>
      </c>
    </row>
    <row r="452" spans="1:7" x14ac:dyDescent="0.25">
      <c r="A452" s="6" t="s">
        <v>30</v>
      </c>
      <c r="B452" s="6" t="s">
        <v>31</v>
      </c>
      <c r="C452" s="6" t="s">
        <v>12</v>
      </c>
      <c r="D452" s="6">
        <v>5175.0552336000001</v>
      </c>
      <c r="E452" s="6">
        <v>1797.5138790999999</v>
      </c>
      <c r="F452" s="6">
        <v>74.220207070791602</v>
      </c>
      <c r="G452" s="6">
        <v>25.779792929208298</v>
      </c>
    </row>
    <row r="453" spans="1:7" x14ac:dyDescent="0.25">
      <c r="A453" t="s">
        <v>1020</v>
      </c>
    </row>
    <row r="454" spans="1:7" x14ac:dyDescent="0.25">
      <c r="A454" t="s">
        <v>1023</v>
      </c>
    </row>
    <row r="455" spans="1:7" x14ac:dyDescent="0.25">
      <c r="A455" t="s">
        <v>1021</v>
      </c>
    </row>
    <row r="456" spans="1:7" x14ac:dyDescent="0.25">
      <c r="A456" t="s">
        <v>1022</v>
      </c>
    </row>
    <row r="457" spans="1:7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6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953</v>
      </c>
    </row>
    <row r="7" spans="1:11" ht="21" x14ac:dyDescent="0.35">
      <c r="A7" s="2" t="s">
        <v>802</v>
      </c>
    </row>
    <row r="9" spans="1:11" x14ac:dyDescent="0.25">
      <c r="A9" t="s">
        <v>954</v>
      </c>
    </row>
    <row r="10" spans="1:11" x14ac:dyDescent="0.25">
      <c r="A10" t="s">
        <v>2</v>
      </c>
    </row>
    <row r="11" spans="1:11" x14ac:dyDescent="0.25">
      <c r="A11" t="s">
        <v>1004</v>
      </c>
    </row>
    <row r="12" spans="1:11" x14ac:dyDescent="0.25">
      <c r="A12" s="3" t="s">
        <v>1019</v>
      </c>
    </row>
    <row r="13" spans="1:11" x14ac:dyDescent="0.25">
      <c r="A13" s="3" t="s">
        <v>3</v>
      </c>
    </row>
    <row r="15" spans="1:11" ht="17.25" x14ac:dyDescent="0.3">
      <c r="A15" s="4" t="s">
        <v>803</v>
      </c>
    </row>
    <row r="16" spans="1:11" x14ac:dyDescent="0.25">
      <c r="A16" s="5" t="s">
        <v>5</v>
      </c>
      <c r="B16" s="5" t="s">
        <v>6</v>
      </c>
      <c r="C16" s="5" t="s">
        <v>7</v>
      </c>
      <c r="D16" s="5" t="s">
        <v>804</v>
      </c>
      <c r="E16" s="5" t="s">
        <v>805</v>
      </c>
      <c r="F16" s="5" t="s">
        <v>806</v>
      </c>
      <c r="G16" s="5" t="s">
        <v>807</v>
      </c>
      <c r="H16" s="5" t="s">
        <v>808</v>
      </c>
      <c r="I16" s="5" t="s">
        <v>809</v>
      </c>
      <c r="J16" s="5" t="s">
        <v>810</v>
      </c>
      <c r="K16" s="5" t="s">
        <v>811</v>
      </c>
    </row>
    <row r="17" spans="1:11" x14ac:dyDescent="0.25">
      <c r="A17" s="6" t="s">
        <v>9</v>
      </c>
      <c r="B17" s="6" t="s">
        <v>10</v>
      </c>
      <c r="C17" s="6" t="s">
        <v>11</v>
      </c>
      <c r="D17" s="6">
        <v>21081.1520399</v>
      </c>
      <c r="E17" s="6">
        <v>667.52031030000001</v>
      </c>
      <c r="F17" s="6">
        <v>740.80462199999999</v>
      </c>
      <c r="G17" s="6">
        <v>751674.7685755</v>
      </c>
      <c r="H17" s="6">
        <v>2.7230852059030002</v>
      </c>
      <c r="I17" s="6">
        <v>8.6224636973223606E-2</v>
      </c>
      <c r="J17" s="6">
        <v>9.56908855272567E-2</v>
      </c>
      <c r="K17" s="6">
        <v>97.094999271596507</v>
      </c>
    </row>
    <row r="18" spans="1:11" x14ac:dyDescent="0.25">
      <c r="A18" s="6" t="s">
        <v>9</v>
      </c>
      <c r="B18" s="6" t="s">
        <v>10</v>
      </c>
      <c r="C18" s="6" t="s">
        <v>12</v>
      </c>
      <c r="D18" s="6">
        <v>9210.0558633000001</v>
      </c>
      <c r="E18" s="6">
        <v>454.92380780000002</v>
      </c>
      <c r="F18" s="6">
        <v>3855.4023594999999</v>
      </c>
      <c r="G18" s="6">
        <v>1199159.6535640999</v>
      </c>
      <c r="H18" s="6">
        <v>0.759479466385655</v>
      </c>
      <c r="I18" s="6">
        <v>3.7513919125163497E-2</v>
      </c>
      <c r="J18" s="6">
        <v>0.31792412230232697</v>
      </c>
      <c r="K18" s="6">
        <v>98.885082492186896</v>
      </c>
    </row>
    <row r="19" spans="1:11" x14ac:dyDescent="0.25">
      <c r="A19" s="6" t="s">
        <v>9</v>
      </c>
      <c r="B19" s="6" t="s">
        <v>13</v>
      </c>
      <c r="C19" s="6" t="s">
        <v>11</v>
      </c>
      <c r="D19" s="6">
        <v>41.0796724</v>
      </c>
      <c r="E19" s="6">
        <v>0</v>
      </c>
      <c r="F19" s="6">
        <v>0</v>
      </c>
      <c r="G19" s="6">
        <v>2336.1372031999999</v>
      </c>
      <c r="H19" s="6">
        <v>1.72805741123774</v>
      </c>
      <c r="I19" s="6">
        <v>0</v>
      </c>
      <c r="J19" s="6">
        <v>0</v>
      </c>
      <c r="K19" s="6">
        <v>98.2719425887623</v>
      </c>
    </row>
    <row r="20" spans="1:11" x14ac:dyDescent="0.25">
      <c r="A20" s="6" t="s">
        <v>9</v>
      </c>
      <c r="B20" s="6" t="s">
        <v>13</v>
      </c>
      <c r="C20" s="6" t="s">
        <v>12</v>
      </c>
      <c r="D20" s="6">
        <v>27.3872705</v>
      </c>
      <c r="E20" s="6">
        <v>3.2059205</v>
      </c>
      <c r="F20" s="6">
        <v>0</v>
      </c>
      <c r="G20" s="6">
        <v>4004.1339125</v>
      </c>
      <c r="H20" s="6">
        <v>0.67878867138851595</v>
      </c>
      <c r="I20" s="6">
        <v>7.9458174438091805E-2</v>
      </c>
      <c r="J20" s="6">
        <v>0</v>
      </c>
      <c r="K20" s="6">
        <v>99.241753154173395</v>
      </c>
    </row>
    <row r="21" spans="1:11" x14ac:dyDescent="0.25">
      <c r="A21" s="6" t="s">
        <v>9</v>
      </c>
      <c r="B21" s="6" t="s">
        <v>14</v>
      </c>
      <c r="C21" s="6" t="s">
        <v>11</v>
      </c>
      <c r="D21" s="6">
        <v>21040.072367500001</v>
      </c>
      <c r="E21" s="6">
        <v>667.52031030000001</v>
      </c>
      <c r="F21" s="6">
        <v>740.80462199999999</v>
      </c>
      <c r="G21" s="6">
        <v>749338.63137229998</v>
      </c>
      <c r="H21" s="6">
        <v>2.7261500369733498</v>
      </c>
      <c r="I21" s="6">
        <v>8.6490221460252301E-2</v>
      </c>
      <c r="J21" s="6">
        <v>9.5985627443699498E-2</v>
      </c>
      <c r="K21" s="6">
        <v>97.091374114122701</v>
      </c>
    </row>
    <row r="22" spans="1:11" x14ac:dyDescent="0.25">
      <c r="A22" s="6" t="s">
        <v>9</v>
      </c>
      <c r="B22" s="6" t="s">
        <v>14</v>
      </c>
      <c r="C22" s="6" t="s">
        <v>12</v>
      </c>
      <c r="D22" s="6">
        <v>9182.6685928000006</v>
      </c>
      <c r="E22" s="6">
        <v>451.71788729999997</v>
      </c>
      <c r="F22" s="6">
        <v>3855.4023594999999</v>
      </c>
      <c r="G22" s="6">
        <v>1195155.5196515999</v>
      </c>
      <c r="H22" s="6">
        <v>0.75974883022241602</v>
      </c>
      <c r="I22" s="6">
        <v>3.7373899863467598E-2</v>
      </c>
      <c r="J22" s="6">
        <v>0.31898542379756201</v>
      </c>
      <c r="K22" s="6">
        <v>98.883891846116597</v>
      </c>
    </row>
    <row r="23" spans="1:11" x14ac:dyDescent="0.25">
      <c r="A23" t="s">
        <v>1020</v>
      </c>
    </row>
    <row r="24" spans="1:11" x14ac:dyDescent="0.25">
      <c r="A24" t="s">
        <v>1023</v>
      </c>
    </row>
    <row r="25" spans="1:11" x14ac:dyDescent="0.25">
      <c r="A25" t="s">
        <v>1021</v>
      </c>
    </row>
    <row r="26" spans="1:11" x14ac:dyDescent="0.25">
      <c r="A26" t="s">
        <v>1022</v>
      </c>
    </row>
    <row r="27" spans="1:11" x14ac:dyDescent="0.25">
      <c r="A27" t="s">
        <v>15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812</v>
      </c>
    </row>
    <row r="32" spans="1:11" x14ac:dyDescent="0.25">
      <c r="A32" s="5" t="s">
        <v>17</v>
      </c>
      <c r="B32" s="5" t="s">
        <v>6</v>
      </c>
      <c r="C32" s="5" t="s">
        <v>7</v>
      </c>
      <c r="D32" s="5" t="s">
        <v>804</v>
      </c>
      <c r="E32" s="5" t="s">
        <v>805</v>
      </c>
      <c r="F32" s="5" t="s">
        <v>806</v>
      </c>
      <c r="G32" s="5" t="s">
        <v>807</v>
      </c>
      <c r="H32" s="5" t="s">
        <v>808</v>
      </c>
      <c r="I32" s="5" t="s">
        <v>809</v>
      </c>
      <c r="J32" s="5" t="s">
        <v>810</v>
      </c>
      <c r="K32" s="5" t="s">
        <v>811</v>
      </c>
    </row>
    <row r="33" spans="1:11" x14ac:dyDescent="0.25">
      <c r="A33" s="6" t="s">
        <v>9</v>
      </c>
      <c r="B33" s="6" t="s">
        <v>10</v>
      </c>
      <c r="C33" s="6" t="s">
        <v>11</v>
      </c>
      <c r="D33" s="6">
        <v>21081.1520399</v>
      </c>
      <c r="E33" s="6">
        <v>667.52031030000001</v>
      </c>
      <c r="F33" s="6">
        <v>740.80462199999999</v>
      </c>
      <c r="G33" s="6">
        <v>751674.7685755</v>
      </c>
      <c r="H33" s="6">
        <v>2.7230852059030002</v>
      </c>
      <c r="I33" s="6">
        <v>8.6224636973223606E-2</v>
      </c>
      <c r="J33" s="6">
        <v>9.56908855272567E-2</v>
      </c>
      <c r="K33" s="6">
        <v>97.094999271596507</v>
      </c>
    </row>
    <row r="34" spans="1:11" x14ac:dyDescent="0.25">
      <c r="A34" s="6" t="s">
        <v>9</v>
      </c>
      <c r="B34" s="6" t="s">
        <v>10</v>
      </c>
      <c r="C34" s="6" t="s">
        <v>12</v>
      </c>
      <c r="D34" s="6">
        <v>9210.0558633000001</v>
      </c>
      <c r="E34" s="6">
        <v>454.92380780000002</v>
      </c>
      <c r="F34" s="6">
        <v>3855.4023594999999</v>
      </c>
      <c r="G34" s="6">
        <v>1199159.6535640999</v>
      </c>
      <c r="H34" s="6">
        <v>0.759479466385655</v>
      </c>
      <c r="I34" s="6">
        <v>3.7513919125163497E-2</v>
      </c>
      <c r="J34" s="6">
        <v>0.31792412230232697</v>
      </c>
      <c r="K34" s="6">
        <v>98.885082492186896</v>
      </c>
    </row>
    <row r="35" spans="1:11" x14ac:dyDescent="0.25">
      <c r="A35" s="6" t="s">
        <v>18</v>
      </c>
      <c r="B35" s="6" t="s">
        <v>19</v>
      </c>
      <c r="C35" s="6" t="s">
        <v>11</v>
      </c>
      <c r="D35" s="6">
        <v>310.23269199999999</v>
      </c>
      <c r="E35" s="6">
        <v>0</v>
      </c>
      <c r="F35" s="6">
        <v>0</v>
      </c>
      <c r="G35" s="6">
        <v>6208.9723623999998</v>
      </c>
      <c r="H35" s="6">
        <v>4.7587503293919999</v>
      </c>
      <c r="I35" s="6">
        <v>0</v>
      </c>
      <c r="J35" s="6">
        <v>0</v>
      </c>
      <c r="K35" s="6">
        <v>95.241249670607999</v>
      </c>
    </row>
    <row r="36" spans="1:11" x14ac:dyDescent="0.25">
      <c r="A36" s="6" t="s">
        <v>18</v>
      </c>
      <c r="B36" s="6" t="s">
        <v>19</v>
      </c>
      <c r="C36" s="6" t="s">
        <v>12</v>
      </c>
      <c r="D36" s="6">
        <v>342.19961649999999</v>
      </c>
      <c r="E36" s="6">
        <v>0</v>
      </c>
      <c r="F36" s="6">
        <v>25.024901199999999</v>
      </c>
      <c r="G36" s="6">
        <v>66873.643410899997</v>
      </c>
      <c r="H36" s="6">
        <v>0.50891612057025504</v>
      </c>
      <c r="I36" s="6">
        <v>0</v>
      </c>
      <c r="J36" s="6">
        <v>3.7216802773237197E-2</v>
      </c>
      <c r="K36" s="6">
        <v>99.453867076656493</v>
      </c>
    </row>
    <row r="37" spans="1:11" x14ac:dyDescent="0.25">
      <c r="A37" s="6" t="s">
        <v>20</v>
      </c>
      <c r="B37" s="6" t="s">
        <v>21</v>
      </c>
      <c r="C37" s="6" t="s">
        <v>11</v>
      </c>
      <c r="D37" s="6">
        <v>93.990952699999994</v>
      </c>
      <c r="E37" s="6">
        <v>0</v>
      </c>
      <c r="F37" s="6">
        <v>33.636158000000002</v>
      </c>
      <c r="G37" s="6">
        <v>2407.4020377000002</v>
      </c>
      <c r="H37" s="6">
        <v>3.7076872571395501</v>
      </c>
      <c r="I37" s="6">
        <v>0</v>
      </c>
      <c r="J37" s="6">
        <v>1.3268548813819201</v>
      </c>
      <c r="K37" s="6">
        <v>94.965457861478498</v>
      </c>
    </row>
    <row r="38" spans="1:11" x14ac:dyDescent="0.25">
      <c r="A38" s="6" t="s">
        <v>20</v>
      </c>
      <c r="B38" s="6" t="s">
        <v>21</v>
      </c>
      <c r="C38" s="6" t="s">
        <v>12</v>
      </c>
      <c r="D38" s="6">
        <v>72.584326099999998</v>
      </c>
      <c r="E38" s="6">
        <v>0</v>
      </c>
      <c r="F38" s="6">
        <v>98.627304800000005</v>
      </c>
      <c r="G38" s="6">
        <v>19243.080013800001</v>
      </c>
      <c r="H38" s="6">
        <v>0.37387058682522201</v>
      </c>
      <c r="I38" s="6">
        <v>0</v>
      </c>
      <c r="J38" s="6">
        <v>0.50801392399461898</v>
      </c>
      <c r="K38" s="6">
        <v>99.118115489180099</v>
      </c>
    </row>
    <row r="39" spans="1:11" x14ac:dyDescent="0.25">
      <c r="A39" s="6" t="s">
        <v>22</v>
      </c>
      <c r="B39" s="6" t="s">
        <v>23</v>
      </c>
      <c r="C39" s="6" t="s">
        <v>11</v>
      </c>
      <c r="D39" s="6">
        <v>149.5191714</v>
      </c>
      <c r="E39" s="6">
        <v>0</v>
      </c>
      <c r="F39" s="6">
        <v>0</v>
      </c>
      <c r="G39" s="6">
        <v>7953.4399670000003</v>
      </c>
      <c r="H39" s="6">
        <v>1.84524158207126</v>
      </c>
      <c r="I39" s="6">
        <v>0</v>
      </c>
      <c r="J39" s="6">
        <v>0</v>
      </c>
      <c r="K39" s="6">
        <v>98.154758417928704</v>
      </c>
    </row>
    <row r="40" spans="1:11" x14ac:dyDescent="0.25">
      <c r="A40" s="6" t="s">
        <v>22</v>
      </c>
      <c r="B40" s="6" t="s">
        <v>23</v>
      </c>
      <c r="C40" s="6" t="s">
        <v>12</v>
      </c>
      <c r="D40" s="6">
        <v>519.63218080000001</v>
      </c>
      <c r="E40" s="6">
        <v>1.131677</v>
      </c>
      <c r="F40" s="6">
        <v>0</v>
      </c>
      <c r="G40" s="6">
        <v>41729.194415899998</v>
      </c>
      <c r="H40" s="6">
        <v>1.229899867436</v>
      </c>
      <c r="I40" s="6">
        <v>2.6785280891139999E-3</v>
      </c>
      <c r="J40" s="6">
        <v>0</v>
      </c>
      <c r="K40" s="6">
        <v>98.767421604474904</v>
      </c>
    </row>
    <row r="41" spans="1:11" x14ac:dyDescent="0.25">
      <c r="A41" s="6" t="s">
        <v>24</v>
      </c>
      <c r="B41" s="6" t="s">
        <v>25</v>
      </c>
      <c r="C41" s="6" t="s">
        <v>11</v>
      </c>
      <c r="D41" s="6">
        <v>32.547349599999997</v>
      </c>
      <c r="E41" s="6">
        <v>0</v>
      </c>
      <c r="F41" s="6">
        <v>0</v>
      </c>
      <c r="G41" s="6">
        <v>1218.4015718999999</v>
      </c>
      <c r="H41" s="6">
        <v>2.6018128350894498</v>
      </c>
      <c r="I41" s="6">
        <v>0</v>
      </c>
      <c r="J41" s="6">
        <v>0</v>
      </c>
      <c r="K41" s="6">
        <v>97.398187164910595</v>
      </c>
    </row>
    <row r="42" spans="1:11" x14ac:dyDescent="0.25">
      <c r="A42" s="6" t="s">
        <v>24</v>
      </c>
      <c r="B42" s="6" t="s">
        <v>25</v>
      </c>
      <c r="C42" s="6" t="s">
        <v>12</v>
      </c>
      <c r="D42" s="6">
        <v>94.336672100000001</v>
      </c>
      <c r="E42" s="6">
        <v>0</v>
      </c>
      <c r="F42" s="6">
        <v>8.5307513000000004</v>
      </c>
      <c r="G42" s="6">
        <v>9517.2285893999997</v>
      </c>
      <c r="H42" s="6">
        <v>0.98062089998353996</v>
      </c>
      <c r="I42" s="6">
        <v>0</v>
      </c>
      <c r="J42" s="6">
        <v>8.86763634027085E-2</v>
      </c>
      <c r="K42" s="6">
        <v>98.930702736613796</v>
      </c>
    </row>
    <row r="43" spans="1:11" x14ac:dyDescent="0.25">
      <c r="A43" s="6" t="s">
        <v>26</v>
      </c>
      <c r="B43" s="6" t="s">
        <v>27</v>
      </c>
      <c r="C43" s="6" t="s">
        <v>11</v>
      </c>
      <c r="D43" s="6">
        <v>481.8061495</v>
      </c>
      <c r="E43" s="6">
        <v>0</v>
      </c>
      <c r="F43" s="6">
        <v>64.491511700000004</v>
      </c>
      <c r="G43" s="6">
        <v>17692.354088200002</v>
      </c>
      <c r="H43" s="6">
        <v>2.6416763482303498</v>
      </c>
      <c r="I43" s="6">
        <v>0</v>
      </c>
      <c r="J43" s="6">
        <v>0.35359802131274098</v>
      </c>
      <c r="K43" s="6">
        <v>97.004725630456903</v>
      </c>
    </row>
    <row r="44" spans="1:11" x14ac:dyDescent="0.25">
      <c r="A44" s="6" t="s">
        <v>26</v>
      </c>
      <c r="B44" s="6" t="s">
        <v>27</v>
      </c>
      <c r="C44" s="6" t="s">
        <v>12</v>
      </c>
      <c r="D44" s="6">
        <v>211.94256659999999</v>
      </c>
      <c r="E44" s="6">
        <v>52.276758700000002</v>
      </c>
      <c r="F44" s="6">
        <v>0</v>
      </c>
      <c r="G44" s="6">
        <v>88366.656500199999</v>
      </c>
      <c r="H44" s="6">
        <v>0.23912949593015501</v>
      </c>
      <c r="I44" s="6">
        <v>5.8982559083501099E-2</v>
      </c>
      <c r="J44" s="6">
        <v>0</v>
      </c>
      <c r="K44" s="6">
        <v>99.701887944986296</v>
      </c>
    </row>
    <row r="45" spans="1:11" x14ac:dyDescent="0.25">
      <c r="A45" s="6" t="s">
        <v>28</v>
      </c>
      <c r="B45" s="6" t="s">
        <v>29</v>
      </c>
      <c r="C45" s="6" t="s">
        <v>11</v>
      </c>
      <c r="D45" s="6">
        <v>3424.1601497000001</v>
      </c>
      <c r="E45" s="6">
        <v>0</v>
      </c>
      <c r="F45" s="6">
        <v>0</v>
      </c>
      <c r="G45" s="6">
        <v>119529.1050279</v>
      </c>
      <c r="H45" s="6">
        <v>2.7849281958913199</v>
      </c>
      <c r="I45" s="6">
        <v>0</v>
      </c>
      <c r="J45" s="6">
        <v>0</v>
      </c>
      <c r="K45" s="6">
        <v>97.215071804108703</v>
      </c>
    </row>
    <row r="46" spans="1:11" x14ac:dyDescent="0.25">
      <c r="A46" s="6" t="s">
        <v>28</v>
      </c>
      <c r="B46" s="6" t="s">
        <v>29</v>
      </c>
      <c r="C46" s="6" t="s">
        <v>12</v>
      </c>
      <c r="D46" s="6">
        <v>1883.0801885000001</v>
      </c>
      <c r="E46" s="6">
        <v>0</v>
      </c>
      <c r="F46" s="6">
        <v>0</v>
      </c>
      <c r="G46" s="6">
        <v>372273.10791590001</v>
      </c>
      <c r="H46" s="6">
        <v>0.503287196194806</v>
      </c>
      <c r="I46" s="6">
        <v>0</v>
      </c>
      <c r="J46" s="6">
        <v>0</v>
      </c>
      <c r="K46" s="6">
        <v>99.496712803805195</v>
      </c>
    </row>
    <row r="47" spans="1:11" x14ac:dyDescent="0.25">
      <c r="A47" s="6" t="s">
        <v>30</v>
      </c>
      <c r="B47" s="6" t="s">
        <v>31</v>
      </c>
      <c r="C47" s="6" t="s">
        <v>11</v>
      </c>
      <c r="D47" s="6">
        <v>61.764153</v>
      </c>
      <c r="E47" s="6">
        <v>11.2148653</v>
      </c>
      <c r="F47" s="6">
        <v>0</v>
      </c>
      <c r="G47" s="6">
        <v>1520.5846231999999</v>
      </c>
      <c r="H47" s="6">
        <v>3.8758510417483101</v>
      </c>
      <c r="I47" s="6">
        <v>0.70376011399479399</v>
      </c>
      <c r="J47" s="6">
        <v>0</v>
      </c>
      <c r="K47" s="6">
        <v>95.420388844256905</v>
      </c>
    </row>
    <row r="48" spans="1:11" x14ac:dyDescent="0.25">
      <c r="A48" s="6" t="s">
        <v>30</v>
      </c>
      <c r="B48" s="6" t="s">
        <v>31</v>
      </c>
      <c r="C48" s="6" t="s">
        <v>12</v>
      </c>
      <c r="D48" s="6">
        <v>87.859515999999999</v>
      </c>
      <c r="E48" s="6">
        <v>3.7082389999999998</v>
      </c>
      <c r="F48" s="6">
        <v>27.2024048</v>
      </c>
      <c r="G48" s="6">
        <v>10101.141502799999</v>
      </c>
      <c r="H48" s="6">
        <v>0.85968958343861102</v>
      </c>
      <c r="I48" s="6">
        <v>3.6284452570861103E-2</v>
      </c>
      <c r="J48" s="6">
        <v>0.26617064509028798</v>
      </c>
      <c r="K48" s="6">
        <v>98.837855318900196</v>
      </c>
    </row>
    <row r="49" spans="1:11" x14ac:dyDescent="0.25">
      <c r="A49" t="s">
        <v>1020</v>
      </c>
    </row>
    <row r="50" spans="1:11" x14ac:dyDescent="0.25">
      <c r="A50" t="s">
        <v>1023</v>
      </c>
    </row>
    <row r="51" spans="1:11" x14ac:dyDescent="0.25">
      <c r="A51" t="s">
        <v>1021</v>
      </c>
    </row>
    <row r="52" spans="1:11" x14ac:dyDescent="0.25">
      <c r="A52" t="s">
        <v>1022</v>
      </c>
    </row>
    <row r="53" spans="1:11" x14ac:dyDescent="0.25">
      <c r="A53" t="s">
        <v>15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813</v>
      </c>
    </row>
    <row r="58" spans="1:11" x14ac:dyDescent="0.25">
      <c r="A58" s="5" t="s">
        <v>17</v>
      </c>
      <c r="B58" s="5" t="s">
        <v>6</v>
      </c>
      <c r="C58" s="5" t="s">
        <v>7</v>
      </c>
      <c r="D58" s="5" t="s">
        <v>804</v>
      </c>
      <c r="E58" s="5" t="s">
        <v>805</v>
      </c>
      <c r="F58" s="5" t="s">
        <v>806</v>
      </c>
      <c r="G58" s="5" t="s">
        <v>807</v>
      </c>
      <c r="H58" s="5" t="s">
        <v>808</v>
      </c>
      <c r="I58" s="5" t="s">
        <v>809</v>
      </c>
      <c r="J58" s="5" t="s">
        <v>810</v>
      </c>
      <c r="K58" s="5" t="s">
        <v>811</v>
      </c>
    </row>
    <row r="59" spans="1:11" x14ac:dyDescent="0.25">
      <c r="A59" s="6" t="s">
        <v>9</v>
      </c>
      <c r="B59" s="6" t="s">
        <v>10</v>
      </c>
      <c r="C59" s="6" t="s">
        <v>11</v>
      </c>
      <c r="D59" s="6">
        <v>21040.072367500001</v>
      </c>
      <c r="E59" s="6">
        <v>667.52031030000001</v>
      </c>
      <c r="F59" s="6">
        <v>740.80462199999999</v>
      </c>
      <c r="G59" s="6">
        <v>749338.63137229998</v>
      </c>
      <c r="H59" s="6">
        <v>2.7261500369733498</v>
      </c>
      <c r="I59" s="6">
        <v>8.6490221460252301E-2</v>
      </c>
      <c r="J59" s="6">
        <v>9.5985627443699498E-2</v>
      </c>
      <c r="K59" s="6">
        <v>97.091374114122701</v>
      </c>
    </row>
    <row r="60" spans="1:11" x14ac:dyDescent="0.25">
      <c r="A60" s="6" t="s">
        <v>9</v>
      </c>
      <c r="B60" s="6" t="s">
        <v>10</v>
      </c>
      <c r="C60" s="6" t="s">
        <v>12</v>
      </c>
      <c r="D60" s="6">
        <v>9182.6685928000006</v>
      </c>
      <c r="E60" s="6">
        <v>451.71788729999997</v>
      </c>
      <c r="F60" s="6">
        <v>3855.4023594999999</v>
      </c>
      <c r="G60" s="6">
        <v>1195155.5196515999</v>
      </c>
      <c r="H60" s="6">
        <v>0.75974883022241602</v>
      </c>
      <c r="I60" s="6">
        <v>3.7373899863467598E-2</v>
      </c>
      <c r="J60" s="6">
        <v>0.31898542379756201</v>
      </c>
      <c r="K60" s="6">
        <v>98.883891846116597</v>
      </c>
    </row>
    <row r="61" spans="1:11" x14ac:dyDescent="0.25">
      <c r="A61" s="6" t="s">
        <v>33</v>
      </c>
      <c r="B61" s="6" t="s">
        <v>34</v>
      </c>
      <c r="C61" s="6" t="s">
        <v>11</v>
      </c>
      <c r="D61" s="6">
        <v>0</v>
      </c>
      <c r="E61" s="6">
        <v>0</v>
      </c>
      <c r="F61" s="6">
        <v>0</v>
      </c>
      <c r="G61" s="6">
        <v>981.80776160000005</v>
      </c>
      <c r="H61" s="6">
        <v>0</v>
      </c>
      <c r="I61" s="6">
        <v>0</v>
      </c>
      <c r="J61" s="6">
        <v>0</v>
      </c>
      <c r="K61" s="6">
        <v>100</v>
      </c>
    </row>
    <row r="62" spans="1:11" x14ac:dyDescent="0.25">
      <c r="A62" s="6" t="s">
        <v>33</v>
      </c>
      <c r="B62" s="6" t="s">
        <v>34</v>
      </c>
      <c r="C62" s="6" t="s">
        <v>12</v>
      </c>
      <c r="D62" s="6">
        <v>15.0224104</v>
      </c>
      <c r="E62" s="6">
        <v>0</v>
      </c>
      <c r="F62" s="6">
        <v>0</v>
      </c>
      <c r="G62" s="6">
        <v>2884.6053232999998</v>
      </c>
      <c r="H62" s="6">
        <v>0.51808065654107305</v>
      </c>
      <c r="I62" s="6">
        <v>0</v>
      </c>
      <c r="J62" s="6">
        <v>0</v>
      </c>
      <c r="K62" s="6">
        <v>99.481919343458898</v>
      </c>
    </row>
    <row r="63" spans="1:11" x14ac:dyDescent="0.25">
      <c r="A63" s="6" t="s">
        <v>35</v>
      </c>
      <c r="B63" s="6" t="s">
        <v>36</v>
      </c>
      <c r="C63" s="6" t="s">
        <v>11</v>
      </c>
      <c r="D63" s="6">
        <v>174.9465682</v>
      </c>
      <c r="E63" s="6">
        <v>0</v>
      </c>
      <c r="F63" s="6">
        <v>0</v>
      </c>
      <c r="G63" s="6">
        <v>4357.7611715000003</v>
      </c>
      <c r="H63" s="6">
        <v>3.85964810101741</v>
      </c>
      <c r="I63" s="6">
        <v>0</v>
      </c>
      <c r="J63" s="6">
        <v>0</v>
      </c>
      <c r="K63" s="6">
        <v>96.140351898982601</v>
      </c>
    </row>
    <row r="64" spans="1:11" x14ac:dyDescent="0.25">
      <c r="A64" s="6" t="s">
        <v>35</v>
      </c>
      <c r="B64" s="6" t="s">
        <v>36</v>
      </c>
      <c r="C64" s="6" t="s">
        <v>12</v>
      </c>
      <c r="D64" s="6">
        <v>200.10596129999999</v>
      </c>
      <c r="E64" s="6">
        <v>0</v>
      </c>
      <c r="F64" s="6">
        <v>0</v>
      </c>
      <c r="G64" s="6">
        <v>34944.927494900003</v>
      </c>
      <c r="H64" s="6">
        <v>0.569371947104233</v>
      </c>
      <c r="I64" s="6">
        <v>0</v>
      </c>
      <c r="J64" s="6">
        <v>0</v>
      </c>
      <c r="K64" s="6">
        <v>99.430628052895798</v>
      </c>
    </row>
    <row r="65" spans="1:11" x14ac:dyDescent="0.25">
      <c r="A65" s="6" t="s">
        <v>18</v>
      </c>
      <c r="B65" s="6" t="s">
        <v>19</v>
      </c>
      <c r="C65" s="6" t="s">
        <v>11</v>
      </c>
      <c r="D65" s="6">
        <v>310.23269199999999</v>
      </c>
      <c r="E65" s="6">
        <v>0</v>
      </c>
      <c r="F65" s="6">
        <v>0</v>
      </c>
      <c r="G65" s="6">
        <v>5131.9710404999996</v>
      </c>
      <c r="H65" s="6">
        <v>5.7004975787168402</v>
      </c>
      <c r="I65" s="6">
        <v>0</v>
      </c>
      <c r="J65" s="6">
        <v>0</v>
      </c>
      <c r="K65" s="6">
        <v>94.299502421283194</v>
      </c>
    </row>
    <row r="66" spans="1:11" x14ac:dyDescent="0.25">
      <c r="A66" s="6" t="s">
        <v>18</v>
      </c>
      <c r="B66" s="6" t="s">
        <v>19</v>
      </c>
      <c r="C66" s="6" t="s">
        <v>12</v>
      </c>
      <c r="D66" s="6">
        <v>225.73740000000001</v>
      </c>
      <c r="E66" s="6">
        <v>0</v>
      </c>
      <c r="F66" s="6">
        <v>0</v>
      </c>
      <c r="G66" s="6">
        <v>57754.937980000002</v>
      </c>
      <c r="H66" s="6">
        <v>0.38933213268134198</v>
      </c>
      <c r="I66" s="6">
        <v>0</v>
      </c>
      <c r="J66" s="6">
        <v>0</v>
      </c>
      <c r="K66" s="6">
        <v>99.610667867318696</v>
      </c>
    </row>
    <row r="67" spans="1:11" x14ac:dyDescent="0.25">
      <c r="A67" s="6" t="s">
        <v>20</v>
      </c>
      <c r="B67" s="6" t="s">
        <v>21</v>
      </c>
      <c r="C67" s="6" t="s">
        <v>11</v>
      </c>
      <c r="D67" s="6">
        <v>93.990952699999994</v>
      </c>
      <c r="E67" s="6">
        <v>0</v>
      </c>
      <c r="F67" s="6">
        <v>33.636158000000002</v>
      </c>
      <c r="G67" s="6">
        <v>1724.1592604</v>
      </c>
      <c r="H67" s="6">
        <v>5.0756909202311196</v>
      </c>
      <c r="I67" s="6">
        <v>0</v>
      </c>
      <c r="J67" s="6">
        <v>1.81641675978096</v>
      </c>
      <c r="K67" s="6">
        <v>93.107892319987897</v>
      </c>
    </row>
    <row r="68" spans="1:11" x14ac:dyDescent="0.25">
      <c r="A68" s="6" t="s">
        <v>20</v>
      </c>
      <c r="B68" s="6" t="s">
        <v>21</v>
      </c>
      <c r="C68" s="6" t="s">
        <v>12</v>
      </c>
      <c r="D68" s="6">
        <v>50.467055199999997</v>
      </c>
      <c r="E68" s="6">
        <v>0</v>
      </c>
      <c r="F68" s="6">
        <v>98.627304800000005</v>
      </c>
      <c r="G68" s="6">
        <v>12827.184993000001</v>
      </c>
      <c r="H68" s="6">
        <v>0.38891776161039898</v>
      </c>
      <c r="I68" s="6">
        <v>0</v>
      </c>
      <c r="J68" s="6">
        <v>0.760058427512184</v>
      </c>
      <c r="K68" s="6">
        <v>98.851023810877393</v>
      </c>
    </row>
    <row r="69" spans="1:11" x14ac:dyDescent="0.25">
      <c r="A69" s="6" t="s">
        <v>37</v>
      </c>
      <c r="B69" s="6" t="s">
        <v>38</v>
      </c>
      <c r="C69" s="6" t="s">
        <v>11</v>
      </c>
      <c r="D69" s="6">
        <v>149.50886370000001</v>
      </c>
      <c r="E69" s="6">
        <v>0</v>
      </c>
      <c r="F69" s="6">
        <v>0</v>
      </c>
      <c r="G69" s="6">
        <v>2737.1781602999999</v>
      </c>
      <c r="H69" s="6">
        <v>5.1792543651937004</v>
      </c>
      <c r="I69" s="6">
        <v>0</v>
      </c>
      <c r="J69" s="6">
        <v>0</v>
      </c>
      <c r="K69" s="6">
        <v>94.8207456348063</v>
      </c>
    </row>
    <row r="70" spans="1:11" x14ac:dyDescent="0.25">
      <c r="A70" s="6" t="s">
        <v>37</v>
      </c>
      <c r="B70" s="6" t="s">
        <v>38</v>
      </c>
      <c r="C70" s="6" t="s">
        <v>12</v>
      </c>
      <c r="D70" s="6">
        <v>230.75486979999999</v>
      </c>
      <c r="E70" s="6">
        <v>0</v>
      </c>
      <c r="F70" s="6">
        <v>0</v>
      </c>
      <c r="G70" s="6">
        <v>6390.2929833999997</v>
      </c>
      <c r="H70" s="6">
        <v>3.4851714549755801</v>
      </c>
      <c r="I70" s="6">
        <v>0</v>
      </c>
      <c r="J70" s="6">
        <v>0</v>
      </c>
      <c r="K70" s="6">
        <v>96.5148285450244</v>
      </c>
    </row>
    <row r="71" spans="1:11" x14ac:dyDescent="0.25">
      <c r="A71" s="6" t="s">
        <v>39</v>
      </c>
      <c r="B71" s="6" t="s">
        <v>40</v>
      </c>
      <c r="C71" s="6" t="s">
        <v>11</v>
      </c>
      <c r="D71" s="6">
        <v>58.988034499999998</v>
      </c>
      <c r="E71" s="6">
        <v>0</v>
      </c>
      <c r="F71" s="6">
        <v>0</v>
      </c>
      <c r="G71" s="6">
        <v>8158.5073862999998</v>
      </c>
      <c r="H71" s="6">
        <v>0.71783471093504203</v>
      </c>
      <c r="I71" s="6">
        <v>0</v>
      </c>
      <c r="J71" s="6">
        <v>0</v>
      </c>
      <c r="K71" s="6">
        <v>99.282165289065006</v>
      </c>
    </row>
    <row r="72" spans="1:11" x14ac:dyDescent="0.25">
      <c r="A72" s="6" t="s">
        <v>39</v>
      </c>
      <c r="B72" s="6" t="s">
        <v>40</v>
      </c>
      <c r="C72" s="6" t="s">
        <v>12</v>
      </c>
      <c r="D72" s="6">
        <v>121.6466583</v>
      </c>
      <c r="E72" s="6">
        <v>0</v>
      </c>
      <c r="F72" s="6">
        <v>0</v>
      </c>
      <c r="G72" s="6">
        <v>26921.643692199999</v>
      </c>
      <c r="H72" s="6">
        <v>0.44982195850939</v>
      </c>
      <c r="I72" s="6">
        <v>0</v>
      </c>
      <c r="J72" s="6">
        <v>0</v>
      </c>
      <c r="K72" s="6">
        <v>99.550178041490597</v>
      </c>
    </row>
    <row r="73" spans="1:11" x14ac:dyDescent="0.25">
      <c r="A73" s="6" t="s">
        <v>22</v>
      </c>
      <c r="B73" s="6" t="s">
        <v>23</v>
      </c>
      <c r="C73" s="6" t="s">
        <v>11</v>
      </c>
      <c r="D73" s="6">
        <v>142.7291094</v>
      </c>
      <c r="E73" s="6">
        <v>0</v>
      </c>
      <c r="F73" s="6">
        <v>0</v>
      </c>
      <c r="G73" s="6">
        <v>7832.3505279999999</v>
      </c>
      <c r="H73" s="6">
        <v>1.7896888293209801</v>
      </c>
      <c r="I73" s="6">
        <v>0</v>
      </c>
      <c r="J73" s="6">
        <v>0</v>
      </c>
      <c r="K73" s="6">
        <v>98.210311170679006</v>
      </c>
    </row>
    <row r="74" spans="1:11" x14ac:dyDescent="0.25">
      <c r="A74" s="6" t="s">
        <v>22</v>
      </c>
      <c r="B74" s="6" t="s">
        <v>23</v>
      </c>
      <c r="C74" s="6" t="s">
        <v>12</v>
      </c>
      <c r="D74" s="6">
        <v>498.1303178</v>
      </c>
      <c r="E74" s="6">
        <v>0</v>
      </c>
      <c r="F74" s="6">
        <v>0</v>
      </c>
      <c r="G74" s="6">
        <v>40972.102502900001</v>
      </c>
      <c r="H74" s="6">
        <v>1.2011755997457401</v>
      </c>
      <c r="I74" s="6">
        <v>0</v>
      </c>
      <c r="J74" s="6">
        <v>0</v>
      </c>
      <c r="K74" s="6">
        <v>98.798824400254205</v>
      </c>
    </row>
    <row r="75" spans="1:11" x14ac:dyDescent="0.25">
      <c r="A75" s="6" t="s">
        <v>41</v>
      </c>
      <c r="B75" s="6" t="s">
        <v>42</v>
      </c>
      <c r="C75" s="6" t="s">
        <v>11</v>
      </c>
      <c r="D75" s="6">
        <v>562.625989</v>
      </c>
      <c r="E75" s="6">
        <v>0</v>
      </c>
      <c r="F75" s="6">
        <v>0</v>
      </c>
      <c r="G75" s="6">
        <v>18944.889256099999</v>
      </c>
      <c r="H75" s="6">
        <v>2.8841499387848701</v>
      </c>
      <c r="I75" s="6">
        <v>0</v>
      </c>
      <c r="J75" s="6">
        <v>0</v>
      </c>
      <c r="K75" s="6">
        <v>97.115850061215099</v>
      </c>
    </row>
    <row r="76" spans="1:11" x14ac:dyDescent="0.25">
      <c r="A76" s="6" t="s">
        <v>41</v>
      </c>
      <c r="B76" s="6" t="s">
        <v>42</v>
      </c>
      <c r="C76" s="6" t="s">
        <v>12</v>
      </c>
      <c r="D76" s="6">
        <v>2323.1007531999999</v>
      </c>
      <c r="E76" s="6">
        <v>0</v>
      </c>
      <c r="F76" s="6">
        <v>391.96932329999999</v>
      </c>
      <c r="G76" s="6">
        <v>59883.177354300002</v>
      </c>
      <c r="H76" s="6">
        <v>3.7111274652986102</v>
      </c>
      <c r="I76" s="6">
        <v>0</v>
      </c>
      <c r="J76" s="6">
        <v>0.62616660911043398</v>
      </c>
      <c r="K76" s="6">
        <v>95.662705925590998</v>
      </c>
    </row>
    <row r="77" spans="1:11" x14ac:dyDescent="0.25">
      <c r="A77" s="6" t="s">
        <v>43</v>
      </c>
      <c r="B77" s="6" t="s">
        <v>44</v>
      </c>
      <c r="C77" s="6" t="s">
        <v>11</v>
      </c>
      <c r="D77" s="6">
        <v>55.699520999999997</v>
      </c>
      <c r="E77" s="6">
        <v>5.9727911999999996</v>
      </c>
      <c r="F77" s="6">
        <v>0</v>
      </c>
      <c r="G77" s="6">
        <v>964.15643950000003</v>
      </c>
      <c r="H77" s="6">
        <v>5.4297094819866301</v>
      </c>
      <c r="I77" s="6">
        <v>0.582240572815093</v>
      </c>
      <c r="J77" s="6">
        <v>0</v>
      </c>
      <c r="K77" s="6">
        <v>93.988049945198298</v>
      </c>
    </row>
    <row r="78" spans="1:11" x14ac:dyDescent="0.25">
      <c r="A78" s="6" t="s">
        <v>43</v>
      </c>
      <c r="B78" s="6" t="s">
        <v>44</v>
      </c>
      <c r="C78" s="6" t="s">
        <v>12</v>
      </c>
      <c r="D78" s="6">
        <v>124.26039059999999</v>
      </c>
      <c r="E78" s="6">
        <v>6.4679273000000004</v>
      </c>
      <c r="F78" s="6">
        <v>0</v>
      </c>
      <c r="G78" s="6">
        <v>5832.1689475000003</v>
      </c>
      <c r="H78" s="6">
        <v>2.0838928639778298</v>
      </c>
      <c r="I78" s="6">
        <v>0.108469541099265</v>
      </c>
      <c r="J78" s="6">
        <v>0</v>
      </c>
      <c r="K78" s="6">
        <v>97.807637594922895</v>
      </c>
    </row>
    <row r="79" spans="1:11" x14ac:dyDescent="0.25">
      <c r="A79" s="6" t="s">
        <v>24</v>
      </c>
      <c r="B79" s="6" t="s">
        <v>25</v>
      </c>
      <c r="C79" s="6" t="s">
        <v>11</v>
      </c>
      <c r="D79" s="6">
        <v>32.547349599999997</v>
      </c>
      <c r="E79" s="6">
        <v>0</v>
      </c>
      <c r="F79" s="6">
        <v>0</v>
      </c>
      <c r="G79" s="6">
        <v>345.88187950000003</v>
      </c>
      <c r="H79" s="6">
        <v>8.6006436863785094</v>
      </c>
      <c r="I79" s="6">
        <v>0</v>
      </c>
      <c r="J79" s="6">
        <v>0</v>
      </c>
      <c r="K79" s="6">
        <v>91.399356313621496</v>
      </c>
    </row>
    <row r="80" spans="1:11" x14ac:dyDescent="0.25">
      <c r="A80" s="6" t="s">
        <v>24</v>
      </c>
      <c r="B80" s="6" t="s">
        <v>25</v>
      </c>
      <c r="C80" s="6" t="s">
        <v>12</v>
      </c>
      <c r="D80" s="6">
        <v>30.175788000000001</v>
      </c>
      <c r="E80" s="6">
        <v>0</v>
      </c>
      <c r="F80" s="6">
        <v>0</v>
      </c>
      <c r="G80" s="6">
        <v>3984.2329275000002</v>
      </c>
      <c r="H80" s="6">
        <v>0.75168698900758402</v>
      </c>
      <c r="I80" s="6">
        <v>0</v>
      </c>
      <c r="J80" s="6">
        <v>0</v>
      </c>
      <c r="K80" s="6">
        <v>99.248313010992405</v>
      </c>
    </row>
    <row r="81" spans="1:11" x14ac:dyDescent="0.25">
      <c r="A81" s="6" t="s">
        <v>45</v>
      </c>
      <c r="B81" s="6" t="s">
        <v>46</v>
      </c>
      <c r="C81" s="6" t="s">
        <v>11</v>
      </c>
      <c r="D81" s="6">
        <v>275.12385469999998</v>
      </c>
      <c r="E81" s="6">
        <v>0</v>
      </c>
      <c r="F81" s="6">
        <v>0</v>
      </c>
      <c r="G81" s="6">
        <v>14245.7193212</v>
      </c>
      <c r="H81" s="6">
        <v>1.89468236360144</v>
      </c>
      <c r="I81" s="6">
        <v>0</v>
      </c>
      <c r="J81" s="6">
        <v>0</v>
      </c>
      <c r="K81" s="6">
        <v>98.105317636398595</v>
      </c>
    </row>
    <row r="82" spans="1:11" x14ac:dyDescent="0.25">
      <c r="A82" s="6" t="s">
        <v>45</v>
      </c>
      <c r="B82" s="6" t="s">
        <v>46</v>
      </c>
      <c r="C82" s="6" t="s">
        <v>12</v>
      </c>
      <c r="D82" s="6">
        <v>617.70008419999999</v>
      </c>
      <c r="E82" s="6">
        <v>0</v>
      </c>
      <c r="F82" s="6">
        <v>0</v>
      </c>
      <c r="G82" s="6">
        <v>47994.972040400004</v>
      </c>
      <c r="H82" s="6">
        <v>1.2706565123940601</v>
      </c>
      <c r="I82" s="6">
        <v>0</v>
      </c>
      <c r="J82" s="6">
        <v>0</v>
      </c>
      <c r="K82" s="6">
        <v>98.729343487605902</v>
      </c>
    </row>
    <row r="83" spans="1:11" x14ac:dyDescent="0.25">
      <c r="A83" s="6" t="s">
        <v>26</v>
      </c>
      <c r="B83" s="6" t="s">
        <v>27</v>
      </c>
      <c r="C83" s="6" t="s">
        <v>11</v>
      </c>
      <c r="D83" s="6">
        <v>481.8061495</v>
      </c>
      <c r="E83" s="6">
        <v>0</v>
      </c>
      <c r="F83" s="6">
        <v>64.491511700000004</v>
      </c>
      <c r="G83" s="6">
        <v>17536.258059899999</v>
      </c>
      <c r="H83" s="6">
        <v>2.66448038060126</v>
      </c>
      <c r="I83" s="6">
        <v>0</v>
      </c>
      <c r="J83" s="6">
        <v>0.35665042428016303</v>
      </c>
      <c r="K83" s="6">
        <v>96.978869195118605</v>
      </c>
    </row>
    <row r="84" spans="1:11" x14ac:dyDescent="0.25">
      <c r="A84" s="6" t="s">
        <v>26</v>
      </c>
      <c r="B84" s="6" t="s">
        <v>27</v>
      </c>
      <c r="C84" s="6" t="s">
        <v>12</v>
      </c>
      <c r="D84" s="6">
        <v>204.30844239999999</v>
      </c>
      <c r="E84" s="6">
        <v>51.077110599999997</v>
      </c>
      <c r="F84" s="6">
        <v>0</v>
      </c>
      <c r="G84" s="6">
        <v>87762.432706799998</v>
      </c>
      <c r="H84" s="6">
        <v>0.23212168449455101</v>
      </c>
      <c r="I84" s="6">
        <v>5.8030421123637703E-2</v>
      </c>
      <c r="J84" s="6">
        <v>0</v>
      </c>
      <c r="K84" s="6">
        <v>99.709847894381795</v>
      </c>
    </row>
    <row r="85" spans="1:11" x14ac:dyDescent="0.25">
      <c r="A85" s="6" t="s">
        <v>47</v>
      </c>
      <c r="B85" s="6" t="s">
        <v>48</v>
      </c>
      <c r="C85" s="6" t="s">
        <v>11</v>
      </c>
      <c r="D85" s="6">
        <v>57.641954400000003</v>
      </c>
      <c r="E85" s="6">
        <v>0</v>
      </c>
      <c r="F85" s="6">
        <v>0</v>
      </c>
      <c r="G85" s="6">
        <v>2732.2954559999998</v>
      </c>
      <c r="H85" s="6">
        <v>2.0660662201642599</v>
      </c>
      <c r="I85" s="6">
        <v>0</v>
      </c>
      <c r="J85" s="6">
        <v>0</v>
      </c>
      <c r="K85" s="6">
        <v>97.933933779835698</v>
      </c>
    </row>
    <row r="86" spans="1:11" x14ac:dyDescent="0.25">
      <c r="A86" s="6" t="s">
        <v>47</v>
      </c>
      <c r="B86" s="6" t="s">
        <v>48</v>
      </c>
      <c r="C86" s="6" t="s">
        <v>12</v>
      </c>
      <c r="D86" s="6">
        <v>18.409697399999999</v>
      </c>
      <c r="E86" s="6">
        <v>0</v>
      </c>
      <c r="F86" s="6">
        <v>0</v>
      </c>
      <c r="G86" s="6">
        <v>5866.0773521000001</v>
      </c>
      <c r="H86" s="6">
        <v>0.31285135382470203</v>
      </c>
      <c r="I86" s="6">
        <v>0</v>
      </c>
      <c r="J86" s="6">
        <v>0</v>
      </c>
      <c r="K86" s="6">
        <v>99.687148646175302</v>
      </c>
    </row>
    <row r="87" spans="1:11" x14ac:dyDescent="0.25">
      <c r="A87" s="6" t="s">
        <v>28</v>
      </c>
      <c r="B87" s="6" t="s">
        <v>29</v>
      </c>
      <c r="C87" s="6" t="s">
        <v>11</v>
      </c>
      <c r="D87" s="6">
        <v>3416.2460378999999</v>
      </c>
      <c r="E87" s="6">
        <v>0</v>
      </c>
      <c r="F87" s="6">
        <v>0</v>
      </c>
      <c r="G87" s="6">
        <v>119367.58325520001</v>
      </c>
      <c r="H87" s="6">
        <v>2.7823257000276498</v>
      </c>
      <c r="I87" s="6">
        <v>0</v>
      </c>
      <c r="J87" s="6">
        <v>0</v>
      </c>
      <c r="K87" s="6">
        <v>97.217674299972401</v>
      </c>
    </row>
    <row r="88" spans="1:11" x14ac:dyDescent="0.25">
      <c r="A88" s="6" t="s">
        <v>28</v>
      </c>
      <c r="B88" s="6" t="s">
        <v>29</v>
      </c>
      <c r="C88" s="6" t="s">
        <v>12</v>
      </c>
      <c r="D88" s="6">
        <v>1873.7159227</v>
      </c>
      <c r="E88" s="6">
        <v>0</v>
      </c>
      <c r="F88" s="6">
        <v>0</v>
      </c>
      <c r="G88" s="6">
        <v>371160.55155899998</v>
      </c>
      <c r="H88" s="6">
        <v>0.50229056310273701</v>
      </c>
      <c r="I88" s="6">
        <v>0</v>
      </c>
      <c r="J88" s="6">
        <v>0</v>
      </c>
      <c r="K88" s="6">
        <v>99.497709436897296</v>
      </c>
    </row>
    <row r="89" spans="1:11" x14ac:dyDescent="0.25">
      <c r="A89" s="6" t="s">
        <v>30</v>
      </c>
      <c r="B89" s="6" t="s">
        <v>31</v>
      </c>
      <c r="C89" s="6" t="s">
        <v>11</v>
      </c>
      <c r="D89" s="6">
        <v>61.764153</v>
      </c>
      <c r="E89" s="6">
        <v>11.2148653</v>
      </c>
      <c r="F89" s="6">
        <v>0</v>
      </c>
      <c r="G89" s="6">
        <v>998.66878750000001</v>
      </c>
      <c r="H89" s="6">
        <v>5.7634749649762202</v>
      </c>
      <c r="I89" s="6">
        <v>1.0465066264590499</v>
      </c>
      <c r="J89" s="6">
        <v>0</v>
      </c>
      <c r="K89" s="6">
        <v>93.190018408564697</v>
      </c>
    </row>
    <row r="90" spans="1:11" x14ac:dyDescent="0.25">
      <c r="A90" s="6" t="s">
        <v>30</v>
      </c>
      <c r="B90" s="6" t="s">
        <v>31</v>
      </c>
      <c r="C90" s="6" t="s">
        <v>12</v>
      </c>
      <c r="D90" s="6">
        <v>53.639801200000001</v>
      </c>
      <c r="E90" s="6">
        <v>0</v>
      </c>
      <c r="F90" s="6">
        <v>0</v>
      </c>
      <c r="G90" s="6">
        <v>6268.6079630000004</v>
      </c>
      <c r="H90" s="6">
        <v>0.84842928022747999</v>
      </c>
      <c r="I90" s="6">
        <v>0</v>
      </c>
      <c r="J90" s="6">
        <v>0</v>
      </c>
      <c r="K90" s="6">
        <v>99.151570719772494</v>
      </c>
    </row>
    <row r="91" spans="1:11" x14ac:dyDescent="0.25">
      <c r="A91" s="6" t="s">
        <v>49</v>
      </c>
      <c r="B91" s="6" t="s">
        <v>50</v>
      </c>
      <c r="C91" s="6" t="s">
        <v>11</v>
      </c>
      <c r="D91" s="6">
        <v>22.2170068</v>
      </c>
      <c r="E91" s="6">
        <v>0</v>
      </c>
      <c r="F91" s="6">
        <v>0</v>
      </c>
      <c r="G91" s="6">
        <v>722.55816040000002</v>
      </c>
      <c r="H91" s="6">
        <v>2.9830488150572201</v>
      </c>
      <c r="I91" s="6">
        <v>0</v>
      </c>
      <c r="J91" s="6">
        <v>0</v>
      </c>
      <c r="K91" s="6">
        <v>97.016951184942798</v>
      </c>
    </row>
    <row r="92" spans="1:11" x14ac:dyDescent="0.25">
      <c r="A92" s="6" t="s">
        <v>49</v>
      </c>
      <c r="B92" s="6" t="s">
        <v>50</v>
      </c>
      <c r="C92" s="6" t="s">
        <v>12</v>
      </c>
      <c r="D92" s="6">
        <v>67.528803499999995</v>
      </c>
      <c r="E92" s="6">
        <v>0</v>
      </c>
      <c r="F92" s="6">
        <v>15.0738702</v>
      </c>
      <c r="G92" s="6">
        <v>2431.3970546999999</v>
      </c>
      <c r="H92" s="6">
        <v>2.6861102146171598</v>
      </c>
      <c r="I92" s="6">
        <v>0</v>
      </c>
      <c r="J92" s="6">
        <v>0.59959712921661901</v>
      </c>
      <c r="K92" s="6">
        <v>96.714292656166194</v>
      </c>
    </row>
    <row r="93" spans="1:11" x14ac:dyDescent="0.25">
      <c r="A93" s="6" t="s">
        <v>51</v>
      </c>
      <c r="B93" s="6" t="s">
        <v>52</v>
      </c>
      <c r="C93" s="6" t="s">
        <v>11</v>
      </c>
      <c r="D93" s="6">
        <v>0</v>
      </c>
      <c r="E93" s="6">
        <v>0</v>
      </c>
      <c r="F93" s="6">
        <v>0</v>
      </c>
      <c r="G93" s="6">
        <v>559.96684689999995</v>
      </c>
      <c r="H93" s="6">
        <v>0</v>
      </c>
      <c r="I93" s="6">
        <v>0</v>
      </c>
      <c r="J93" s="6">
        <v>0</v>
      </c>
      <c r="K93" s="6">
        <v>100</v>
      </c>
    </row>
    <row r="94" spans="1:11" x14ac:dyDescent="0.25">
      <c r="A94" s="6" t="s">
        <v>51</v>
      </c>
      <c r="B94" s="6" t="s">
        <v>52</v>
      </c>
      <c r="C94" s="6" t="s">
        <v>12</v>
      </c>
      <c r="D94" s="6">
        <v>23.0992721</v>
      </c>
      <c r="E94" s="6">
        <v>7.8549021999999997</v>
      </c>
      <c r="F94" s="6">
        <v>14.255867</v>
      </c>
      <c r="G94" s="6">
        <v>3654.5069186999999</v>
      </c>
      <c r="H94" s="6">
        <v>0.62435241262347796</v>
      </c>
      <c r="I94" s="6">
        <v>0.21231089526372901</v>
      </c>
      <c r="J94" s="6">
        <v>0.38532317888447298</v>
      </c>
      <c r="K94" s="6">
        <v>98.778013513228302</v>
      </c>
    </row>
    <row r="95" spans="1:11" x14ac:dyDescent="0.25">
      <c r="A95" s="6" t="s">
        <v>53</v>
      </c>
      <c r="B95" s="6" t="s">
        <v>54</v>
      </c>
      <c r="C95" s="6" t="s">
        <v>11</v>
      </c>
      <c r="D95" s="6">
        <v>27.5915392</v>
      </c>
      <c r="E95" s="6">
        <v>0</v>
      </c>
      <c r="F95" s="6">
        <v>13.4000688</v>
      </c>
      <c r="G95" s="6">
        <v>486.22204410000001</v>
      </c>
      <c r="H95" s="6">
        <v>5.2334644768960796</v>
      </c>
      <c r="I95" s="6">
        <v>0</v>
      </c>
      <c r="J95" s="6">
        <v>2.5416771258909501</v>
      </c>
      <c r="K95" s="6">
        <v>92.224858397212998</v>
      </c>
    </row>
    <row r="96" spans="1:11" x14ac:dyDescent="0.25">
      <c r="A96" s="6" t="s">
        <v>53</v>
      </c>
      <c r="B96" s="6" t="s">
        <v>54</v>
      </c>
      <c r="C96" s="6" t="s">
        <v>12</v>
      </c>
      <c r="D96" s="6">
        <v>9.4566061000000001</v>
      </c>
      <c r="E96" s="6">
        <v>0</v>
      </c>
      <c r="F96" s="6">
        <v>0</v>
      </c>
      <c r="G96" s="6">
        <v>3792.2507584999998</v>
      </c>
      <c r="H96" s="6">
        <v>0.24874629194388301</v>
      </c>
      <c r="I96" s="6">
        <v>0</v>
      </c>
      <c r="J96" s="6">
        <v>0</v>
      </c>
      <c r="K96" s="6">
        <v>99.751253708056097</v>
      </c>
    </row>
    <row r="97" spans="1:11" x14ac:dyDescent="0.25">
      <c r="A97" s="6" t="s">
        <v>55</v>
      </c>
      <c r="B97" s="6" t="s">
        <v>56</v>
      </c>
      <c r="C97" s="6" t="s">
        <v>11</v>
      </c>
      <c r="D97" s="6">
        <v>0</v>
      </c>
      <c r="E97" s="6">
        <v>0</v>
      </c>
      <c r="F97" s="6">
        <v>0</v>
      </c>
      <c r="G97" s="6">
        <v>2186.8487094000002</v>
      </c>
      <c r="H97" s="6">
        <v>0</v>
      </c>
      <c r="I97" s="6">
        <v>0</v>
      </c>
      <c r="J97" s="6">
        <v>0</v>
      </c>
      <c r="K97" s="6">
        <v>100</v>
      </c>
    </row>
    <row r="98" spans="1:11" x14ac:dyDescent="0.25">
      <c r="A98" s="6" t="s">
        <v>55</v>
      </c>
      <c r="B98" s="6" t="s">
        <v>56</v>
      </c>
      <c r="C98" s="6" t="s">
        <v>12</v>
      </c>
      <c r="D98" s="6">
        <v>62.557315099999997</v>
      </c>
      <c r="E98" s="6">
        <v>0</v>
      </c>
      <c r="F98" s="6">
        <v>15.1342137</v>
      </c>
      <c r="G98" s="6">
        <v>10234.5320574</v>
      </c>
      <c r="H98" s="6">
        <v>0.60663264888588397</v>
      </c>
      <c r="I98" s="6">
        <v>0</v>
      </c>
      <c r="J98" s="6">
        <v>0.146759945355072</v>
      </c>
      <c r="K98" s="6">
        <v>99.246607405759093</v>
      </c>
    </row>
    <row r="99" spans="1:11" x14ac:dyDescent="0.25">
      <c r="A99" s="6" t="s">
        <v>57</v>
      </c>
      <c r="B99" s="6" t="s">
        <v>58</v>
      </c>
      <c r="C99" s="6" t="s">
        <v>11</v>
      </c>
      <c r="D99" s="6">
        <v>1.7949740999999999</v>
      </c>
      <c r="E99" s="6">
        <v>0</v>
      </c>
      <c r="F99" s="6">
        <v>0</v>
      </c>
      <c r="G99" s="6">
        <v>221.66662109999999</v>
      </c>
      <c r="H99" s="6">
        <v>0.80325842943772197</v>
      </c>
      <c r="I99" s="6">
        <v>0</v>
      </c>
      <c r="J99" s="6">
        <v>0</v>
      </c>
      <c r="K99" s="6">
        <v>99.196741570562295</v>
      </c>
    </row>
    <row r="100" spans="1:11" x14ac:dyDescent="0.25">
      <c r="A100" s="6" t="s">
        <v>57</v>
      </c>
      <c r="B100" s="6" t="s">
        <v>58</v>
      </c>
      <c r="C100" s="6" t="s">
        <v>12</v>
      </c>
      <c r="D100" s="6">
        <v>0</v>
      </c>
      <c r="E100" s="6">
        <v>0</v>
      </c>
      <c r="F100" s="6">
        <v>0</v>
      </c>
      <c r="G100" s="6">
        <v>407.69622809999998</v>
      </c>
      <c r="H100" s="6">
        <v>0</v>
      </c>
      <c r="I100" s="6">
        <v>0</v>
      </c>
      <c r="J100" s="6">
        <v>0</v>
      </c>
      <c r="K100" s="6">
        <v>100</v>
      </c>
    </row>
    <row r="101" spans="1:11" x14ac:dyDescent="0.25">
      <c r="A101" s="6" t="s">
        <v>59</v>
      </c>
      <c r="B101" s="6" t="s">
        <v>60</v>
      </c>
      <c r="C101" s="6" t="s">
        <v>11</v>
      </c>
      <c r="D101" s="6">
        <v>96.878422400000005</v>
      </c>
      <c r="E101" s="6">
        <v>0</v>
      </c>
      <c r="F101" s="6">
        <v>0</v>
      </c>
      <c r="G101" s="6">
        <v>8110.8007150000003</v>
      </c>
      <c r="H101" s="6">
        <v>1.1803388117178399</v>
      </c>
      <c r="I101" s="6">
        <v>0</v>
      </c>
      <c r="J101" s="6">
        <v>0</v>
      </c>
      <c r="K101" s="6">
        <v>98.819661188282197</v>
      </c>
    </row>
    <row r="102" spans="1:11" x14ac:dyDescent="0.25">
      <c r="A102" s="6" t="s">
        <v>59</v>
      </c>
      <c r="B102" s="6" t="s">
        <v>60</v>
      </c>
      <c r="C102" s="6" t="s">
        <v>12</v>
      </c>
      <c r="D102" s="6">
        <v>304.47433439999998</v>
      </c>
      <c r="E102" s="6">
        <v>0</v>
      </c>
      <c r="F102" s="6">
        <v>58.947379400000003</v>
      </c>
      <c r="G102" s="6">
        <v>48465.351423799999</v>
      </c>
      <c r="H102" s="6">
        <v>0.62355515986852295</v>
      </c>
      <c r="I102" s="6">
        <v>0</v>
      </c>
      <c r="J102" s="6">
        <v>0.12072263055613899</v>
      </c>
      <c r="K102" s="6">
        <v>99.255722209575296</v>
      </c>
    </row>
    <row r="103" spans="1:11" x14ac:dyDescent="0.25">
      <c r="A103" t="s">
        <v>1020</v>
      </c>
    </row>
    <row r="104" spans="1:11" x14ac:dyDescent="0.25">
      <c r="A104" t="s">
        <v>1023</v>
      </c>
    </row>
    <row r="105" spans="1:11" x14ac:dyDescent="0.25">
      <c r="A105" t="s">
        <v>1021</v>
      </c>
    </row>
    <row r="106" spans="1:11" x14ac:dyDescent="0.25">
      <c r="A106" t="s">
        <v>1022</v>
      </c>
    </row>
    <row r="107" spans="1:11" x14ac:dyDescent="0.25">
      <c r="A107" t="s">
        <v>15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814</v>
      </c>
    </row>
    <row r="112" spans="1:11" x14ac:dyDescent="0.25">
      <c r="A112" s="5" t="s">
        <v>17</v>
      </c>
      <c r="B112" s="5" t="s">
        <v>62</v>
      </c>
      <c r="C112" s="5" t="s">
        <v>7</v>
      </c>
      <c r="D112" s="5" t="s">
        <v>804</v>
      </c>
      <c r="E112" s="5" t="s">
        <v>805</v>
      </c>
      <c r="F112" s="5" t="s">
        <v>806</v>
      </c>
      <c r="G112" s="5" t="s">
        <v>807</v>
      </c>
      <c r="H112" s="5" t="s">
        <v>808</v>
      </c>
      <c r="I112" s="5" t="s">
        <v>809</v>
      </c>
      <c r="J112" s="5" t="s">
        <v>810</v>
      </c>
      <c r="K112" s="5" t="s">
        <v>811</v>
      </c>
    </row>
    <row r="113" spans="1:11" x14ac:dyDescent="0.25">
      <c r="A113" s="6" t="s">
        <v>63</v>
      </c>
      <c r="B113" s="6" t="s">
        <v>64</v>
      </c>
      <c r="C113" s="6" t="s">
        <v>11</v>
      </c>
      <c r="D113" s="6">
        <v>1017.0027674</v>
      </c>
      <c r="E113" s="6">
        <v>61.912533500000002</v>
      </c>
      <c r="F113" s="6">
        <v>19.049020800000001</v>
      </c>
      <c r="G113" s="6">
        <v>31927.973562200001</v>
      </c>
      <c r="H113" s="6">
        <v>3.07940616546664</v>
      </c>
      <c r="I113" s="6">
        <v>0.18746638995582299</v>
      </c>
      <c r="J113" s="6">
        <v>5.7678969987060701E-2</v>
      </c>
      <c r="K113" s="6">
        <v>96.675448474590496</v>
      </c>
    </row>
    <row r="114" spans="1:11" x14ac:dyDescent="0.25">
      <c r="A114" s="6" t="s">
        <v>63</v>
      </c>
      <c r="B114" s="6" t="s">
        <v>64</v>
      </c>
      <c r="C114" s="6" t="s">
        <v>12</v>
      </c>
      <c r="D114" s="6">
        <v>920.30341439999995</v>
      </c>
      <c r="E114" s="6">
        <v>35.008010400000003</v>
      </c>
      <c r="F114" s="6">
        <v>1086.3235873000001</v>
      </c>
      <c r="G114" s="6">
        <v>120927.48385420001</v>
      </c>
      <c r="H114" s="6">
        <v>0.74840205645501401</v>
      </c>
      <c r="I114" s="6">
        <v>2.84689446608648E-2</v>
      </c>
      <c r="J114" s="6">
        <v>0.88341170312940198</v>
      </c>
      <c r="K114" s="6">
        <v>98.339717295754696</v>
      </c>
    </row>
    <row r="115" spans="1:11" x14ac:dyDescent="0.25">
      <c r="A115" s="6" t="s">
        <v>65</v>
      </c>
      <c r="B115" s="6" t="s">
        <v>66</v>
      </c>
      <c r="C115" s="6" t="s">
        <v>11</v>
      </c>
      <c r="D115" s="6">
        <v>364.41827560000002</v>
      </c>
      <c r="E115" s="6">
        <v>8.6010407999999998</v>
      </c>
      <c r="F115" s="6">
        <v>107.87390069999999</v>
      </c>
      <c r="G115" s="6">
        <v>6315.6627312000001</v>
      </c>
      <c r="H115" s="6">
        <v>5.3618079270156098</v>
      </c>
      <c r="I115" s="6">
        <v>0.12654998892713201</v>
      </c>
      <c r="J115" s="6">
        <v>1.5871847671169701</v>
      </c>
      <c r="K115" s="6">
        <v>92.924457316940305</v>
      </c>
    </row>
    <row r="116" spans="1:11" x14ac:dyDescent="0.25">
      <c r="A116" s="6" t="s">
        <v>65</v>
      </c>
      <c r="B116" s="6" t="s">
        <v>66</v>
      </c>
      <c r="C116" s="6" t="s">
        <v>12</v>
      </c>
      <c r="D116" s="6">
        <v>662.41918120000003</v>
      </c>
      <c r="E116" s="6">
        <v>22.380314800000001</v>
      </c>
      <c r="F116" s="6">
        <v>805.02252989999999</v>
      </c>
      <c r="G116" s="6">
        <v>39226.3469262</v>
      </c>
      <c r="H116" s="6">
        <v>1.6269192270502999</v>
      </c>
      <c r="I116" s="6">
        <v>5.4966651765123199E-2</v>
      </c>
      <c r="J116" s="6">
        <v>1.9771568657332601</v>
      </c>
      <c r="K116" s="6">
        <v>96.340957255451301</v>
      </c>
    </row>
    <row r="117" spans="1:11" x14ac:dyDescent="0.25">
      <c r="A117" s="6" t="s">
        <v>67</v>
      </c>
      <c r="B117" s="6" t="s">
        <v>68</v>
      </c>
      <c r="C117" s="6" t="s">
        <v>11</v>
      </c>
      <c r="D117" s="6">
        <v>366.48870699999998</v>
      </c>
      <c r="E117" s="6">
        <v>19.905213700000001</v>
      </c>
      <c r="F117" s="6">
        <v>7.2636374000000004</v>
      </c>
      <c r="G117" s="6">
        <v>9836.7969907000006</v>
      </c>
      <c r="H117" s="6">
        <v>3.5823306310762901</v>
      </c>
      <c r="I117" s="6">
        <v>0.19456822377784599</v>
      </c>
      <c r="J117" s="6">
        <v>7.1000143398828805E-2</v>
      </c>
      <c r="K117" s="6">
        <v>96.152101001746999</v>
      </c>
    </row>
    <row r="118" spans="1:11" x14ac:dyDescent="0.25">
      <c r="A118" s="6" t="s">
        <v>67</v>
      </c>
      <c r="B118" s="6" t="s">
        <v>68</v>
      </c>
      <c r="C118" s="6" t="s">
        <v>12</v>
      </c>
      <c r="D118" s="6">
        <v>74.931224900000004</v>
      </c>
      <c r="E118" s="6">
        <v>6.7881852</v>
      </c>
      <c r="F118" s="6">
        <v>91.862064799999999</v>
      </c>
      <c r="G118" s="6">
        <v>12553.0087358</v>
      </c>
      <c r="H118" s="6">
        <v>0.58877691242860097</v>
      </c>
      <c r="I118" s="6">
        <v>5.3338601209087198E-2</v>
      </c>
      <c r="J118" s="6">
        <v>0.72181207439810602</v>
      </c>
      <c r="K118" s="6">
        <v>98.636072411964193</v>
      </c>
    </row>
    <row r="119" spans="1:11" x14ac:dyDescent="0.25">
      <c r="A119" s="6" t="s">
        <v>69</v>
      </c>
      <c r="B119" s="6" t="s">
        <v>70</v>
      </c>
      <c r="C119" s="6" t="s">
        <v>11</v>
      </c>
      <c r="D119" s="6">
        <v>146.92718049999999</v>
      </c>
      <c r="E119" s="6">
        <v>0</v>
      </c>
      <c r="F119" s="6">
        <v>0</v>
      </c>
      <c r="G119" s="6">
        <v>32706.739544100001</v>
      </c>
      <c r="H119" s="6">
        <v>0.44721699325568598</v>
      </c>
      <c r="I119" s="6">
        <v>0</v>
      </c>
      <c r="J119" s="6">
        <v>0</v>
      </c>
      <c r="K119" s="6">
        <v>99.552783006744306</v>
      </c>
    </row>
    <row r="120" spans="1:11" x14ac:dyDescent="0.25">
      <c r="A120" s="6" t="s">
        <v>69</v>
      </c>
      <c r="B120" s="6" t="s">
        <v>70</v>
      </c>
      <c r="C120" s="6" t="s">
        <v>12</v>
      </c>
      <c r="D120" s="6">
        <v>226.12828680000001</v>
      </c>
      <c r="E120" s="6">
        <v>33.785429700000002</v>
      </c>
      <c r="F120" s="6">
        <v>20.811450399999998</v>
      </c>
      <c r="G120" s="6">
        <v>36396.826333199999</v>
      </c>
      <c r="H120" s="6">
        <v>0.61653048677304301</v>
      </c>
      <c r="I120" s="6">
        <v>9.2114735902989298E-2</v>
      </c>
      <c r="J120" s="6">
        <v>5.6741656814095799E-2</v>
      </c>
      <c r="K120" s="6">
        <v>99.234613120509906</v>
      </c>
    </row>
    <row r="121" spans="1:11" x14ac:dyDescent="0.25">
      <c r="A121" s="6" t="s">
        <v>71</v>
      </c>
      <c r="B121" s="6" t="s">
        <v>72</v>
      </c>
      <c r="C121" s="6" t="s">
        <v>11</v>
      </c>
      <c r="D121" s="6">
        <v>1077.2815450000001</v>
      </c>
      <c r="E121" s="6">
        <v>28.135351499999999</v>
      </c>
      <c r="F121" s="6">
        <v>137.80894330000001</v>
      </c>
      <c r="G121" s="6">
        <v>59309.206467199998</v>
      </c>
      <c r="H121" s="6">
        <v>1.7790888061080601</v>
      </c>
      <c r="I121" s="6">
        <v>4.6464444825856301E-2</v>
      </c>
      <c r="J121" s="6">
        <v>0.227586139894944</v>
      </c>
      <c r="K121" s="6">
        <v>97.946860609171097</v>
      </c>
    </row>
    <row r="122" spans="1:11" x14ac:dyDescent="0.25">
      <c r="A122" s="6" t="s">
        <v>71</v>
      </c>
      <c r="B122" s="6" t="s">
        <v>72</v>
      </c>
      <c r="C122" s="6" t="s">
        <v>12</v>
      </c>
      <c r="D122" s="6">
        <v>147.91982770000001</v>
      </c>
      <c r="E122" s="6">
        <v>0</v>
      </c>
      <c r="F122" s="6">
        <v>0</v>
      </c>
      <c r="G122" s="6">
        <v>33454.211064900002</v>
      </c>
      <c r="H122" s="6">
        <v>0.44020966459771599</v>
      </c>
      <c r="I122" s="6">
        <v>0</v>
      </c>
      <c r="J122" s="6">
        <v>0</v>
      </c>
      <c r="K122" s="6">
        <v>99.559790335402298</v>
      </c>
    </row>
    <row r="123" spans="1:11" x14ac:dyDescent="0.25">
      <c r="A123" s="6" t="s">
        <v>73</v>
      </c>
      <c r="B123" s="6" t="s">
        <v>74</v>
      </c>
      <c r="C123" s="6" t="s">
        <v>11</v>
      </c>
      <c r="D123" s="6">
        <v>451.54210890000002</v>
      </c>
      <c r="E123" s="6">
        <v>17.288105999999999</v>
      </c>
      <c r="F123" s="6">
        <v>19.331533</v>
      </c>
      <c r="G123" s="6">
        <v>15652.903186899999</v>
      </c>
      <c r="H123" s="6">
        <v>2.79747408689546</v>
      </c>
      <c r="I123" s="6">
        <v>0.107106353080378</v>
      </c>
      <c r="J123" s="6">
        <v>0.119766155938828</v>
      </c>
      <c r="K123" s="6">
        <v>96.975653404085307</v>
      </c>
    </row>
    <row r="124" spans="1:11" x14ac:dyDescent="0.25">
      <c r="A124" s="6" t="s">
        <v>73</v>
      </c>
      <c r="B124" s="6" t="s">
        <v>74</v>
      </c>
      <c r="C124" s="6" t="s">
        <v>12</v>
      </c>
      <c r="D124" s="6">
        <v>175.7582985</v>
      </c>
      <c r="E124" s="6">
        <v>0</v>
      </c>
      <c r="F124" s="6">
        <v>32.962086900000003</v>
      </c>
      <c r="G124" s="6">
        <v>18943.6842182</v>
      </c>
      <c r="H124" s="6">
        <v>0.91768267294730899</v>
      </c>
      <c r="I124" s="6">
        <v>0</v>
      </c>
      <c r="J124" s="6">
        <v>0.172104169592388</v>
      </c>
      <c r="K124" s="6">
        <v>98.910213157460305</v>
      </c>
    </row>
    <row r="125" spans="1:11" x14ac:dyDescent="0.25">
      <c r="A125" s="6" t="s">
        <v>75</v>
      </c>
      <c r="B125" s="6" t="s">
        <v>76</v>
      </c>
      <c r="C125" s="6" t="s">
        <v>11</v>
      </c>
      <c r="D125" s="6">
        <v>2095.5660564</v>
      </c>
      <c r="E125" s="6">
        <v>0</v>
      </c>
      <c r="F125" s="6">
        <v>0</v>
      </c>
      <c r="G125" s="6">
        <v>113390.02367739999</v>
      </c>
      <c r="H125" s="6">
        <v>1.81456929927828</v>
      </c>
      <c r="I125" s="6">
        <v>0</v>
      </c>
      <c r="J125" s="6">
        <v>0</v>
      </c>
      <c r="K125" s="6">
        <v>98.185430700721696</v>
      </c>
    </row>
    <row r="126" spans="1:11" x14ac:dyDescent="0.25">
      <c r="A126" s="6" t="s">
        <v>75</v>
      </c>
      <c r="B126" s="6" t="s">
        <v>76</v>
      </c>
      <c r="C126" s="6" t="s">
        <v>12</v>
      </c>
      <c r="D126" s="6">
        <v>749.78151449999996</v>
      </c>
      <c r="E126" s="6">
        <v>0</v>
      </c>
      <c r="F126" s="6">
        <v>0</v>
      </c>
      <c r="G126" s="6">
        <v>88073.608782399999</v>
      </c>
      <c r="H126" s="6">
        <v>0.84412620593943699</v>
      </c>
      <c r="I126" s="6">
        <v>0</v>
      </c>
      <c r="J126" s="6">
        <v>0</v>
      </c>
      <c r="K126" s="6">
        <v>99.155873794060597</v>
      </c>
    </row>
    <row r="127" spans="1:11" x14ac:dyDescent="0.25">
      <c r="A127" s="6" t="s">
        <v>77</v>
      </c>
      <c r="B127" s="6" t="s">
        <v>78</v>
      </c>
      <c r="C127" s="6" t="s">
        <v>11</v>
      </c>
      <c r="D127" s="6">
        <v>2549.3742391000001</v>
      </c>
      <c r="E127" s="6">
        <v>242.06146190000001</v>
      </c>
      <c r="F127" s="6">
        <v>282.9600792</v>
      </c>
      <c r="G127" s="6">
        <v>120696.4774154</v>
      </c>
      <c r="H127" s="6">
        <v>2.05975297198649</v>
      </c>
      <c r="I127" s="6">
        <v>0.195572234121238</v>
      </c>
      <c r="J127" s="6">
        <v>0.228616048262685</v>
      </c>
      <c r="K127" s="6">
        <v>97.516058745629607</v>
      </c>
    </row>
    <row r="128" spans="1:11" x14ac:dyDescent="0.25">
      <c r="A128" s="6" t="s">
        <v>77</v>
      </c>
      <c r="B128" s="6" t="s">
        <v>78</v>
      </c>
      <c r="C128" s="6" t="s">
        <v>12</v>
      </c>
      <c r="D128" s="6">
        <v>974.59060980000004</v>
      </c>
      <c r="E128" s="6">
        <v>33.050183099999998</v>
      </c>
      <c r="F128" s="6">
        <v>161.6779033</v>
      </c>
      <c r="G128" s="6">
        <v>164152.67980449999</v>
      </c>
      <c r="H128" s="6">
        <v>0.58951054223789401</v>
      </c>
      <c r="I128" s="6">
        <v>1.9991400660366501E-2</v>
      </c>
      <c r="J128" s="6">
        <v>9.7795759043715805E-2</v>
      </c>
      <c r="K128" s="6">
        <v>99.292702298058003</v>
      </c>
    </row>
    <row r="129" spans="1:11" x14ac:dyDescent="0.25">
      <c r="A129" s="6" t="s">
        <v>79</v>
      </c>
      <c r="B129" s="6" t="s">
        <v>80</v>
      </c>
      <c r="C129" s="6" t="s">
        <v>11</v>
      </c>
      <c r="D129" s="6">
        <v>1004.4967644</v>
      </c>
      <c r="E129" s="6">
        <v>34.924305599999997</v>
      </c>
      <c r="F129" s="6">
        <v>30.799310800000001</v>
      </c>
      <c r="G129" s="6">
        <v>28591.990684</v>
      </c>
      <c r="H129" s="6">
        <v>3.3864527570300802</v>
      </c>
      <c r="I129" s="6">
        <v>0.11774006166871499</v>
      </c>
      <c r="J129" s="6">
        <v>0.103833496204028</v>
      </c>
      <c r="K129" s="6">
        <v>96.391973685097199</v>
      </c>
    </row>
    <row r="130" spans="1:11" x14ac:dyDescent="0.25">
      <c r="A130" s="6" t="s">
        <v>79</v>
      </c>
      <c r="B130" s="6" t="s">
        <v>80</v>
      </c>
      <c r="C130" s="6" t="s">
        <v>12</v>
      </c>
      <c r="D130" s="6">
        <v>338.97251419999998</v>
      </c>
      <c r="E130" s="6">
        <v>32.865549100000003</v>
      </c>
      <c r="F130" s="6">
        <v>33.800899100000002</v>
      </c>
      <c r="G130" s="6">
        <v>78262.162159300002</v>
      </c>
      <c r="H130" s="6">
        <v>0.43089104991711402</v>
      </c>
      <c r="I130" s="6">
        <v>4.1777637904428802E-2</v>
      </c>
      <c r="J130" s="6">
        <v>4.2966624995288201E-2</v>
      </c>
      <c r="K130" s="6">
        <v>99.484364687183202</v>
      </c>
    </row>
    <row r="131" spans="1:11" x14ac:dyDescent="0.25">
      <c r="A131" s="6" t="s">
        <v>81</v>
      </c>
      <c r="B131" s="6" t="s">
        <v>82</v>
      </c>
      <c r="C131" s="6" t="s">
        <v>11</v>
      </c>
      <c r="D131" s="6">
        <v>2467.7054410000001</v>
      </c>
      <c r="E131" s="6">
        <v>0</v>
      </c>
      <c r="F131" s="6">
        <v>0</v>
      </c>
      <c r="G131" s="6">
        <v>47585.942266600003</v>
      </c>
      <c r="H131" s="6">
        <v>4.9301210881086499</v>
      </c>
      <c r="I131" s="6">
        <v>0</v>
      </c>
      <c r="J131" s="6">
        <v>0</v>
      </c>
      <c r="K131" s="6">
        <v>95.069878911891394</v>
      </c>
    </row>
    <row r="132" spans="1:11" x14ac:dyDescent="0.25">
      <c r="A132" s="6" t="s">
        <v>81</v>
      </c>
      <c r="B132" s="6" t="s">
        <v>82</v>
      </c>
      <c r="C132" s="6" t="s">
        <v>12</v>
      </c>
      <c r="D132" s="6">
        <v>1414.9118088</v>
      </c>
      <c r="E132" s="6">
        <v>179.1587883</v>
      </c>
      <c r="F132" s="6">
        <v>174.927516</v>
      </c>
      <c r="G132" s="6">
        <v>120677.38583119999</v>
      </c>
      <c r="H132" s="6">
        <v>1.15553580532328</v>
      </c>
      <c r="I132" s="6">
        <v>0.146316112022955</v>
      </c>
      <c r="J132" s="6">
        <v>0.14286049972661799</v>
      </c>
      <c r="K132" s="6">
        <v>98.555287582927093</v>
      </c>
    </row>
    <row r="133" spans="1:11" x14ac:dyDescent="0.25">
      <c r="A133" s="6" t="s">
        <v>83</v>
      </c>
      <c r="B133" s="6" t="s">
        <v>84</v>
      </c>
      <c r="C133" s="6" t="s">
        <v>11</v>
      </c>
      <c r="D133" s="6">
        <v>3790.9812972999998</v>
      </c>
      <c r="E133" s="6">
        <v>97.348973400000006</v>
      </c>
      <c r="F133" s="6">
        <v>16.373399899999999</v>
      </c>
      <c r="G133" s="6">
        <v>95865.055545700001</v>
      </c>
      <c r="H133" s="6">
        <v>3.7997298250276299</v>
      </c>
      <c r="I133" s="6">
        <v>9.7573627685066597E-2</v>
      </c>
      <c r="J133" s="6">
        <v>1.6411185141283799E-2</v>
      </c>
      <c r="K133" s="6">
        <v>96.086285362146</v>
      </c>
    </row>
    <row r="134" spans="1:11" x14ac:dyDescent="0.25">
      <c r="A134" s="6" t="s">
        <v>83</v>
      </c>
      <c r="B134" s="6" t="s">
        <v>84</v>
      </c>
      <c r="C134" s="6" t="s">
        <v>12</v>
      </c>
      <c r="D134" s="6">
        <v>1215.5994373999999</v>
      </c>
      <c r="E134" s="6">
        <v>104.2782946</v>
      </c>
      <c r="F134" s="6">
        <v>951.94024649999994</v>
      </c>
      <c r="G134" s="6">
        <v>249324.92609950001</v>
      </c>
      <c r="H134" s="6">
        <v>0.48315388255705699</v>
      </c>
      <c r="I134" s="6">
        <v>4.1446599391473701E-2</v>
      </c>
      <c r="J134" s="6">
        <v>0.378359525274651</v>
      </c>
      <c r="K134" s="6">
        <v>99.0970399927768</v>
      </c>
    </row>
    <row r="135" spans="1:11" x14ac:dyDescent="0.25">
      <c r="A135" s="6" t="s">
        <v>85</v>
      </c>
      <c r="B135" s="6" t="s">
        <v>86</v>
      </c>
      <c r="C135" s="6" t="s">
        <v>11</v>
      </c>
      <c r="D135" s="6">
        <v>268.16506329999999</v>
      </c>
      <c r="E135" s="6">
        <v>46.3321319</v>
      </c>
      <c r="F135" s="6">
        <v>0</v>
      </c>
      <c r="G135" s="6">
        <v>7717.5865692999996</v>
      </c>
      <c r="H135" s="6">
        <v>3.33867363890338</v>
      </c>
      <c r="I135" s="6">
        <v>0.57683825590536797</v>
      </c>
      <c r="J135" s="6">
        <v>0</v>
      </c>
      <c r="K135" s="6">
        <v>96.084488105191298</v>
      </c>
    </row>
    <row r="136" spans="1:11" x14ac:dyDescent="0.25">
      <c r="A136" s="6" t="s">
        <v>85</v>
      </c>
      <c r="B136" s="6" t="s">
        <v>86</v>
      </c>
      <c r="C136" s="6" t="s">
        <v>12</v>
      </c>
      <c r="D136" s="6">
        <v>165.25141909999999</v>
      </c>
      <c r="E136" s="6">
        <v>0</v>
      </c>
      <c r="F136" s="6">
        <v>186.5363352</v>
      </c>
      <c r="G136" s="6">
        <v>27187.687579199999</v>
      </c>
      <c r="H136" s="6">
        <v>0.60005289533959405</v>
      </c>
      <c r="I136" s="6">
        <v>0</v>
      </c>
      <c r="J136" s="6">
        <v>0.677341644824622</v>
      </c>
      <c r="K136" s="6">
        <v>98.722605459835805</v>
      </c>
    </row>
    <row r="137" spans="1:11" x14ac:dyDescent="0.25">
      <c r="A137" s="6" t="s">
        <v>87</v>
      </c>
      <c r="B137" s="6" t="s">
        <v>88</v>
      </c>
      <c r="C137" s="6" t="s">
        <v>11</v>
      </c>
      <c r="D137" s="6">
        <v>0</v>
      </c>
      <c r="E137" s="6">
        <v>0</v>
      </c>
      <c r="F137" s="6">
        <v>22.394243299999999</v>
      </c>
      <c r="G137" s="6">
        <v>3923.6861521000001</v>
      </c>
      <c r="H137" s="6">
        <v>0</v>
      </c>
      <c r="I137" s="6">
        <v>0</v>
      </c>
      <c r="J137" s="6">
        <v>0.56750600738153401</v>
      </c>
      <c r="K137" s="6">
        <v>99.432493992618504</v>
      </c>
    </row>
    <row r="138" spans="1:11" x14ac:dyDescent="0.25">
      <c r="A138" s="6" t="s">
        <v>87</v>
      </c>
      <c r="B138" s="6" t="s">
        <v>88</v>
      </c>
      <c r="C138" s="6" t="s">
        <v>12</v>
      </c>
      <c r="D138" s="6">
        <v>122.9129303</v>
      </c>
      <c r="E138" s="6">
        <v>0</v>
      </c>
      <c r="F138" s="6">
        <v>124.7593038</v>
      </c>
      <c r="G138" s="6">
        <v>37494.9220996</v>
      </c>
      <c r="H138" s="6">
        <v>0.32566105343281099</v>
      </c>
      <c r="I138" s="6">
        <v>0</v>
      </c>
      <c r="J138" s="6">
        <v>0.33055306876083901</v>
      </c>
      <c r="K138" s="6">
        <v>99.343785877806397</v>
      </c>
    </row>
    <row r="139" spans="1:11" x14ac:dyDescent="0.25">
      <c r="A139" s="6" t="s">
        <v>89</v>
      </c>
      <c r="B139" s="6" t="s">
        <v>90</v>
      </c>
      <c r="C139" s="6" t="s">
        <v>11</v>
      </c>
      <c r="D139" s="6">
        <v>637.66064019999999</v>
      </c>
      <c r="E139" s="6">
        <v>0</v>
      </c>
      <c r="F139" s="6">
        <v>0</v>
      </c>
      <c r="G139" s="6">
        <v>15532.8836562</v>
      </c>
      <c r="H139" s="6">
        <v>3.9433467947146399</v>
      </c>
      <c r="I139" s="6">
        <v>0</v>
      </c>
      <c r="J139" s="6">
        <v>0</v>
      </c>
      <c r="K139" s="6">
        <v>96.0566532052854</v>
      </c>
    </row>
    <row r="140" spans="1:11" x14ac:dyDescent="0.25">
      <c r="A140" s="6" t="s">
        <v>89</v>
      </c>
      <c r="B140" s="6" t="s">
        <v>90</v>
      </c>
      <c r="C140" s="6" t="s">
        <v>12</v>
      </c>
      <c r="D140" s="6">
        <v>374.65124730000002</v>
      </c>
      <c r="E140" s="6">
        <v>0</v>
      </c>
      <c r="F140" s="6">
        <v>22.854676900000001</v>
      </c>
      <c r="G140" s="6">
        <v>16019.810145699999</v>
      </c>
      <c r="H140" s="6">
        <v>2.2820493051656401</v>
      </c>
      <c r="I140" s="6">
        <v>0</v>
      </c>
      <c r="J140" s="6">
        <v>0.139210799150675</v>
      </c>
      <c r="K140" s="6">
        <v>97.578739895683697</v>
      </c>
    </row>
    <row r="141" spans="1:11" x14ac:dyDescent="0.25">
      <c r="A141" s="6" t="s">
        <v>91</v>
      </c>
      <c r="B141" s="6" t="s">
        <v>92</v>
      </c>
      <c r="C141" s="6" t="s">
        <v>11</v>
      </c>
      <c r="D141" s="6">
        <v>201.10160189999999</v>
      </c>
      <c r="E141" s="6">
        <v>0</v>
      </c>
      <c r="F141" s="6">
        <v>0</v>
      </c>
      <c r="G141" s="6">
        <v>6132.7687899000002</v>
      </c>
      <c r="H141" s="6">
        <v>3.17501921353414</v>
      </c>
      <c r="I141" s="6">
        <v>0</v>
      </c>
      <c r="J141" s="6">
        <v>0</v>
      </c>
      <c r="K141" s="6">
        <v>96.8249807864659</v>
      </c>
    </row>
    <row r="142" spans="1:11" x14ac:dyDescent="0.25">
      <c r="A142" s="6" t="s">
        <v>91</v>
      </c>
      <c r="B142" s="6" t="s">
        <v>92</v>
      </c>
      <c r="C142" s="6" t="s">
        <v>12</v>
      </c>
      <c r="D142" s="6">
        <v>254.0345988</v>
      </c>
      <c r="E142" s="6">
        <v>0</v>
      </c>
      <c r="F142" s="6">
        <v>0</v>
      </c>
      <c r="G142" s="6">
        <v>13067.8186565</v>
      </c>
      <c r="H142" s="6">
        <v>1.90690134421751</v>
      </c>
      <c r="I142" s="6">
        <v>0</v>
      </c>
      <c r="J142" s="6">
        <v>0</v>
      </c>
      <c r="K142" s="6">
        <v>98.093098655782498</v>
      </c>
    </row>
    <row r="143" spans="1:11" x14ac:dyDescent="0.25">
      <c r="A143" s="6" t="s">
        <v>93</v>
      </c>
      <c r="B143" s="6" t="s">
        <v>94</v>
      </c>
      <c r="C143" s="6" t="s">
        <v>11</v>
      </c>
      <c r="D143" s="6">
        <v>319.83205299999997</v>
      </c>
      <c r="E143" s="6">
        <v>0</v>
      </c>
      <c r="F143" s="6">
        <v>0</v>
      </c>
      <c r="G143" s="6">
        <v>12375.558806700001</v>
      </c>
      <c r="H143" s="6">
        <v>2.51927692919852</v>
      </c>
      <c r="I143" s="6">
        <v>0</v>
      </c>
      <c r="J143" s="6">
        <v>0</v>
      </c>
      <c r="K143" s="6">
        <v>97.480723070801503</v>
      </c>
    </row>
    <row r="144" spans="1:11" x14ac:dyDescent="0.25">
      <c r="A144" s="6" t="s">
        <v>93</v>
      </c>
      <c r="B144" s="6" t="s">
        <v>94</v>
      </c>
      <c r="C144" s="6" t="s">
        <v>12</v>
      </c>
      <c r="D144" s="6">
        <v>215.52714589999999</v>
      </c>
      <c r="E144" s="6">
        <v>0</v>
      </c>
      <c r="F144" s="6">
        <v>84.274285699999993</v>
      </c>
      <c r="G144" s="6">
        <v>34272.489054199999</v>
      </c>
      <c r="H144" s="6">
        <v>0.62341008614550497</v>
      </c>
      <c r="I144" s="6">
        <v>0</v>
      </c>
      <c r="J144" s="6">
        <v>0.24376251765735399</v>
      </c>
      <c r="K144" s="6">
        <v>99.132827396197101</v>
      </c>
    </row>
    <row r="145" spans="1:11" x14ac:dyDescent="0.25">
      <c r="A145" s="6" t="s">
        <v>95</v>
      </c>
      <c r="B145" s="6" t="s">
        <v>96</v>
      </c>
      <c r="C145" s="6" t="s">
        <v>11</v>
      </c>
      <c r="D145" s="6">
        <v>90.935992200000001</v>
      </c>
      <c r="E145" s="6">
        <v>0</v>
      </c>
      <c r="F145" s="6">
        <v>11.8533068</v>
      </c>
      <c r="G145" s="6">
        <v>1763.7182687</v>
      </c>
      <c r="H145" s="6">
        <v>4.8719862578460198</v>
      </c>
      <c r="I145" s="6">
        <v>0</v>
      </c>
      <c r="J145" s="6">
        <v>0.63505270512276601</v>
      </c>
      <c r="K145" s="6">
        <v>94.492961037031193</v>
      </c>
    </row>
    <row r="146" spans="1:11" x14ac:dyDescent="0.25">
      <c r="A146" s="6" t="s">
        <v>95</v>
      </c>
      <c r="B146" s="6" t="s">
        <v>96</v>
      </c>
      <c r="C146" s="6" t="s">
        <v>12</v>
      </c>
      <c r="D146" s="6">
        <v>33.5991973</v>
      </c>
      <c r="E146" s="6">
        <v>7.6090526000000001</v>
      </c>
      <c r="F146" s="6">
        <v>47.686153099999999</v>
      </c>
      <c r="G146" s="6">
        <v>2717.1254821000002</v>
      </c>
      <c r="H146" s="6">
        <v>1.19739697777668</v>
      </c>
      <c r="I146" s="6">
        <v>0.27116887661431599</v>
      </c>
      <c r="J146" s="6">
        <v>1.6994232062721299</v>
      </c>
      <c r="K146" s="6">
        <v>96.832010939336897</v>
      </c>
    </row>
    <row r="147" spans="1:11" x14ac:dyDescent="0.25">
      <c r="A147" s="6" t="s">
        <v>97</v>
      </c>
      <c r="B147" s="6" t="s">
        <v>98</v>
      </c>
      <c r="C147" s="6" t="s">
        <v>11</v>
      </c>
      <c r="D147" s="6">
        <v>1584.915847</v>
      </c>
      <c r="E147" s="6">
        <v>60.067531600000002</v>
      </c>
      <c r="F147" s="6">
        <v>0</v>
      </c>
      <c r="G147" s="6">
        <v>47752.662158899999</v>
      </c>
      <c r="H147" s="6">
        <v>3.2084845942643501</v>
      </c>
      <c r="I147" s="6">
        <v>0.12159998912174901</v>
      </c>
      <c r="J147" s="6">
        <v>0</v>
      </c>
      <c r="K147" s="6">
        <v>96.669915416613904</v>
      </c>
    </row>
    <row r="148" spans="1:11" x14ac:dyDescent="0.25">
      <c r="A148" s="6" t="s">
        <v>97</v>
      </c>
      <c r="B148" s="6" t="s">
        <v>98</v>
      </c>
      <c r="C148" s="6" t="s">
        <v>12</v>
      </c>
      <c r="D148" s="6">
        <v>478.37248399999999</v>
      </c>
      <c r="E148" s="6">
        <v>0</v>
      </c>
      <c r="F148" s="6">
        <v>0</v>
      </c>
      <c r="G148" s="6">
        <v>39839.7656107</v>
      </c>
      <c r="H148" s="6">
        <v>1.18649448264796</v>
      </c>
      <c r="I148" s="6">
        <v>0</v>
      </c>
      <c r="J148" s="6">
        <v>0</v>
      </c>
      <c r="K148" s="6">
        <v>98.813505517351999</v>
      </c>
    </row>
    <row r="149" spans="1:11" x14ac:dyDescent="0.25">
      <c r="A149" s="6" t="s">
        <v>99</v>
      </c>
      <c r="B149" s="6" t="s">
        <v>100</v>
      </c>
      <c r="C149" s="6" t="s">
        <v>11</v>
      </c>
      <c r="D149" s="6">
        <v>2646.7564597000001</v>
      </c>
      <c r="E149" s="6">
        <v>50.943660399999999</v>
      </c>
      <c r="F149" s="6">
        <v>85.097246799999994</v>
      </c>
      <c r="G149" s="6">
        <v>94423.887391900003</v>
      </c>
      <c r="H149" s="6">
        <v>2.7228132162591798</v>
      </c>
      <c r="I149" s="6">
        <v>5.2407569012776302E-2</v>
      </c>
      <c r="J149" s="6">
        <v>8.75425872316834E-2</v>
      </c>
      <c r="K149" s="6">
        <v>97.137236627496407</v>
      </c>
    </row>
    <row r="150" spans="1:11" x14ac:dyDescent="0.25">
      <c r="A150" s="6" t="s">
        <v>99</v>
      </c>
      <c r="B150" s="6" t="s">
        <v>100</v>
      </c>
      <c r="C150" s="6" t="s">
        <v>12</v>
      </c>
      <c r="D150" s="6">
        <v>655.3675604</v>
      </c>
      <c r="E150" s="6">
        <v>0</v>
      </c>
      <c r="F150" s="6">
        <v>29.963320599999999</v>
      </c>
      <c r="G150" s="6">
        <v>66214.003176300001</v>
      </c>
      <c r="H150" s="6">
        <v>0.979632412840867</v>
      </c>
      <c r="I150" s="6">
        <v>0</v>
      </c>
      <c r="J150" s="6">
        <v>4.4788667962428599E-2</v>
      </c>
      <c r="K150" s="6">
        <v>98.975578919196707</v>
      </c>
    </row>
    <row r="151" spans="1:11" x14ac:dyDescent="0.25">
      <c r="A151" s="6" t="s">
        <v>101</v>
      </c>
      <c r="B151" s="6" t="s">
        <v>102</v>
      </c>
      <c r="C151" s="6" t="s">
        <v>11</v>
      </c>
      <c r="D151" s="6">
        <v>0</v>
      </c>
      <c r="E151" s="6">
        <v>0</v>
      </c>
      <c r="F151" s="6">
        <v>0</v>
      </c>
      <c r="G151" s="6">
        <v>173.2447104</v>
      </c>
      <c r="H151" s="6">
        <v>0</v>
      </c>
      <c r="I151" s="6">
        <v>0</v>
      </c>
      <c r="J151" s="6">
        <v>0</v>
      </c>
      <c r="K151" s="6">
        <v>100</v>
      </c>
    </row>
    <row r="152" spans="1:11" x14ac:dyDescent="0.25">
      <c r="A152" s="6" t="s">
        <v>101</v>
      </c>
      <c r="B152" s="6" t="s">
        <v>102</v>
      </c>
      <c r="C152" s="6" t="s">
        <v>12</v>
      </c>
      <c r="D152" s="6">
        <v>9.0231619999999992</v>
      </c>
      <c r="E152" s="6">
        <v>0</v>
      </c>
      <c r="F152" s="6">
        <v>0</v>
      </c>
      <c r="G152" s="6">
        <v>353.70795040000002</v>
      </c>
      <c r="H152" s="6">
        <v>2.4875621890547301</v>
      </c>
      <c r="I152" s="6">
        <v>0</v>
      </c>
      <c r="J152" s="6">
        <v>0</v>
      </c>
      <c r="K152" s="6">
        <v>97.5124378109453</v>
      </c>
    </row>
    <row r="153" spans="1:11" x14ac:dyDescent="0.25">
      <c r="A153" t="s">
        <v>1020</v>
      </c>
    </row>
    <row r="154" spans="1:11" x14ac:dyDescent="0.25">
      <c r="A154" t="s">
        <v>1023</v>
      </c>
    </row>
    <row r="155" spans="1:11" x14ac:dyDescent="0.25">
      <c r="A155" t="s">
        <v>1021</v>
      </c>
    </row>
    <row r="156" spans="1:11" x14ac:dyDescent="0.25">
      <c r="A156" t="s">
        <v>1022</v>
      </c>
    </row>
    <row r="157" spans="1:11" x14ac:dyDescent="0.25">
      <c r="A157" t="s">
        <v>15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815</v>
      </c>
    </row>
    <row r="162" spans="1:11" x14ac:dyDescent="0.25">
      <c r="A162" s="5" t="s">
        <v>17</v>
      </c>
      <c r="B162" s="5" t="s">
        <v>62</v>
      </c>
      <c r="C162" s="5" t="s">
        <v>7</v>
      </c>
      <c r="D162" s="5" t="s">
        <v>804</v>
      </c>
      <c r="E162" s="5" t="s">
        <v>805</v>
      </c>
      <c r="F162" s="5" t="s">
        <v>806</v>
      </c>
      <c r="G162" s="5" t="s">
        <v>807</v>
      </c>
      <c r="H162" s="5" t="s">
        <v>808</v>
      </c>
      <c r="I162" s="5" t="s">
        <v>809</v>
      </c>
      <c r="J162" s="5" t="s">
        <v>810</v>
      </c>
      <c r="K162" s="5" t="s">
        <v>811</v>
      </c>
    </row>
    <row r="163" spans="1:11" x14ac:dyDescent="0.25">
      <c r="A163" s="6" t="s">
        <v>63</v>
      </c>
      <c r="B163" s="6" t="s">
        <v>64</v>
      </c>
      <c r="C163" s="6" t="s">
        <v>11</v>
      </c>
      <c r="D163" s="6">
        <v>1017.0027674</v>
      </c>
      <c r="E163" s="6">
        <v>61.912533500000002</v>
      </c>
      <c r="F163" s="6">
        <v>19.049020800000001</v>
      </c>
      <c r="G163" s="6">
        <v>31916.7533974</v>
      </c>
      <c r="H163" s="6">
        <v>3.0804527121903398</v>
      </c>
      <c r="I163" s="6">
        <v>0.18753010104999801</v>
      </c>
      <c r="J163" s="6">
        <v>5.7698572382400101E-2</v>
      </c>
      <c r="K163" s="6">
        <v>96.674318614377299</v>
      </c>
    </row>
    <row r="164" spans="1:11" x14ac:dyDescent="0.25">
      <c r="A164" s="6" t="s">
        <v>63</v>
      </c>
      <c r="B164" s="6" t="s">
        <v>64</v>
      </c>
      <c r="C164" s="6" t="s">
        <v>12</v>
      </c>
      <c r="D164" s="6">
        <v>920.30341439999995</v>
      </c>
      <c r="E164" s="6">
        <v>35.008010400000003</v>
      </c>
      <c r="F164" s="6">
        <v>1086.3235873000001</v>
      </c>
      <c r="G164" s="6">
        <v>120827.2211638</v>
      </c>
      <c r="H164" s="6">
        <v>0.74901276291079499</v>
      </c>
      <c r="I164" s="6">
        <v>2.8492175714472601E-2</v>
      </c>
      <c r="J164" s="6">
        <v>0.88413257932898004</v>
      </c>
      <c r="K164" s="6">
        <v>98.338362482045795</v>
      </c>
    </row>
    <row r="165" spans="1:11" x14ac:dyDescent="0.25">
      <c r="A165" s="6" t="s">
        <v>65</v>
      </c>
      <c r="B165" s="6" t="s">
        <v>66</v>
      </c>
      <c r="C165" s="6" t="s">
        <v>11</v>
      </c>
      <c r="D165" s="6">
        <v>364.41827560000002</v>
      </c>
      <c r="E165" s="6">
        <v>8.6010407999999998</v>
      </c>
      <c r="F165" s="6">
        <v>107.87390069999999</v>
      </c>
      <c r="G165" s="6">
        <v>6288.4868512000003</v>
      </c>
      <c r="H165" s="6">
        <v>5.3833330662953403</v>
      </c>
      <c r="I165" s="6">
        <v>0.12705802766603999</v>
      </c>
      <c r="J165" s="6">
        <v>1.5935565681288499</v>
      </c>
      <c r="K165" s="6">
        <v>92.896052337909794</v>
      </c>
    </row>
    <row r="166" spans="1:11" x14ac:dyDescent="0.25">
      <c r="A166" s="6" t="s">
        <v>65</v>
      </c>
      <c r="B166" s="6" t="s">
        <v>66</v>
      </c>
      <c r="C166" s="6" t="s">
        <v>12</v>
      </c>
      <c r="D166" s="6">
        <v>662.41918120000003</v>
      </c>
      <c r="E166" s="6">
        <v>22.380314800000001</v>
      </c>
      <c r="F166" s="6">
        <v>805.02252989999999</v>
      </c>
      <c r="G166" s="6">
        <v>39109.150943699999</v>
      </c>
      <c r="H166" s="6">
        <v>1.63161561179395</v>
      </c>
      <c r="I166" s="6">
        <v>5.5125322546356298E-2</v>
      </c>
      <c r="J166" s="6">
        <v>1.98286427221396</v>
      </c>
      <c r="K166" s="6">
        <v>96.330394793445706</v>
      </c>
    </row>
    <row r="167" spans="1:11" x14ac:dyDescent="0.25">
      <c r="A167" s="6" t="s">
        <v>67</v>
      </c>
      <c r="B167" s="6" t="s">
        <v>68</v>
      </c>
      <c r="C167" s="6" t="s">
        <v>11</v>
      </c>
      <c r="D167" s="6">
        <v>366.48870699999998</v>
      </c>
      <c r="E167" s="6">
        <v>19.905213700000001</v>
      </c>
      <c r="F167" s="6">
        <v>7.2636374000000004</v>
      </c>
      <c r="G167" s="6">
        <v>9823.6147970999991</v>
      </c>
      <c r="H167" s="6">
        <v>3.58695250805836</v>
      </c>
      <c r="I167" s="6">
        <v>0.194819253201853</v>
      </c>
      <c r="J167" s="6">
        <v>7.1091746872179895E-2</v>
      </c>
      <c r="K167" s="6">
        <v>96.147136491867599</v>
      </c>
    </row>
    <row r="168" spans="1:11" x14ac:dyDescent="0.25">
      <c r="A168" s="6" t="s">
        <v>67</v>
      </c>
      <c r="B168" s="6" t="s">
        <v>68</v>
      </c>
      <c r="C168" s="6" t="s">
        <v>12</v>
      </c>
      <c r="D168" s="6">
        <v>74.931224900000004</v>
      </c>
      <c r="E168" s="6">
        <v>6.7881852</v>
      </c>
      <c r="F168" s="6">
        <v>91.862064799999999</v>
      </c>
      <c r="G168" s="6">
        <v>12482.901164999999</v>
      </c>
      <c r="H168" s="6">
        <v>0.59203830188789397</v>
      </c>
      <c r="I168" s="6">
        <v>5.36340576851898E-2</v>
      </c>
      <c r="J168" s="6">
        <v>0.72581038044805302</v>
      </c>
      <c r="K168" s="6">
        <v>98.628517259978906</v>
      </c>
    </row>
    <row r="169" spans="1:11" x14ac:dyDescent="0.25">
      <c r="A169" s="6" t="s">
        <v>69</v>
      </c>
      <c r="B169" s="6" t="s">
        <v>70</v>
      </c>
      <c r="C169" s="6" t="s">
        <v>11</v>
      </c>
      <c r="D169" s="6">
        <v>137.4149851</v>
      </c>
      <c r="E169" s="6">
        <v>0</v>
      </c>
      <c r="F169" s="6">
        <v>0</v>
      </c>
      <c r="G169" s="6">
        <v>32687.7151533</v>
      </c>
      <c r="H169" s="6">
        <v>0.41862738859105703</v>
      </c>
      <c r="I169" s="6">
        <v>0</v>
      </c>
      <c r="J169" s="6">
        <v>0</v>
      </c>
      <c r="K169" s="6">
        <v>99.581372611408995</v>
      </c>
    </row>
    <row r="170" spans="1:11" x14ac:dyDescent="0.25">
      <c r="A170" s="6" t="s">
        <v>69</v>
      </c>
      <c r="B170" s="6" t="s">
        <v>70</v>
      </c>
      <c r="C170" s="6" t="s">
        <v>12</v>
      </c>
      <c r="D170" s="6">
        <v>226.12828680000001</v>
      </c>
      <c r="E170" s="6">
        <v>33.785429700000002</v>
      </c>
      <c r="F170" s="6">
        <v>20.811450399999998</v>
      </c>
      <c r="G170" s="6">
        <v>36396.826333199999</v>
      </c>
      <c r="H170" s="6">
        <v>0.61653048677304301</v>
      </c>
      <c r="I170" s="6">
        <v>9.2114735902989298E-2</v>
      </c>
      <c r="J170" s="6">
        <v>5.6741656814095799E-2</v>
      </c>
      <c r="K170" s="6">
        <v>99.234613120509906</v>
      </c>
    </row>
    <row r="171" spans="1:11" x14ac:dyDescent="0.25">
      <c r="A171" s="6" t="s">
        <v>71</v>
      </c>
      <c r="B171" s="6" t="s">
        <v>72</v>
      </c>
      <c r="C171" s="6" t="s">
        <v>11</v>
      </c>
      <c r="D171" s="6">
        <v>1065.3696660000001</v>
      </c>
      <c r="E171" s="6">
        <v>28.135351499999999</v>
      </c>
      <c r="F171" s="6">
        <v>137.80894330000001</v>
      </c>
      <c r="G171" s="6">
        <v>58458.139247300001</v>
      </c>
      <c r="H171" s="6">
        <v>1.78485412202675</v>
      </c>
      <c r="I171" s="6">
        <v>4.7136219194217698E-2</v>
      </c>
      <c r="J171" s="6">
        <v>0.23087653830492599</v>
      </c>
      <c r="K171" s="6">
        <v>97.937133120474101</v>
      </c>
    </row>
    <row r="172" spans="1:11" x14ac:dyDescent="0.25">
      <c r="A172" s="6" t="s">
        <v>71</v>
      </c>
      <c r="B172" s="6" t="s">
        <v>72</v>
      </c>
      <c r="C172" s="6" t="s">
        <v>12</v>
      </c>
      <c r="D172" s="6">
        <v>147.91982770000001</v>
      </c>
      <c r="E172" s="6">
        <v>0</v>
      </c>
      <c r="F172" s="6">
        <v>0</v>
      </c>
      <c r="G172" s="6">
        <v>32704.326814799999</v>
      </c>
      <c r="H172" s="6">
        <v>0.45025787523657601</v>
      </c>
      <c r="I172" s="6">
        <v>0</v>
      </c>
      <c r="J172" s="6">
        <v>0</v>
      </c>
      <c r="K172" s="6">
        <v>99.549742124763398</v>
      </c>
    </row>
    <row r="173" spans="1:11" x14ac:dyDescent="0.25">
      <c r="A173" s="6" t="s">
        <v>73</v>
      </c>
      <c r="B173" s="6" t="s">
        <v>74</v>
      </c>
      <c r="C173" s="6" t="s">
        <v>11</v>
      </c>
      <c r="D173" s="6">
        <v>451.54210890000002</v>
      </c>
      <c r="E173" s="6">
        <v>17.288105999999999</v>
      </c>
      <c r="F173" s="6">
        <v>19.331533</v>
      </c>
      <c r="G173" s="6">
        <v>15652.903186899999</v>
      </c>
      <c r="H173" s="6">
        <v>2.79747408689546</v>
      </c>
      <c r="I173" s="6">
        <v>0.107106353080378</v>
      </c>
      <c r="J173" s="6">
        <v>0.119766155938828</v>
      </c>
      <c r="K173" s="6">
        <v>96.975653404085307</v>
      </c>
    </row>
    <row r="174" spans="1:11" x14ac:dyDescent="0.25">
      <c r="A174" s="6" t="s">
        <v>73</v>
      </c>
      <c r="B174" s="6" t="s">
        <v>74</v>
      </c>
      <c r="C174" s="6" t="s">
        <v>12</v>
      </c>
      <c r="D174" s="6">
        <v>175.7582985</v>
      </c>
      <c r="E174" s="6">
        <v>0</v>
      </c>
      <c r="F174" s="6">
        <v>32.962086900000003</v>
      </c>
      <c r="G174" s="6">
        <v>18943.6842182</v>
      </c>
      <c r="H174" s="6">
        <v>0.91768267294730899</v>
      </c>
      <c r="I174" s="6">
        <v>0</v>
      </c>
      <c r="J174" s="6">
        <v>0.172104169592388</v>
      </c>
      <c r="K174" s="6">
        <v>98.910213157460305</v>
      </c>
    </row>
    <row r="175" spans="1:11" x14ac:dyDescent="0.25">
      <c r="A175" s="6" t="s">
        <v>75</v>
      </c>
      <c r="B175" s="6" t="s">
        <v>76</v>
      </c>
      <c r="C175" s="6" t="s">
        <v>11</v>
      </c>
      <c r="D175" s="6">
        <v>2095.5660564</v>
      </c>
      <c r="E175" s="6">
        <v>0</v>
      </c>
      <c r="F175" s="6">
        <v>0</v>
      </c>
      <c r="G175" s="6">
        <v>113390.02367739999</v>
      </c>
      <c r="H175" s="6">
        <v>1.81456929927828</v>
      </c>
      <c r="I175" s="6">
        <v>0</v>
      </c>
      <c r="J175" s="6">
        <v>0</v>
      </c>
      <c r="K175" s="6">
        <v>98.185430700721696</v>
      </c>
    </row>
    <row r="176" spans="1:11" x14ac:dyDescent="0.25">
      <c r="A176" s="6" t="s">
        <v>75</v>
      </c>
      <c r="B176" s="6" t="s">
        <v>76</v>
      </c>
      <c r="C176" s="6" t="s">
        <v>12</v>
      </c>
      <c r="D176" s="6">
        <v>749.78151449999996</v>
      </c>
      <c r="E176" s="6">
        <v>0</v>
      </c>
      <c r="F176" s="6">
        <v>0</v>
      </c>
      <c r="G176" s="6">
        <v>88073.608782399999</v>
      </c>
      <c r="H176" s="6">
        <v>0.84412620593943699</v>
      </c>
      <c r="I176" s="6">
        <v>0</v>
      </c>
      <c r="J176" s="6">
        <v>0</v>
      </c>
      <c r="K176" s="6">
        <v>99.155873794060597</v>
      </c>
    </row>
    <row r="177" spans="1:11" x14ac:dyDescent="0.25">
      <c r="A177" s="6" t="s">
        <v>77</v>
      </c>
      <c r="B177" s="6" t="s">
        <v>78</v>
      </c>
      <c r="C177" s="6" t="s">
        <v>11</v>
      </c>
      <c r="D177" s="6">
        <v>2549.3742391000001</v>
      </c>
      <c r="E177" s="6">
        <v>242.06146190000001</v>
      </c>
      <c r="F177" s="6">
        <v>282.9600792</v>
      </c>
      <c r="G177" s="6">
        <v>120696.4774154</v>
      </c>
      <c r="H177" s="6">
        <v>2.05975297198649</v>
      </c>
      <c r="I177" s="6">
        <v>0.195572234121238</v>
      </c>
      <c r="J177" s="6">
        <v>0.228616048262685</v>
      </c>
      <c r="K177" s="6">
        <v>97.516058745629607</v>
      </c>
    </row>
    <row r="178" spans="1:11" x14ac:dyDescent="0.25">
      <c r="A178" s="6" t="s">
        <v>77</v>
      </c>
      <c r="B178" s="6" t="s">
        <v>78</v>
      </c>
      <c r="C178" s="6" t="s">
        <v>12</v>
      </c>
      <c r="D178" s="6">
        <v>974.59060980000004</v>
      </c>
      <c r="E178" s="6">
        <v>33.050183099999998</v>
      </c>
      <c r="F178" s="6">
        <v>161.6779033</v>
      </c>
      <c r="G178" s="6">
        <v>164152.67980449999</v>
      </c>
      <c r="H178" s="6">
        <v>0.58951054223789401</v>
      </c>
      <c r="I178" s="6">
        <v>1.9991400660366501E-2</v>
      </c>
      <c r="J178" s="6">
        <v>9.7795759043715805E-2</v>
      </c>
      <c r="K178" s="6">
        <v>99.292702298058003</v>
      </c>
    </row>
    <row r="179" spans="1:11" x14ac:dyDescent="0.25">
      <c r="A179" s="6" t="s">
        <v>79</v>
      </c>
      <c r="B179" s="6" t="s">
        <v>80</v>
      </c>
      <c r="C179" s="6" t="s">
        <v>11</v>
      </c>
      <c r="D179" s="6">
        <v>1004.4967644</v>
      </c>
      <c r="E179" s="6">
        <v>34.924305599999997</v>
      </c>
      <c r="F179" s="6">
        <v>30.799310800000001</v>
      </c>
      <c r="G179" s="6">
        <v>28591.990684</v>
      </c>
      <c r="H179" s="6">
        <v>3.3864527570300802</v>
      </c>
      <c r="I179" s="6">
        <v>0.11774006166871499</v>
      </c>
      <c r="J179" s="6">
        <v>0.103833496204028</v>
      </c>
      <c r="K179" s="6">
        <v>96.391973685097199</v>
      </c>
    </row>
    <row r="180" spans="1:11" x14ac:dyDescent="0.25">
      <c r="A180" s="6" t="s">
        <v>79</v>
      </c>
      <c r="B180" s="6" t="s">
        <v>80</v>
      </c>
      <c r="C180" s="6" t="s">
        <v>12</v>
      </c>
      <c r="D180" s="6">
        <v>338.97251419999998</v>
      </c>
      <c r="E180" s="6">
        <v>32.865549100000003</v>
      </c>
      <c r="F180" s="6">
        <v>33.800899100000002</v>
      </c>
      <c r="G180" s="6">
        <v>78262.162159300002</v>
      </c>
      <c r="H180" s="6">
        <v>0.43089104991711402</v>
      </c>
      <c r="I180" s="6">
        <v>4.1777637904428802E-2</v>
      </c>
      <c r="J180" s="6">
        <v>4.2966624995288201E-2</v>
      </c>
      <c r="K180" s="6">
        <v>99.484364687183202</v>
      </c>
    </row>
    <row r="181" spans="1:11" x14ac:dyDescent="0.25">
      <c r="A181" s="6" t="s">
        <v>81</v>
      </c>
      <c r="B181" s="6" t="s">
        <v>82</v>
      </c>
      <c r="C181" s="6" t="s">
        <v>11</v>
      </c>
      <c r="D181" s="6">
        <v>2467.7054410000001</v>
      </c>
      <c r="E181" s="6">
        <v>0</v>
      </c>
      <c r="F181" s="6">
        <v>0</v>
      </c>
      <c r="G181" s="6">
        <v>47585.942266600003</v>
      </c>
      <c r="H181" s="6">
        <v>4.9301210881086499</v>
      </c>
      <c r="I181" s="6">
        <v>0</v>
      </c>
      <c r="J181" s="6">
        <v>0</v>
      </c>
      <c r="K181" s="6">
        <v>95.069878911891394</v>
      </c>
    </row>
    <row r="182" spans="1:11" x14ac:dyDescent="0.25">
      <c r="A182" s="6" t="s">
        <v>81</v>
      </c>
      <c r="B182" s="6" t="s">
        <v>82</v>
      </c>
      <c r="C182" s="6" t="s">
        <v>12</v>
      </c>
      <c r="D182" s="6">
        <v>1414.9118088</v>
      </c>
      <c r="E182" s="6">
        <v>179.1587883</v>
      </c>
      <c r="F182" s="6">
        <v>174.927516</v>
      </c>
      <c r="G182" s="6">
        <v>120677.38583119999</v>
      </c>
      <c r="H182" s="6">
        <v>1.15553580532328</v>
      </c>
      <c r="I182" s="6">
        <v>0.146316112022955</v>
      </c>
      <c r="J182" s="6">
        <v>0.14286049972661799</v>
      </c>
      <c r="K182" s="6">
        <v>98.555287582927093</v>
      </c>
    </row>
    <row r="183" spans="1:11" x14ac:dyDescent="0.25">
      <c r="A183" s="6" t="s">
        <v>83</v>
      </c>
      <c r="B183" s="6" t="s">
        <v>84</v>
      </c>
      <c r="C183" s="6" t="s">
        <v>11</v>
      </c>
      <c r="D183" s="6">
        <v>3788.6933792999998</v>
      </c>
      <c r="E183" s="6">
        <v>97.348973400000006</v>
      </c>
      <c r="F183" s="6">
        <v>16.373399899999999</v>
      </c>
      <c r="G183" s="6">
        <v>95654.772434600003</v>
      </c>
      <c r="H183" s="6">
        <v>3.8055447811322498</v>
      </c>
      <c r="I183" s="6">
        <v>9.7781963485099793E-2</v>
      </c>
      <c r="J183" s="6">
        <v>1.6446225730293501E-2</v>
      </c>
      <c r="K183" s="6">
        <v>96.080227029652306</v>
      </c>
    </row>
    <row r="184" spans="1:11" x14ac:dyDescent="0.25">
      <c r="A184" s="6" t="s">
        <v>83</v>
      </c>
      <c r="B184" s="6" t="s">
        <v>84</v>
      </c>
      <c r="C184" s="6" t="s">
        <v>12</v>
      </c>
      <c r="D184" s="6">
        <v>1201.8450852000001</v>
      </c>
      <c r="E184" s="6">
        <v>101.0723741</v>
      </c>
      <c r="F184" s="6">
        <v>951.94024649999994</v>
      </c>
      <c r="G184" s="6">
        <v>248124.16980090001</v>
      </c>
      <c r="H184" s="6">
        <v>0.48001028567292398</v>
      </c>
      <c r="I184" s="6">
        <v>4.0367747692963397E-2</v>
      </c>
      <c r="J184" s="6">
        <v>0.38019967406196897</v>
      </c>
      <c r="K184" s="6">
        <v>99.0994222925721</v>
      </c>
    </row>
    <row r="185" spans="1:11" x14ac:dyDescent="0.25">
      <c r="A185" s="6" t="s">
        <v>85</v>
      </c>
      <c r="B185" s="6" t="s">
        <v>86</v>
      </c>
      <c r="C185" s="6" t="s">
        <v>11</v>
      </c>
      <c r="D185" s="6">
        <v>268.16506329999999</v>
      </c>
      <c r="E185" s="6">
        <v>46.3321319</v>
      </c>
      <c r="F185" s="6">
        <v>0</v>
      </c>
      <c r="G185" s="6">
        <v>7717.5865692999996</v>
      </c>
      <c r="H185" s="6">
        <v>3.33867363890338</v>
      </c>
      <c r="I185" s="6">
        <v>0.57683825590536797</v>
      </c>
      <c r="J185" s="6">
        <v>0</v>
      </c>
      <c r="K185" s="6">
        <v>96.084488105191298</v>
      </c>
    </row>
    <row r="186" spans="1:11" x14ac:dyDescent="0.25">
      <c r="A186" s="6" t="s">
        <v>85</v>
      </c>
      <c r="B186" s="6" t="s">
        <v>86</v>
      </c>
      <c r="C186" s="6" t="s">
        <v>12</v>
      </c>
      <c r="D186" s="6">
        <v>165.25141909999999</v>
      </c>
      <c r="E186" s="6">
        <v>0</v>
      </c>
      <c r="F186" s="6">
        <v>186.5363352</v>
      </c>
      <c r="G186" s="6">
        <v>27187.687579199999</v>
      </c>
      <c r="H186" s="6">
        <v>0.60005289533959405</v>
      </c>
      <c r="I186" s="6">
        <v>0</v>
      </c>
      <c r="J186" s="6">
        <v>0.677341644824622</v>
      </c>
      <c r="K186" s="6">
        <v>98.722605459835805</v>
      </c>
    </row>
    <row r="187" spans="1:11" x14ac:dyDescent="0.25">
      <c r="A187" s="6" t="s">
        <v>87</v>
      </c>
      <c r="B187" s="6" t="s">
        <v>88</v>
      </c>
      <c r="C187" s="6" t="s">
        <v>11</v>
      </c>
      <c r="D187" s="6">
        <v>0</v>
      </c>
      <c r="E187" s="6">
        <v>0</v>
      </c>
      <c r="F187" s="6">
        <v>22.394243299999999</v>
      </c>
      <c r="G187" s="6">
        <v>3923.6861521000001</v>
      </c>
      <c r="H187" s="6">
        <v>0</v>
      </c>
      <c r="I187" s="6">
        <v>0</v>
      </c>
      <c r="J187" s="6">
        <v>0.56750600738153401</v>
      </c>
      <c r="K187" s="6">
        <v>99.432493992618504</v>
      </c>
    </row>
    <row r="188" spans="1:11" x14ac:dyDescent="0.25">
      <c r="A188" s="6" t="s">
        <v>87</v>
      </c>
      <c r="B188" s="6" t="s">
        <v>88</v>
      </c>
      <c r="C188" s="6" t="s">
        <v>12</v>
      </c>
      <c r="D188" s="6">
        <v>122.9129303</v>
      </c>
      <c r="E188" s="6">
        <v>0</v>
      </c>
      <c r="F188" s="6">
        <v>124.7593038</v>
      </c>
      <c r="G188" s="6">
        <v>37494.9220996</v>
      </c>
      <c r="H188" s="6">
        <v>0.32566105343281099</v>
      </c>
      <c r="I188" s="6">
        <v>0</v>
      </c>
      <c r="J188" s="6">
        <v>0.33055306876083901</v>
      </c>
      <c r="K188" s="6">
        <v>99.343785877806397</v>
      </c>
    </row>
    <row r="189" spans="1:11" x14ac:dyDescent="0.25">
      <c r="A189" s="6" t="s">
        <v>89</v>
      </c>
      <c r="B189" s="6" t="s">
        <v>90</v>
      </c>
      <c r="C189" s="6" t="s">
        <v>11</v>
      </c>
      <c r="D189" s="6">
        <v>637.66064019999999</v>
      </c>
      <c r="E189" s="6">
        <v>0</v>
      </c>
      <c r="F189" s="6">
        <v>0</v>
      </c>
      <c r="G189" s="6">
        <v>15532.8836562</v>
      </c>
      <c r="H189" s="6">
        <v>3.9433467947146399</v>
      </c>
      <c r="I189" s="6">
        <v>0</v>
      </c>
      <c r="J189" s="6">
        <v>0</v>
      </c>
      <c r="K189" s="6">
        <v>96.0566532052854</v>
      </c>
    </row>
    <row r="190" spans="1:11" x14ac:dyDescent="0.25">
      <c r="A190" s="6" t="s">
        <v>89</v>
      </c>
      <c r="B190" s="6" t="s">
        <v>90</v>
      </c>
      <c r="C190" s="6" t="s">
        <v>12</v>
      </c>
      <c r="D190" s="6">
        <v>374.65124730000002</v>
      </c>
      <c r="E190" s="6">
        <v>0</v>
      </c>
      <c r="F190" s="6">
        <v>22.854676900000001</v>
      </c>
      <c r="G190" s="6">
        <v>16019.810145699999</v>
      </c>
      <c r="H190" s="6">
        <v>2.2820493051656401</v>
      </c>
      <c r="I190" s="6">
        <v>0</v>
      </c>
      <c r="J190" s="6">
        <v>0.139210799150675</v>
      </c>
      <c r="K190" s="6">
        <v>97.578739895683697</v>
      </c>
    </row>
    <row r="191" spans="1:11" x14ac:dyDescent="0.25">
      <c r="A191" s="6" t="s">
        <v>91</v>
      </c>
      <c r="B191" s="6" t="s">
        <v>92</v>
      </c>
      <c r="C191" s="6" t="s">
        <v>11</v>
      </c>
      <c r="D191" s="6">
        <v>201.10160189999999</v>
      </c>
      <c r="E191" s="6">
        <v>0</v>
      </c>
      <c r="F191" s="6">
        <v>0</v>
      </c>
      <c r="G191" s="6">
        <v>6132.7687899000002</v>
      </c>
      <c r="H191" s="6">
        <v>3.17501921353414</v>
      </c>
      <c r="I191" s="6">
        <v>0</v>
      </c>
      <c r="J191" s="6">
        <v>0</v>
      </c>
      <c r="K191" s="6">
        <v>96.8249807864659</v>
      </c>
    </row>
    <row r="192" spans="1:11" x14ac:dyDescent="0.25">
      <c r="A192" s="6" t="s">
        <v>91</v>
      </c>
      <c r="B192" s="6" t="s">
        <v>92</v>
      </c>
      <c r="C192" s="6" t="s">
        <v>12</v>
      </c>
      <c r="D192" s="6">
        <v>254.0345988</v>
      </c>
      <c r="E192" s="6">
        <v>0</v>
      </c>
      <c r="F192" s="6">
        <v>0</v>
      </c>
      <c r="G192" s="6">
        <v>13067.8186565</v>
      </c>
      <c r="H192" s="6">
        <v>1.90690134421751</v>
      </c>
      <c r="I192" s="6">
        <v>0</v>
      </c>
      <c r="J192" s="6">
        <v>0</v>
      </c>
      <c r="K192" s="6">
        <v>98.093098655782498</v>
      </c>
    </row>
    <row r="193" spans="1:11" x14ac:dyDescent="0.25">
      <c r="A193" s="6" t="s">
        <v>93</v>
      </c>
      <c r="B193" s="6" t="s">
        <v>94</v>
      </c>
      <c r="C193" s="6" t="s">
        <v>11</v>
      </c>
      <c r="D193" s="6">
        <v>319.83205299999997</v>
      </c>
      <c r="E193" s="6">
        <v>0</v>
      </c>
      <c r="F193" s="6">
        <v>0</v>
      </c>
      <c r="G193" s="6">
        <v>12375.558806700001</v>
      </c>
      <c r="H193" s="6">
        <v>2.51927692919852</v>
      </c>
      <c r="I193" s="6">
        <v>0</v>
      </c>
      <c r="J193" s="6">
        <v>0</v>
      </c>
      <c r="K193" s="6">
        <v>97.480723070801503</v>
      </c>
    </row>
    <row r="194" spans="1:11" x14ac:dyDescent="0.25">
      <c r="A194" s="6" t="s">
        <v>93</v>
      </c>
      <c r="B194" s="6" t="s">
        <v>94</v>
      </c>
      <c r="C194" s="6" t="s">
        <v>12</v>
      </c>
      <c r="D194" s="6">
        <v>215.52714589999999</v>
      </c>
      <c r="E194" s="6">
        <v>0</v>
      </c>
      <c r="F194" s="6">
        <v>84.274285699999993</v>
      </c>
      <c r="G194" s="6">
        <v>34272.489054199999</v>
      </c>
      <c r="H194" s="6">
        <v>0.62341008614550497</v>
      </c>
      <c r="I194" s="6">
        <v>0</v>
      </c>
      <c r="J194" s="6">
        <v>0.24376251765735399</v>
      </c>
      <c r="K194" s="6">
        <v>99.132827396197101</v>
      </c>
    </row>
    <row r="195" spans="1:11" x14ac:dyDescent="0.25">
      <c r="A195" s="6" t="s">
        <v>95</v>
      </c>
      <c r="B195" s="6" t="s">
        <v>96</v>
      </c>
      <c r="C195" s="6" t="s">
        <v>11</v>
      </c>
      <c r="D195" s="6">
        <v>90.935992200000001</v>
      </c>
      <c r="E195" s="6">
        <v>0</v>
      </c>
      <c r="F195" s="6">
        <v>11.8533068</v>
      </c>
      <c r="G195" s="6">
        <v>1763.7182687</v>
      </c>
      <c r="H195" s="6">
        <v>4.8719862578460198</v>
      </c>
      <c r="I195" s="6">
        <v>0</v>
      </c>
      <c r="J195" s="6">
        <v>0.63505270512276601</v>
      </c>
      <c r="K195" s="6">
        <v>94.492961037031193</v>
      </c>
    </row>
    <row r="196" spans="1:11" x14ac:dyDescent="0.25">
      <c r="A196" s="6" t="s">
        <v>95</v>
      </c>
      <c r="B196" s="6" t="s">
        <v>96</v>
      </c>
      <c r="C196" s="6" t="s">
        <v>12</v>
      </c>
      <c r="D196" s="6">
        <v>33.5991973</v>
      </c>
      <c r="E196" s="6">
        <v>7.6090526000000001</v>
      </c>
      <c r="F196" s="6">
        <v>47.686153099999999</v>
      </c>
      <c r="G196" s="6">
        <v>2717.1254821000002</v>
      </c>
      <c r="H196" s="6">
        <v>1.19739697777668</v>
      </c>
      <c r="I196" s="6">
        <v>0.27116887661431599</v>
      </c>
      <c r="J196" s="6">
        <v>1.6994232062721299</v>
      </c>
      <c r="K196" s="6">
        <v>96.832010939336897</v>
      </c>
    </row>
    <row r="197" spans="1:11" x14ac:dyDescent="0.25">
      <c r="A197" s="6" t="s">
        <v>97</v>
      </c>
      <c r="B197" s="6" t="s">
        <v>98</v>
      </c>
      <c r="C197" s="6" t="s">
        <v>11</v>
      </c>
      <c r="D197" s="6">
        <v>1584.915847</v>
      </c>
      <c r="E197" s="6">
        <v>60.067531600000002</v>
      </c>
      <c r="F197" s="6">
        <v>0</v>
      </c>
      <c r="G197" s="6">
        <v>47752.662158899999</v>
      </c>
      <c r="H197" s="6">
        <v>3.2084845942643501</v>
      </c>
      <c r="I197" s="6">
        <v>0.12159998912174901</v>
      </c>
      <c r="J197" s="6">
        <v>0</v>
      </c>
      <c r="K197" s="6">
        <v>96.669915416613904</v>
      </c>
    </row>
    <row r="198" spans="1:11" x14ac:dyDescent="0.25">
      <c r="A198" s="6" t="s">
        <v>97</v>
      </c>
      <c r="B198" s="6" t="s">
        <v>98</v>
      </c>
      <c r="C198" s="6" t="s">
        <v>12</v>
      </c>
      <c r="D198" s="6">
        <v>478.37248399999999</v>
      </c>
      <c r="E198" s="6">
        <v>0</v>
      </c>
      <c r="F198" s="6">
        <v>0</v>
      </c>
      <c r="G198" s="6">
        <v>39839.7656107</v>
      </c>
      <c r="H198" s="6">
        <v>1.18649448264796</v>
      </c>
      <c r="I198" s="6">
        <v>0</v>
      </c>
      <c r="J198" s="6">
        <v>0</v>
      </c>
      <c r="K198" s="6">
        <v>98.813505517351999</v>
      </c>
    </row>
    <row r="199" spans="1:11" x14ac:dyDescent="0.25">
      <c r="A199" s="6" t="s">
        <v>99</v>
      </c>
      <c r="B199" s="6" t="s">
        <v>100</v>
      </c>
      <c r="C199" s="6" t="s">
        <v>11</v>
      </c>
      <c r="D199" s="6">
        <v>2629.3887797000002</v>
      </c>
      <c r="E199" s="6">
        <v>50.943660399999999</v>
      </c>
      <c r="F199" s="6">
        <v>85.097246799999994</v>
      </c>
      <c r="G199" s="6">
        <v>93392.947859299995</v>
      </c>
      <c r="H199" s="6">
        <v>2.7344354665683599</v>
      </c>
      <c r="I199" s="6">
        <v>5.2978910106427003E-2</v>
      </c>
      <c r="J199" s="6">
        <v>8.8496966121453594E-2</v>
      </c>
      <c r="K199" s="6">
        <v>97.124088657203799</v>
      </c>
    </row>
    <row r="200" spans="1:11" x14ac:dyDescent="0.25">
      <c r="A200" s="6" t="s">
        <v>99</v>
      </c>
      <c r="B200" s="6" t="s">
        <v>100</v>
      </c>
      <c r="C200" s="6" t="s">
        <v>12</v>
      </c>
      <c r="D200" s="6">
        <v>650.75780410000004</v>
      </c>
      <c r="E200" s="6">
        <v>0</v>
      </c>
      <c r="F200" s="6">
        <v>29.963320599999999</v>
      </c>
      <c r="G200" s="6">
        <v>64801.784006599999</v>
      </c>
      <c r="H200" s="6">
        <v>0.99378880327677699</v>
      </c>
      <c r="I200" s="6">
        <v>0</v>
      </c>
      <c r="J200" s="6">
        <v>4.5757749401798303E-2</v>
      </c>
      <c r="K200" s="6">
        <v>98.960453447321399</v>
      </c>
    </row>
    <row r="201" spans="1:11" x14ac:dyDescent="0.25">
      <c r="A201" t="s">
        <v>1020</v>
      </c>
    </row>
    <row r="202" spans="1:11" x14ac:dyDescent="0.25">
      <c r="A202" t="s">
        <v>1023</v>
      </c>
    </row>
    <row r="203" spans="1:11" x14ac:dyDescent="0.25">
      <c r="A203" t="s">
        <v>1021</v>
      </c>
    </row>
    <row r="204" spans="1:11" x14ac:dyDescent="0.25">
      <c r="A204" t="s">
        <v>1022</v>
      </c>
    </row>
    <row r="205" spans="1:11" x14ac:dyDescent="0.25">
      <c r="A205" t="s">
        <v>15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816</v>
      </c>
    </row>
    <row r="210" spans="1:11" x14ac:dyDescent="0.25">
      <c r="A210" s="5" t="s">
        <v>17</v>
      </c>
      <c r="B210" s="5" t="s">
        <v>105</v>
      </c>
      <c r="C210" s="5" t="s">
        <v>7</v>
      </c>
      <c r="D210" s="5" t="s">
        <v>804</v>
      </c>
      <c r="E210" s="5" t="s">
        <v>805</v>
      </c>
      <c r="F210" s="5" t="s">
        <v>807</v>
      </c>
      <c r="G210" s="5" t="s">
        <v>806</v>
      </c>
      <c r="H210" s="5" t="s">
        <v>808</v>
      </c>
      <c r="I210" s="5" t="s">
        <v>809</v>
      </c>
      <c r="J210" s="5" t="s">
        <v>811</v>
      </c>
      <c r="K210" s="5" t="s">
        <v>810</v>
      </c>
    </row>
    <row r="211" spans="1:11" x14ac:dyDescent="0.25">
      <c r="A211" s="6" t="s">
        <v>79</v>
      </c>
      <c r="B211" s="6" t="s">
        <v>106</v>
      </c>
      <c r="C211" s="6" t="s">
        <v>11</v>
      </c>
      <c r="D211" s="6">
        <v>145.41650000000001</v>
      </c>
      <c r="E211" s="6">
        <v>34.311483299999999</v>
      </c>
      <c r="F211" s="6">
        <v>16465.6175726</v>
      </c>
      <c r="G211" s="6">
        <v>0</v>
      </c>
      <c r="H211" s="6">
        <v>0.87361658856314095</v>
      </c>
      <c r="I211" s="6">
        <v>0.20613259835773201</v>
      </c>
      <c r="J211" s="6">
        <v>98.920250813079093</v>
      </c>
      <c r="K211" s="6">
        <v>0</v>
      </c>
    </row>
    <row r="212" spans="1:11" x14ac:dyDescent="0.25">
      <c r="A212" s="6" t="s">
        <v>79</v>
      </c>
      <c r="B212" s="6" t="s">
        <v>106</v>
      </c>
      <c r="C212" s="6" t="s">
        <v>12</v>
      </c>
      <c r="D212" s="6">
        <v>272.87582739999999</v>
      </c>
      <c r="E212" s="6">
        <v>0</v>
      </c>
      <c r="F212" s="6">
        <v>27100.336563100002</v>
      </c>
      <c r="G212" s="6">
        <v>0</v>
      </c>
      <c r="H212" s="6">
        <v>0.99687177196163801</v>
      </c>
      <c r="I212" s="6">
        <v>0</v>
      </c>
      <c r="J212" s="6">
        <v>99.003128228038406</v>
      </c>
      <c r="K212" s="6">
        <v>0</v>
      </c>
    </row>
    <row r="213" spans="1:11" x14ac:dyDescent="0.25">
      <c r="A213" s="6" t="s">
        <v>83</v>
      </c>
      <c r="B213" s="6" t="s">
        <v>107</v>
      </c>
      <c r="C213" s="6" t="s">
        <v>11</v>
      </c>
      <c r="D213" s="6">
        <v>477.85076809999998</v>
      </c>
      <c r="E213" s="6">
        <v>0</v>
      </c>
      <c r="F213" s="6">
        <v>9307.1762259000006</v>
      </c>
      <c r="G213" s="6">
        <v>0</v>
      </c>
      <c r="H213" s="6">
        <v>4.8834895232584401</v>
      </c>
      <c r="I213" s="6">
        <v>0</v>
      </c>
      <c r="J213" s="6">
        <v>95.116510476741595</v>
      </c>
      <c r="K213" s="6">
        <v>0</v>
      </c>
    </row>
    <row r="214" spans="1:11" x14ac:dyDescent="0.25">
      <c r="A214" s="6" t="s">
        <v>83</v>
      </c>
      <c r="B214" s="6" t="s">
        <v>107</v>
      </c>
      <c r="C214" s="6" t="s">
        <v>12</v>
      </c>
      <c r="D214" s="6">
        <v>199.62814</v>
      </c>
      <c r="E214" s="6">
        <v>0</v>
      </c>
      <c r="F214" s="6">
        <v>11207.872700800001</v>
      </c>
      <c r="G214" s="6">
        <v>0</v>
      </c>
      <c r="H214" s="6">
        <v>1.7499726082509801</v>
      </c>
      <c r="I214" s="6">
        <v>0</v>
      </c>
      <c r="J214" s="6">
        <v>98.250027391749001</v>
      </c>
      <c r="K214" s="6">
        <v>0</v>
      </c>
    </row>
    <row r="215" spans="1:11" x14ac:dyDescent="0.25">
      <c r="A215" s="6" t="s">
        <v>85</v>
      </c>
      <c r="B215" s="6" t="s">
        <v>108</v>
      </c>
      <c r="C215" s="6" t="s">
        <v>11</v>
      </c>
      <c r="D215" s="6">
        <v>94.066623800000002</v>
      </c>
      <c r="E215" s="6">
        <v>0</v>
      </c>
      <c r="F215" s="6">
        <v>2025.2557119999999</v>
      </c>
      <c r="G215" s="6">
        <v>0</v>
      </c>
      <c r="H215" s="6">
        <v>4.4385236833023702</v>
      </c>
      <c r="I215" s="6">
        <v>0</v>
      </c>
      <c r="J215" s="6">
        <v>95.561476316697593</v>
      </c>
      <c r="K215" s="6">
        <v>0</v>
      </c>
    </row>
    <row r="216" spans="1:11" x14ac:dyDescent="0.25">
      <c r="A216" s="6" t="s">
        <v>85</v>
      </c>
      <c r="B216" s="6" t="s">
        <v>108</v>
      </c>
      <c r="C216" s="6" t="s">
        <v>12</v>
      </c>
      <c r="D216" s="6">
        <v>253.9981281</v>
      </c>
      <c r="E216" s="6">
        <v>35.008010400000003</v>
      </c>
      <c r="F216" s="6">
        <v>13880.735601799999</v>
      </c>
      <c r="G216" s="6">
        <v>32.741424799999997</v>
      </c>
      <c r="H216" s="6">
        <v>1.7884064719341</v>
      </c>
      <c r="I216" s="6">
        <v>0.246492180226806</v>
      </c>
      <c r="J216" s="6">
        <v>97.734568247258096</v>
      </c>
      <c r="K216" s="6">
        <v>0.23053310058100299</v>
      </c>
    </row>
    <row r="217" spans="1:11" x14ac:dyDescent="0.25">
      <c r="A217" s="6" t="s">
        <v>87</v>
      </c>
      <c r="B217" s="6" t="s">
        <v>109</v>
      </c>
      <c r="C217" s="6" t="s">
        <v>11</v>
      </c>
      <c r="D217" s="6">
        <v>154.3567496</v>
      </c>
      <c r="E217" s="6">
        <v>0</v>
      </c>
      <c r="F217" s="6">
        <v>1073.8484486</v>
      </c>
      <c r="G217" s="6">
        <v>0</v>
      </c>
      <c r="H217" s="6">
        <v>12.567667831582099</v>
      </c>
      <c r="I217" s="6">
        <v>0</v>
      </c>
      <c r="J217" s="6">
        <v>87.432332168417901</v>
      </c>
      <c r="K217" s="6">
        <v>0</v>
      </c>
    </row>
    <row r="218" spans="1:11" x14ac:dyDescent="0.25">
      <c r="A218" s="6" t="s">
        <v>87</v>
      </c>
      <c r="B218" s="6" t="s">
        <v>109</v>
      </c>
      <c r="C218" s="6" t="s">
        <v>12</v>
      </c>
      <c r="D218" s="6">
        <v>69.835544600000006</v>
      </c>
      <c r="E218" s="6">
        <v>0</v>
      </c>
      <c r="F218" s="6">
        <v>25464.510397400001</v>
      </c>
      <c r="G218" s="6">
        <v>266.449636</v>
      </c>
      <c r="H218" s="6">
        <v>0.27067205888623003</v>
      </c>
      <c r="I218" s="6">
        <v>0</v>
      </c>
      <c r="J218" s="6">
        <v>98.696609259263496</v>
      </c>
      <c r="K218" s="6">
        <v>1.0327186818502501</v>
      </c>
    </row>
    <row r="219" spans="1:11" x14ac:dyDescent="0.25">
      <c r="A219" s="6" t="s">
        <v>89</v>
      </c>
      <c r="B219" s="6" t="s">
        <v>110</v>
      </c>
      <c r="C219" s="6" t="s">
        <v>11</v>
      </c>
      <c r="D219" s="6">
        <v>145.31212590000001</v>
      </c>
      <c r="E219" s="6">
        <v>0</v>
      </c>
      <c r="F219" s="6">
        <v>987.65361740000003</v>
      </c>
      <c r="G219" s="6">
        <v>19.049020800000001</v>
      </c>
      <c r="H219" s="6">
        <v>12.613738159295499</v>
      </c>
      <c r="I219" s="6">
        <v>0</v>
      </c>
      <c r="J219" s="6">
        <v>85.732722199232796</v>
      </c>
      <c r="K219" s="6">
        <v>1.6535396414716801</v>
      </c>
    </row>
    <row r="220" spans="1:11" x14ac:dyDescent="0.25">
      <c r="A220" s="6" t="s">
        <v>89</v>
      </c>
      <c r="B220" s="6" t="s">
        <v>110</v>
      </c>
      <c r="C220" s="6" t="s">
        <v>12</v>
      </c>
      <c r="D220" s="6">
        <v>0</v>
      </c>
      <c r="E220" s="6">
        <v>0</v>
      </c>
      <c r="F220" s="6">
        <v>9623.7764418999996</v>
      </c>
      <c r="G220" s="6">
        <v>257.78150010000002</v>
      </c>
      <c r="H220" s="6">
        <v>0</v>
      </c>
      <c r="I220" s="6">
        <v>0</v>
      </c>
      <c r="J220" s="6">
        <v>97.391286863741001</v>
      </c>
      <c r="K220" s="6">
        <v>2.6087131362590199</v>
      </c>
    </row>
    <row r="221" spans="1:11" x14ac:dyDescent="0.25">
      <c r="A221" s="6" t="s">
        <v>97</v>
      </c>
      <c r="B221" s="6" t="s">
        <v>111</v>
      </c>
      <c r="C221" s="6" t="s">
        <v>11</v>
      </c>
      <c r="D221" s="6">
        <v>210.64450110000001</v>
      </c>
      <c r="E221" s="6">
        <v>0</v>
      </c>
      <c r="F221" s="6">
        <v>4065.4011036000002</v>
      </c>
      <c r="G221" s="6">
        <v>0</v>
      </c>
      <c r="H221" s="6">
        <v>4.92615188361113</v>
      </c>
      <c r="I221" s="6">
        <v>0</v>
      </c>
      <c r="J221" s="6">
        <v>95.073848116388902</v>
      </c>
      <c r="K221" s="6">
        <v>0</v>
      </c>
    </row>
    <row r="222" spans="1:11" x14ac:dyDescent="0.25">
      <c r="A222" s="6" t="s">
        <v>97</v>
      </c>
      <c r="B222" s="6" t="s">
        <v>111</v>
      </c>
      <c r="C222" s="6" t="s">
        <v>12</v>
      </c>
      <c r="D222" s="6">
        <v>280.2039656</v>
      </c>
      <c r="E222" s="6">
        <v>0</v>
      </c>
      <c r="F222" s="6">
        <v>33709.490617000003</v>
      </c>
      <c r="G222" s="6">
        <v>181.5413786</v>
      </c>
      <c r="H222" s="6">
        <v>0.81999950460720805</v>
      </c>
      <c r="I222" s="6">
        <v>0</v>
      </c>
      <c r="J222" s="6">
        <v>98.648730924675107</v>
      </c>
      <c r="K222" s="6">
        <v>0.53126957071770098</v>
      </c>
    </row>
    <row r="223" spans="1:11" x14ac:dyDescent="0.25">
      <c r="A223" s="6" t="s">
        <v>99</v>
      </c>
      <c r="B223" s="6" t="s">
        <v>112</v>
      </c>
      <c r="C223" s="6" t="s">
        <v>11</v>
      </c>
      <c r="D223" s="6">
        <v>82.617898400000001</v>
      </c>
      <c r="E223" s="6">
        <v>0</v>
      </c>
      <c r="F223" s="6">
        <v>3521.5742317999998</v>
      </c>
      <c r="G223" s="6">
        <v>0</v>
      </c>
      <c r="H223" s="6">
        <v>2.2922723155553699</v>
      </c>
      <c r="I223" s="6">
        <v>0</v>
      </c>
      <c r="J223" s="6">
        <v>97.707727684444606</v>
      </c>
      <c r="K223" s="6">
        <v>0</v>
      </c>
    </row>
    <row r="224" spans="1:11" x14ac:dyDescent="0.25">
      <c r="A224" s="6" t="s">
        <v>99</v>
      </c>
      <c r="B224" s="6" t="s">
        <v>112</v>
      </c>
      <c r="C224" s="6" t="s">
        <v>12</v>
      </c>
      <c r="D224" s="6">
        <v>72.723182600000001</v>
      </c>
      <c r="E224" s="6">
        <v>0</v>
      </c>
      <c r="F224" s="6">
        <v>32768.266636300003</v>
      </c>
      <c r="G224" s="6">
        <v>0</v>
      </c>
      <c r="H224" s="6">
        <v>0.22144028849626099</v>
      </c>
      <c r="I224" s="6">
        <v>0</v>
      </c>
      <c r="J224" s="6">
        <v>99.778559711503704</v>
      </c>
      <c r="K224" s="6">
        <v>0</v>
      </c>
    </row>
    <row r="225" spans="1:11" x14ac:dyDescent="0.25">
      <c r="A225" s="6" t="s">
        <v>101</v>
      </c>
      <c r="B225" s="6" t="s">
        <v>113</v>
      </c>
      <c r="C225" s="6" t="s">
        <v>11</v>
      </c>
      <c r="D225" s="6">
        <v>0</v>
      </c>
      <c r="E225" s="6">
        <v>0</v>
      </c>
      <c r="F225" s="6">
        <v>394.7184239</v>
      </c>
      <c r="G225" s="6">
        <v>16.373399899999999</v>
      </c>
      <c r="H225" s="6">
        <v>0</v>
      </c>
      <c r="I225" s="6">
        <v>0</v>
      </c>
      <c r="J225" s="6">
        <v>96.017094247059106</v>
      </c>
      <c r="K225" s="6">
        <v>3.9829057529409302</v>
      </c>
    </row>
    <row r="226" spans="1:11" x14ac:dyDescent="0.25">
      <c r="A226" s="6" t="s">
        <v>101</v>
      </c>
      <c r="B226" s="6" t="s">
        <v>113</v>
      </c>
      <c r="C226" s="6" t="s">
        <v>12</v>
      </c>
      <c r="D226" s="6">
        <v>20.533913699999999</v>
      </c>
      <c r="E226" s="6">
        <v>0</v>
      </c>
      <c r="F226" s="6">
        <v>12319.366938700001</v>
      </c>
      <c r="G226" s="6">
        <v>16.295646900000001</v>
      </c>
      <c r="H226" s="6">
        <v>0.16618312683165301</v>
      </c>
      <c r="I226" s="6">
        <v>0</v>
      </c>
      <c r="J226" s="6">
        <v>99.701934486052494</v>
      </c>
      <c r="K226" s="6">
        <v>0.131882387115834</v>
      </c>
    </row>
    <row r="227" spans="1:11" x14ac:dyDescent="0.25">
      <c r="A227" s="6" t="s">
        <v>114</v>
      </c>
      <c r="B227" s="6" t="s">
        <v>115</v>
      </c>
      <c r="C227" s="6" t="s">
        <v>11</v>
      </c>
      <c r="D227" s="6">
        <v>0</v>
      </c>
      <c r="E227" s="6">
        <v>0</v>
      </c>
      <c r="F227" s="6">
        <v>900.27290049999999</v>
      </c>
      <c r="G227" s="6">
        <v>0</v>
      </c>
      <c r="H227" s="6">
        <v>0</v>
      </c>
      <c r="I227" s="6">
        <v>0</v>
      </c>
      <c r="J227" s="6">
        <v>100</v>
      </c>
      <c r="K227" s="6">
        <v>0</v>
      </c>
    </row>
    <row r="228" spans="1:11" x14ac:dyDescent="0.25">
      <c r="A228" s="6" t="s">
        <v>114</v>
      </c>
      <c r="B228" s="6" t="s">
        <v>115</v>
      </c>
      <c r="C228" s="6" t="s">
        <v>12</v>
      </c>
      <c r="D228" s="6">
        <v>44.659436499999998</v>
      </c>
      <c r="E228" s="6">
        <v>0</v>
      </c>
      <c r="F228" s="6">
        <v>4559.3879231000001</v>
      </c>
      <c r="G228" s="6">
        <v>69.629489899999996</v>
      </c>
      <c r="H228" s="6">
        <v>0.95555251118351903</v>
      </c>
      <c r="I228" s="6">
        <v>0</v>
      </c>
      <c r="J228" s="6">
        <v>97.554624975575095</v>
      </c>
      <c r="K228" s="6">
        <v>1.4898225132413501</v>
      </c>
    </row>
    <row r="229" spans="1:11" x14ac:dyDescent="0.25">
      <c r="A229" s="6" t="s">
        <v>116</v>
      </c>
      <c r="B229" s="6" t="s">
        <v>117</v>
      </c>
      <c r="C229" s="6" t="s">
        <v>11</v>
      </c>
      <c r="D229" s="6">
        <v>0</v>
      </c>
      <c r="E229" s="6">
        <v>36.715093400000001</v>
      </c>
      <c r="F229" s="6">
        <v>898.1570802</v>
      </c>
      <c r="G229" s="6">
        <v>0</v>
      </c>
      <c r="H229" s="6">
        <v>0</v>
      </c>
      <c r="I229" s="6">
        <v>3.9272848670442002</v>
      </c>
      <c r="J229" s="6">
        <v>96.072715132955807</v>
      </c>
      <c r="K229" s="6">
        <v>0</v>
      </c>
    </row>
    <row r="230" spans="1:11" x14ac:dyDescent="0.25">
      <c r="A230" s="6" t="s">
        <v>116</v>
      </c>
      <c r="B230" s="6" t="s">
        <v>117</v>
      </c>
      <c r="C230" s="6" t="s">
        <v>12</v>
      </c>
      <c r="D230" s="6">
        <v>0</v>
      </c>
      <c r="E230" s="6">
        <v>0</v>
      </c>
      <c r="F230" s="6">
        <v>15594.4167505</v>
      </c>
      <c r="G230" s="6">
        <v>96.682485099999994</v>
      </c>
      <c r="H230" s="6">
        <v>0</v>
      </c>
      <c r="I230" s="6">
        <v>0</v>
      </c>
      <c r="J230" s="6">
        <v>99.383838674089503</v>
      </c>
      <c r="K230" s="6">
        <v>0.61616132591046602</v>
      </c>
    </row>
    <row r="231" spans="1:11" x14ac:dyDescent="0.25">
      <c r="A231" s="6" t="s">
        <v>118</v>
      </c>
      <c r="B231" s="6" t="s">
        <v>119</v>
      </c>
      <c r="C231" s="6" t="s">
        <v>11</v>
      </c>
      <c r="D231" s="6">
        <v>0</v>
      </c>
      <c r="E231" s="6">
        <v>0</v>
      </c>
      <c r="F231" s="6">
        <v>2512.5744780999999</v>
      </c>
      <c r="G231" s="6">
        <v>0</v>
      </c>
      <c r="H231" s="6">
        <v>0</v>
      </c>
      <c r="I231" s="6">
        <v>0</v>
      </c>
      <c r="J231" s="6">
        <v>100</v>
      </c>
      <c r="K231" s="6">
        <v>0</v>
      </c>
    </row>
    <row r="232" spans="1:11" x14ac:dyDescent="0.25">
      <c r="A232" s="6" t="s">
        <v>118</v>
      </c>
      <c r="B232" s="6" t="s">
        <v>119</v>
      </c>
      <c r="C232" s="6" t="s">
        <v>12</v>
      </c>
      <c r="D232" s="6">
        <v>45.549989799999999</v>
      </c>
      <c r="E232" s="6">
        <v>0</v>
      </c>
      <c r="F232" s="6">
        <v>19205.956486499999</v>
      </c>
      <c r="G232" s="6">
        <v>262.60201180000001</v>
      </c>
      <c r="H232" s="6">
        <v>0.23342080847699001</v>
      </c>
      <c r="I232" s="6">
        <v>0</v>
      </c>
      <c r="J232" s="6">
        <v>98.420875840738901</v>
      </c>
      <c r="K232" s="6">
        <v>1.3457033507840701</v>
      </c>
    </row>
    <row r="233" spans="1:11" x14ac:dyDescent="0.25">
      <c r="A233" s="6" t="s">
        <v>120</v>
      </c>
      <c r="B233" s="6" t="s">
        <v>121</v>
      </c>
      <c r="C233" s="6" t="s">
        <v>11</v>
      </c>
      <c r="D233" s="6">
        <v>0</v>
      </c>
      <c r="E233" s="6">
        <v>0</v>
      </c>
      <c r="F233" s="6">
        <v>757.73444689999997</v>
      </c>
      <c r="G233" s="6">
        <v>0</v>
      </c>
      <c r="H233" s="6">
        <v>0</v>
      </c>
      <c r="I233" s="6">
        <v>0</v>
      </c>
      <c r="J233" s="6">
        <v>100</v>
      </c>
      <c r="K233" s="6">
        <v>0</v>
      </c>
    </row>
    <row r="234" spans="1:11" x14ac:dyDescent="0.25">
      <c r="A234" s="6" t="s">
        <v>120</v>
      </c>
      <c r="B234" s="6" t="s">
        <v>121</v>
      </c>
      <c r="C234" s="6" t="s">
        <v>12</v>
      </c>
      <c r="D234" s="6">
        <v>70.100163800000004</v>
      </c>
      <c r="E234" s="6">
        <v>0</v>
      </c>
      <c r="F234" s="6">
        <v>8284.3163304999998</v>
      </c>
      <c r="G234" s="6">
        <v>50.946195000000003</v>
      </c>
      <c r="H234" s="6">
        <v>0.83399332534736803</v>
      </c>
      <c r="I234" s="6">
        <v>0</v>
      </c>
      <c r="J234" s="6">
        <v>98.559891306604896</v>
      </c>
      <c r="K234" s="6">
        <v>0.606115368047763</v>
      </c>
    </row>
    <row r="235" spans="1:11" x14ac:dyDescent="0.25">
      <c r="A235" s="6" t="s">
        <v>122</v>
      </c>
      <c r="B235" s="6" t="s">
        <v>123</v>
      </c>
      <c r="C235" s="6" t="s">
        <v>11</v>
      </c>
      <c r="D235" s="6">
        <v>0</v>
      </c>
      <c r="E235" s="6">
        <v>0</v>
      </c>
      <c r="F235" s="6">
        <v>7150.9265197000004</v>
      </c>
      <c r="G235" s="6">
        <v>0</v>
      </c>
      <c r="H235" s="6">
        <v>0</v>
      </c>
      <c r="I235" s="6">
        <v>0</v>
      </c>
      <c r="J235" s="6">
        <v>100</v>
      </c>
      <c r="K235" s="6">
        <v>0</v>
      </c>
    </row>
    <row r="236" spans="1:11" x14ac:dyDescent="0.25">
      <c r="A236" s="6" t="s">
        <v>122</v>
      </c>
      <c r="B236" s="6" t="s">
        <v>123</v>
      </c>
      <c r="C236" s="6" t="s">
        <v>12</v>
      </c>
      <c r="D236" s="6">
        <v>125.74550259999999</v>
      </c>
      <c r="E236" s="6">
        <v>31.939944700000002</v>
      </c>
      <c r="F236" s="6">
        <v>19723.508192400001</v>
      </c>
      <c r="G236" s="6">
        <v>0</v>
      </c>
      <c r="H236" s="6">
        <v>0.63248467309781398</v>
      </c>
      <c r="I236" s="6">
        <v>0.16065405970504901</v>
      </c>
      <c r="J236" s="6">
        <v>99.206861267197098</v>
      </c>
      <c r="K236" s="6">
        <v>0</v>
      </c>
    </row>
    <row r="237" spans="1:11" x14ac:dyDescent="0.25">
      <c r="A237" s="6" t="s">
        <v>124</v>
      </c>
      <c r="B237" s="6" t="s">
        <v>125</v>
      </c>
      <c r="C237" s="6" t="s">
        <v>11</v>
      </c>
      <c r="D237" s="6">
        <v>55.961635899999997</v>
      </c>
      <c r="E237" s="6">
        <v>0</v>
      </c>
      <c r="F237" s="6">
        <v>13584.2884959</v>
      </c>
      <c r="G237" s="6">
        <v>0</v>
      </c>
      <c r="H237" s="6">
        <v>0.41026839947410199</v>
      </c>
      <c r="I237" s="6">
        <v>0</v>
      </c>
      <c r="J237" s="6">
        <v>99.589731600525894</v>
      </c>
      <c r="K237" s="6">
        <v>0</v>
      </c>
    </row>
    <row r="238" spans="1:11" x14ac:dyDescent="0.25">
      <c r="A238" s="6" t="s">
        <v>124</v>
      </c>
      <c r="B238" s="6" t="s">
        <v>125</v>
      </c>
      <c r="C238" s="6" t="s">
        <v>12</v>
      </c>
      <c r="D238" s="6">
        <v>490.0640234</v>
      </c>
      <c r="E238" s="6">
        <v>0</v>
      </c>
      <c r="F238" s="6">
        <v>36022.847667800001</v>
      </c>
      <c r="G238" s="6">
        <v>0</v>
      </c>
      <c r="H238" s="6">
        <v>1.3421663754033399</v>
      </c>
      <c r="I238" s="6">
        <v>0</v>
      </c>
      <c r="J238" s="6">
        <v>98.657833624596705</v>
      </c>
      <c r="K238" s="6">
        <v>0</v>
      </c>
    </row>
    <row r="239" spans="1:11" x14ac:dyDescent="0.25">
      <c r="A239" s="6" t="s">
        <v>126</v>
      </c>
      <c r="B239" s="6" t="s">
        <v>127</v>
      </c>
      <c r="C239" s="6" t="s">
        <v>11</v>
      </c>
      <c r="D239" s="6">
        <v>2120.8486035000001</v>
      </c>
      <c r="E239" s="6">
        <v>0</v>
      </c>
      <c r="F239" s="6">
        <v>29237.2661376</v>
      </c>
      <c r="G239" s="6">
        <v>0</v>
      </c>
      <c r="H239" s="6">
        <v>6.7633166757958101</v>
      </c>
      <c r="I239" s="6">
        <v>0</v>
      </c>
      <c r="J239" s="6">
        <v>93.236683324204193</v>
      </c>
      <c r="K239" s="6">
        <v>0</v>
      </c>
    </row>
    <row r="240" spans="1:11" x14ac:dyDescent="0.25">
      <c r="A240" s="6" t="s">
        <v>126</v>
      </c>
      <c r="B240" s="6" t="s">
        <v>127</v>
      </c>
      <c r="C240" s="6" t="s">
        <v>12</v>
      </c>
      <c r="D240" s="6">
        <v>144.8944923</v>
      </c>
      <c r="E240" s="6">
        <v>0</v>
      </c>
      <c r="F240" s="6">
        <v>39820.856282399996</v>
      </c>
      <c r="G240" s="6">
        <v>217.6296571</v>
      </c>
      <c r="H240" s="6">
        <v>0.36058313348205701</v>
      </c>
      <c r="I240" s="6">
        <v>0</v>
      </c>
      <c r="J240" s="6">
        <v>99.097825654525806</v>
      </c>
      <c r="K240" s="6">
        <v>0.54159121199214499</v>
      </c>
    </row>
    <row r="241" spans="1:11" x14ac:dyDescent="0.25">
      <c r="A241" s="6" t="s">
        <v>128</v>
      </c>
      <c r="B241" s="6" t="s">
        <v>129</v>
      </c>
      <c r="C241" s="6" t="s">
        <v>11</v>
      </c>
      <c r="D241" s="6">
        <v>173.01202570000001</v>
      </c>
      <c r="E241" s="6">
        <v>0</v>
      </c>
      <c r="F241" s="6">
        <v>5815.8021961000004</v>
      </c>
      <c r="G241" s="6">
        <v>0</v>
      </c>
      <c r="H241" s="6">
        <v>2.8889195639132601</v>
      </c>
      <c r="I241" s="6">
        <v>0</v>
      </c>
      <c r="J241" s="6">
        <v>97.111080436086695</v>
      </c>
      <c r="K241" s="6">
        <v>0</v>
      </c>
    </row>
    <row r="242" spans="1:11" x14ac:dyDescent="0.25">
      <c r="A242" s="6" t="s">
        <v>128</v>
      </c>
      <c r="B242" s="6" t="s">
        <v>129</v>
      </c>
      <c r="C242" s="6" t="s">
        <v>12</v>
      </c>
      <c r="D242" s="6">
        <v>380.55070180000001</v>
      </c>
      <c r="E242" s="6">
        <v>0</v>
      </c>
      <c r="F242" s="6">
        <v>14816.4804752</v>
      </c>
      <c r="G242" s="6">
        <v>52.327847400000003</v>
      </c>
      <c r="H242" s="6">
        <v>2.49551932767202</v>
      </c>
      <c r="I242" s="6">
        <v>0</v>
      </c>
      <c r="J242" s="6">
        <v>97.161332823842898</v>
      </c>
      <c r="K242" s="6">
        <v>0.34314784848511898</v>
      </c>
    </row>
    <row r="243" spans="1:11" x14ac:dyDescent="0.25">
      <c r="A243" s="6" t="s">
        <v>130</v>
      </c>
      <c r="B243" s="6" t="s">
        <v>131</v>
      </c>
      <c r="C243" s="6" t="s">
        <v>11</v>
      </c>
      <c r="D243" s="6">
        <v>63.028077199999998</v>
      </c>
      <c r="E243" s="6">
        <v>0</v>
      </c>
      <c r="F243" s="6">
        <v>3883.5283970999999</v>
      </c>
      <c r="G243" s="6">
        <v>0</v>
      </c>
      <c r="H243" s="6">
        <v>1.5970397892552499</v>
      </c>
      <c r="I243" s="6">
        <v>0</v>
      </c>
      <c r="J243" s="6">
        <v>98.402960210744794</v>
      </c>
      <c r="K243" s="6">
        <v>0</v>
      </c>
    </row>
    <row r="244" spans="1:11" x14ac:dyDescent="0.25">
      <c r="A244" s="6" t="s">
        <v>130</v>
      </c>
      <c r="B244" s="6" t="s">
        <v>131</v>
      </c>
      <c r="C244" s="6" t="s">
        <v>12</v>
      </c>
      <c r="D244" s="6">
        <v>30.431236800000001</v>
      </c>
      <c r="E244" s="6">
        <v>0</v>
      </c>
      <c r="F244" s="6">
        <v>12632.9659637</v>
      </c>
      <c r="G244" s="6">
        <v>40.808171999999999</v>
      </c>
      <c r="H244" s="6">
        <v>0.239536719595801</v>
      </c>
      <c r="I244" s="6">
        <v>0</v>
      </c>
      <c r="J244" s="6">
        <v>99.439245456829497</v>
      </c>
      <c r="K244" s="6">
        <v>0.321217823574664</v>
      </c>
    </row>
    <row r="245" spans="1:11" x14ac:dyDescent="0.25">
      <c r="A245" s="6" t="s">
        <v>132</v>
      </c>
      <c r="B245" s="6" t="s">
        <v>133</v>
      </c>
      <c r="C245" s="6" t="s">
        <v>11</v>
      </c>
      <c r="D245" s="6">
        <v>0</v>
      </c>
      <c r="E245" s="6">
        <v>0</v>
      </c>
      <c r="F245" s="6">
        <v>8660.9993295999993</v>
      </c>
      <c r="G245" s="6">
        <v>0</v>
      </c>
      <c r="H245" s="6">
        <v>0</v>
      </c>
      <c r="I245" s="6">
        <v>0</v>
      </c>
      <c r="J245" s="6">
        <v>100</v>
      </c>
      <c r="K245" s="6">
        <v>0</v>
      </c>
    </row>
    <row r="246" spans="1:11" x14ac:dyDescent="0.25">
      <c r="A246" s="6" t="s">
        <v>132</v>
      </c>
      <c r="B246" s="6" t="s">
        <v>133</v>
      </c>
      <c r="C246" s="6" t="s">
        <v>12</v>
      </c>
      <c r="D246" s="6">
        <v>113.21316400000001</v>
      </c>
      <c r="E246" s="6">
        <v>0</v>
      </c>
      <c r="F246" s="6">
        <v>7030.3348722000001</v>
      </c>
      <c r="G246" s="6">
        <v>0</v>
      </c>
      <c r="H246" s="6">
        <v>1.58483100311346</v>
      </c>
      <c r="I246" s="6">
        <v>0</v>
      </c>
      <c r="J246" s="6">
        <v>98.415168996886507</v>
      </c>
      <c r="K246" s="6">
        <v>0</v>
      </c>
    </row>
    <row r="247" spans="1:11" x14ac:dyDescent="0.25">
      <c r="A247" s="6" t="s">
        <v>134</v>
      </c>
      <c r="B247" s="6" t="s">
        <v>135</v>
      </c>
      <c r="C247" s="6" t="s">
        <v>11</v>
      </c>
      <c r="D247" s="6">
        <v>33.686471099999999</v>
      </c>
      <c r="E247" s="6">
        <v>0</v>
      </c>
      <c r="F247" s="6">
        <v>3428.3225690999998</v>
      </c>
      <c r="G247" s="6">
        <v>0</v>
      </c>
      <c r="H247" s="6">
        <v>0.97303244182325799</v>
      </c>
      <c r="I247" s="6">
        <v>0</v>
      </c>
      <c r="J247" s="6">
        <v>99.026967558176807</v>
      </c>
      <c r="K247" s="6">
        <v>0</v>
      </c>
    </row>
    <row r="248" spans="1:11" x14ac:dyDescent="0.25">
      <c r="A248" s="6" t="s">
        <v>134</v>
      </c>
      <c r="B248" s="6" t="s">
        <v>135</v>
      </c>
      <c r="C248" s="6" t="s">
        <v>12</v>
      </c>
      <c r="D248" s="6">
        <v>46.871024400000003</v>
      </c>
      <c r="E248" s="6">
        <v>0</v>
      </c>
      <c r="F248" s="6">
        <v>6437.2063664999996</v>
      </c>
      <c r="G248" s="6">
        <v>20.811450399999998</v>
      </c>
      <c r="H248" s="6">
        <v>0.72055073566226902</v>
      </c>
      <c r="I248" s="6">
        <v>0</v>
      </c>
      <c r="J248" s="6">
        <v>98.959513737263606</v>
      </c>
      <c r="K248" s="6">
        <v>0.31993552707413903</v>
      </c>
    </row>
    <row r="249" spans="1:11" x14ac:dyDescent="0.25">
      <c r="A249" s="6" t="s">
        <v>136</v>
      </c>
      <c r="B249" s="6" t="s">
        <v>137</v>
      </c>
      <c r="C249" s="6" t="s">
        <v>11</v>
      </c>
      <c r="D249" s="6">
        <v>103.728514</v>
      </c>
      <c r="E249" s="6">
        <v>0</v>
      </c>
      <c r="F249" s="6">
        <v>5649.0868663000001</v>
      </c>
      <c r="G249" s="6">
        <v>0</v>
      </c>
      <c r="H249" s="6">
        <v>1.8030913064794101</v>
      </c>
      <c r="I249" s="6">
        <v>0</v>
      </c>
      <c r="J249" s="6">
        <v>98.196908693520598</v>
      </c>
      <c r="K249" s="6">
        <v>0</v>
      </c>
    </row>
    <row r="250" spans="1:11" x14ac:dyDescent="0.25">
      <c r="A250" s="6" t="s">
        <v>136</v>
      </c>
      <c r="B250" s="6" t="s">
        <v>137</v>
      </c>
      <c r="C250" s="6" t="s">
        <v>12</v>
      </c>
      <c r="D250" s="6">
        <v>66.044098399999996</v>
      </c>
      <c r="E250" s="6">
        <v>0</v>
      </c>
      <c r="F250" s="6">
        <v>6910.4850067999996</v>
      </c>
      <c r="G250" s="6">
        <v>0</v>
      </c>
      <c r="H250" s="6">
        <v>0.94666126098110304</v>
      </c>
      <c r="I250" s="6">
        <v>0</v>
      </c>
      <c r="J250" s="6">
        <v>99.053338739018898</v>
      </c>
      <c r="K250" s="6">
        <v>0</v>
      </c>
    </row>
    <row r="251" spans="1:11" x14ac:dyDescent="0.25">
      <c r="A251" s="6" t="s">
        <v>138</v>
      </c>
      <c r="B251" s="6" t="s">
        <v>139</v>
      </c>
      <c r="C251" s="6" t="s">
        <v>11</v>
      </c>
      <c r="D251" s="6">
        <v>25.518950799999999</v>
      </c>
      <c r="E251" s="6">
        <v>0</v>
      </c>
      <c r="F251" s="6">
        <v>1925.8005123</v>
      </c>
      <c r="G251" s="6">
        <v>0</v>
      </c>
      <c r="H251" s="6">
        <v>1.3077792377194299</v>
      </c>
      <c r="I251" s="6">
        <v>0</v>
      </c>
      <c r="J251" s="6">
        <v>98.692220762280598</v>
      </c>
      <c r="K251" s="6">
        <v>0</v>
      </c>
    </row>
    <row r="252" spans="1:11" x14ac:dyDescent="0.25">
      <c r="A252" s="6" t="s">
        <v>138</v>
      </c>
      <c r="B252" s="6" t="s">
        <v>139</v>
      </c>
      <c r="C252" s="6" t="s">
        <v>12</v>
      </c>
      <c r="D252" s="6">
        <v>0</v>
      </c>
      <c r="E252" s="6">
        <v>0</v>
      </c>
      <c r="F252" s="6">
        <v>3277.0574284999998</v>
      </c>
      <c r="G252" s="6">
        <v>0</v>
      </c>
      <c r="H252" s="6">
        <v>0</v>
      </c>
      <c r="I252" s="6">
        <v>0</v>
      </c>
      <c r="J252" s="6">
        <v>100</v>
      </c>
      <c r="K252" s="6">
        <v>0</v>
      </c>
    </row>
    <row r="253" spans="1:11" x14ac:dyDescent="0.25">
      <c r="A253" s="6" t="s">
        <v>140</v>
      </c>
      <c r="B253" s="6" t="s">
        <v>141</v>
      </c>
      <c r="C253" s="6" t="s">
        <v>11</v>
      </c>
      <c r="D253" s="6">
        <v>25.404826</v>
      </c>
      <c r="E253" s="6">
        <v>0</v>
      </c>
      <c r="F253" s="6">
        <v>2939.9138128999998</v>
      </c>
      <c r="G253" s="6">
        <v>0</v>
      </c>
      <c r="H253" s="6">
        <v>0.85673174095799898</v>
      </c>
      <c r="I253" s="6">
        <v>0</v>
      </c>
      <c r="J253" s="6">
        <v>99.143268259042003</v>
      </c>
      <c r="K253" s="6">
        <v>0</v>
      </c>
    </row>
    <row r="254" spans="1:11" x14ac:dyDescent="0.25">
      <c r="A254" s="6" t="s">
        <v>140</v>
      </c>
      <c r="B254" s="6" t="s">
        <v>141</v>
      </c>
      <c r="C254" s="6" t="s">
        <v>12</v>
      </c>
      <c r="D254" s="6">
        <v>0</v>
      </c>
      <c r="E254" s="6">
        <v>0</v>
      </c>
      <c r="F254" s="6">
        <v>4488.2376237999997</v>
      </c>
      <c r="G254" s="6">
        <v>0</v>
      </c>
      <c r="H254" s="6">
        <v>0</v>
      </c>
      <c r="I254" s="6">
        <v>0</v>
      </c>
      <c r="J254" s="6">
        <v>100</v>
      </c>
      <c r="K254" s="6">
        <v>0</v>
      </c>
    </row>
    <row r="255" spans="1:11" x14ac:dyDescent="0.25">
      <c r="A255" s="6" t="s">
        <v>142</v>
      </c>
      <c r="B255" s="6" t="s">
        <v>143</v>
      </c>
      <c r="C255" s="6" t="s">
        <v>11</v>
      </c>
      <c r="D255" s="6">
        <v>280.38348489999998</v>
      </c>
      <c r="E255" s="6">
        <v>0</v>
      </c>
      <c r="F255" s="6">
        <v>5830.2548083000001</v>
      </c>
      <c r="G255" s="6">
        <v>0</v>
      </c>
      <c r="H255" s="6">
        <v>4.5884483984596898</v>
      </c>
      <c r="I255" s="6">
        <v>0</v>
      </c>
      <c r="J255" s="6">
        <v>95.411551601540296</v>
      </c>
      <c r="K255" s="6">
        <v>0</v>
      </c>
    </row>
    <row r="256" spans="1:11" x14ac:dyDescent="0.25">
      <c r="A256" s="6" t="s">
        <v>142</v>
      </c>
      <c r="B256" s="6" t="s">
        <v>143</v>
      </c>
      <c r="C256" s="6" t="s">
        <v>12</v>
      </c>
      <c r="D256" s="6">
        <v>188.28051579999999</v>
      </c>
      <c r="E256" s="6">
        <v>0</v>
      </c>
      <c r="F256" s="6">
        <v>8636.3227592999992</v>
      </c>
      <c r="G256" s="6">
        <v>0</v>
      </c>
      <c r="H256" s="6">
        <v>2.1335861786700701</v>
      </c>
      <c r="I256" s="6">
        <v>0</v>
      </c>
      <c r="J256" s="6">
        <v>97.8664138213299</v>
      </c>
      <c r="K256" s="6">
        <v>0</v>
      </c>
    </row>
    <row r="257" spans="1:11" x14ac:dyDescent="0.25">
      <c r="A257" s="6" t="s">
        <v>144</v>
      </c>
      <c r="B257" s="6" t="s">
        <v>145</v>
      </c>
      <c r="C257" s="6" t="s">
        <v>11</v>
      </c>
      <c r="D257" s="6">
        <v>175.58265109999999</v>
      </c>
      <c r="E257" s="6">
        <v>0</v>
      </c>
      <c r="F257" s="6">
        <v>4206.9682776</v>
      </c>
      <c r="G257" s="6">
        <v>0</v>
      </c>
      <c r="H257" s="6">
        <v>4.0064029821116796</v>
      </c>
      <c r="I257" s="6">
        <v>0</v>
      </c>
      <c r="J257" s="6">
        <v>95.993597017888305</v>
      </c>
      <c r="K257" s="6">
        <v>0</v>
      </c>
    </row>
    <row r="258" spans="1:11" x14ac:dyDescent="0.25">
      <c r="A258" s="6" t="s">
        <v>144</v>
      </c>
      <c r="B258" s="6" t="s">
        <v>145</v>
      </c>
      <c r="C258" s="6" t="s">
        <v>12</v>
      </c>
      <c r="D258" s="6">
        <v>254.0345988</v>
      </c>
      <c r="E258" s="6">
        <v>0</v>
      </c>
      <c r="F258" s="6">
        <v>9790.7612279999994</v>
      </c>
      <c r="G258" s="6">
        <v>0</v>
      </c>
      <c r="H258" s="6">
        <v>2.5290170470386601</v>
      </c>
      <c r="I258" s="6">
        <v>0</v>
      </c>
      <c r="J258" s="6">
        <v>97.470982952961293</v>
      </c>
      <c r="K258" s="6">
        <v>0</v>
      </c>
    </row>
    <row r="259" spans="1:11" x14ac:dyDescent="0.25">
      <c r="A259" s="6" t="s">
        <v>146</v>
      </c>
      <c r="B259" s="6" t="s">
        <v>147</v>
      </c>
      <c r="C259" s="6" t="s">
        <v>11</v>
      </c>
      <c r="D259" s="6">
        <v>311.58773159999998</v>
      </c>
      <c r="E259" s="6">
        <v>0</v>
      </c>
      <c r="F259" s="6">
        <v>11251.5571205</v>
      </c>
      <c r="G259" s="6">
        <v>0</v>
      </c>
      <c r="H259" s="6">
        <v>2.6946625298342801</v>
      </c>
      <c r="I259" s="6">
        <v>0</v>
      </c>
      <c r="J259" s="6">
        <v>97.305337470165696</v>
      </c>
      <c r="K259" s="6">
        <v>0</v>
      </c>
    </row>
    <row r="260" spans="1:11" x14ac:dyDescent="0.25">
      <c r="A260" s="6" t="s">
        <v>146</v>
      </c>
      <c r="B260" s="6" t="s">
        <v>147</v>
      </c>
      <c r="C260" s="6" t="s">
        <v>12</v>
      </c>
      <c r="D260" s="6">
        <v>257.98980499999999</v>
      </c>
      <c r="E260" s="6">
        <v>0</v>
      </c>
      <c r="F260" s="6">
        <v>11455.7700042</v>
      </c>
      <c r="G260" s="6">
        <v>0</v>
      </c>
      <c r="H260" s="6">
        <v>2.2024508714731801</v>
      </c>
      <c r="I260" s="6">
        <v>0</v>
      </c>
      <c r="J260" s="6">
        <v>97.797549128526796</v>
      </c>
      <c r="K260" s="6">
        <v>0</v>
      </c>
    </row>
    <row r="261" spans="1:11" x14ac:dyDescent="0.25">
      <c r="A261" s="6" t="s">
        <v>148</v>
      </c>
      <c r="B261" s="6" t="s">
        <v>149</v>
      </c>
      <c r="C261" s="6" t="s">
        <v>11</v>
      </c>
      <c r="D261" s="6">
        <v>92.476641200000003</v>
      </c>
      <c r="E261" s="6">
        <v>0</v>
      </c>
      <c r="F261" s="6">
        <v>3579.304099</v>
      </c>
      <c r="G261" s="6">
        <v>0</v>
      </c>
      <c r="H261" s="6">
        <v>2.5185774353989001</v>
      </c>
      <c r="I261" s="6">
        <v>0</v>
      </c>
      <c r="J261" s="6">
        <v>97.481422564601104</v>
      </c>
      <c r="K261" s="6">
        <v>0</v>
      </c>
    </row>
    <row r="262" spans="1:11" x14ac:dyDescent="0.25">
      <c r="A262" s="6" t="s">
        <v>148</v>
      </c>
      <c r="B262" s="6" t="s">
        <v>149</v>
      </c>
      <c r="C262" s="6" t="s">
        <v>12</v>
      </c>
      <c r="D262" s="6">
        <v>62.0524451</v>
      </c>
      <c r="E262" s="6">
        <v>0</v>
      </c>
      <c r="F262" s="6">
        <v>9859.6723321999998</v>
      </c>
      <c r="G262" s="6">
        <v>0</v>
      </c>
      <c r="H262" s="6">
        <v>0.62541993950457397</v>
      </c>
      <c r="I262" s="6">
        <v>0</v>
      </c>
      <c r="J262" s="6">
        <v>99.374580060495404</v>
      </c>
      <c r="K262" s="6">
        <v>0</v>
      </c>
    </row>
    <row r="263" spans="1:11" x14ac:dyDescent="0.25">
      <c r="A263" s="6" t="s">
        <v>150</v>
      </c>
      <c r="B263" s="6" t="s">
        <v>151</v>
      </c>
      <c r="C263" s="6" t="s">
        <v>11</v>
      </c>
      <c r="D263" s="6">
        <v>134.09835459999999</v>
      </c>
      <c r="E263" s="6">
        <v>0</v>
      </c>
      <c r="F263" s="6">
        <v>2125.4114061</v>
      </c>
      <c r="G263" s="6">
        <v>0</v>
      </c>
      <c r="H263" s="6">
        <v>5.9348428996587304</v>
      </c>
      <c r="I263" s="6">
        <v>0</v>
      </c>
      <c r="J263" s="6">
        <v>94.065157100341295</v>
      </c>
      <c r="K263" s="6">
        <v>0</v>
      </c>
    </row>
    <row r="264" spans="1:11" x14ac:dyDescent="0.25">
      <c r="A264" s="6" t="s">
        <v>150</v>
      </c>
      <c r="B264" s="6" t="s">
        <v>151</v>
      </c>
      <c r="C264" s="6" t="s">
        <v>12</v>
      </c>
      <c r="D264" s="6">
        <v>93.0817768</v>
      </c>
      <c r="E264" s="6">
        <v>0</v>
      </c>
      <c r="F264" s="6">
        <v>6857.7133803999996</v>
      </c>
      <c r="G264" s="6">
        <v>77.890017099999994</v>
      </c>
      <c r="H264" s="6">
        <v>1.3243127909662</v>
      </c>
      <c r="I264" s="6">
        <v>0</v>
      </c>
      <c r="J264" s="6">
        <v>97.567513842771803</v>
      </c>
      <c r="K264" s="6">
        <v>1.1081733662620199</v>
      </c>
    </row>
    <row r="265" spans="1:11" x14ac:dyDescent="0.25">
      <c r="A265" s="6" t="s">
        <v>152</v>
      </c>
      <c r="B265" s="6" t="s">
        <v>153</v>
      </c>
      <c r="C265" s="6" t="s">
        <v>11</v>
      </c>
      <c r="D265" s="6">
        <v>100.67441530000001</v>
      </c>
      <c r="E265" s="6">
        <v>0</v>
      </c>
      <c r="F265" s="6">
        <v>10129.274669500001</v>
      </c>
      <c r="G265" s="6">
        <v>0</v>
      </c>
      <c r="H265" s="6">
        <v>0.98411452946120104</v>
      </c>
      <c r="I265" s="6">
        <v>0</v>
      </c>
      <c r="J265" s="6">
        <v>99.015885470538805</v>
      </c>
      <c r="K265" s="6">
        <v>0</v>
      </c>
    </row>
    <row r="266" spans="1:11" x14ac:dyDescent="0.25">
      <c r="A266" s="6" t="s">
        <v>152</v>
      </c>
      <c r="B266" s="6" t="s">
        <v>153</v>
      </c>
      <c r="C266" s="6" t="s">
        <v>12</v>
      </c>
      <c r="D266" s="6">
        <v>164.21529760000001</v>
      </c>
      <c r="E266" s="6">
        <v>0</v>
      </c>
      <c r="F266" s="6">
        <v>16223.222132700001</v>
      </c>
      <c r="G266" s="6">
        <v>32.962086900000003</v>
      </c>
      <c r="H266" s="6">
        <v>1.0000688316260999</v>
      </c>
      <c r="I266" s="6">
        <v>0</v>
      </c>
      <c r="J266" s="6">
        <v>98.799192526993906</v>
      </c>
      <c r="K266" s="6">
        <v>0.200738641380028</v>
      </c>
    </row>
    <row r="267" spans="1:11" x14ac:dyDescent="0.25">
      <c r="A267" s="6" t="s">
        <v>154</v>
      </c>
      <c r="B267" s="6" t="s">
        <v>155</v>
      </c>
      <c r="C267" s="6" t="s">
        <v>11</v>
      </c>
      <c r="D267" s="6">
        <v>43.870392799999998</v>
      </c>
      <c r="E267" s="6">
        <v>0</v>
      </c>
      <c r="F267" s="6">
        <v>3906.9406263999999</v>
      </c>
      <c r="G267" s="6">
        <v>0</v>
      </c>
      <c r="H267" s="6">
        <v>1.1104148638545399</v>
      </c>
      <c r="I267" s="6">
        <v>0</v>
      </c>
      <c r="J267" s="6">
        <v>98.889585136145499</v>
      </c>
      <c r="K267" s="6">
        <v>0</v>
      </c>
    </row>
    <row r="268" spans="1:11" x14ac:dyDescent="0.25">
      <c r="A268" s="6" t="s">
        <v>154</v>
      </c>
      <c r="B268" s="6" t="s">
        <v>155</v>
      </c>
      <c r="C268" s="6" t="s">
        <v>12</v>
      </c>
      <c r="D268" s="6">
        <v>0</v>
      </c>
      <c r="E268" s="6">
        <v>0</v>
      </c>
      <c r="F268" s="6">
        <v>12925.372844699999</v>
      </c>
      <c r="G268" s="6">
        <v>0</v>
      </c>
      <c r="H268" s="6">
        <v>0</v>
      </c>
      <c r="I268" s="6">
        <v>0</v>
      </c>
      <c r="J268" s="6">
        <v>100</v>
      </c>
      <c r="K268" s="6">
        <v>0</v>
      </c>
    </row>
    <row r="269" spans="1:11" x14ac:dyDescent="0.25">
      <c r="A269" s="6" t="s">
        <v>156</v>
      </c>
      <c r="B269" s="6" t="s">
        <v>157</v>
      </c>
      <c r="C269" s="6" t="s">
        <v>11</v>
      </c>
      <c r="D269" s="6">
        <v>157.6488386</v>
      </c>
      <c r="E269" s="6">
        <v>0</v>
      </c>
      <c r="F269" s="6">
        <v>5505.4968360000003</v>
      </c>
      <c r="G269" s="6">
        <v>0</v>
      </c>
      <c r="H269" s="6">
        <v>2.7837680267890201</v>
      </c>
      <c r="I269" s="6">
        <v>0</v>
      </c>
      <c r="J269" s="6">
        <v>97.216231973210995</v>
      </c>
      <c r="K269" s="6">
        <v>0</v>
      </c>
    </row>
    <row r="270" spans="1:11" x14ac:dyDescent="0.25">
      <c r="A270" s="6" t="s">
        <v>156</v>
      </c>
      <c r="B270" s="6" t="s">
        <v>157</v>
      </c>
      <c r="C270" s="6" t="s">
        <v>12</v>
      </c>
      <c r="D270" s="6">
        <v>36.747248800000001</v>
      </c>
      <c r="E270" s="6">
        <v>0</v>
      </c>
      <c r="F270" s="6">
        <v>15588.576873399999</v>
      </c>
      <c r="G270" s="6">
        <v>0</v>
      </c>
      <c r="H270" s="6">
        <v>0.23517751383979699</v>
      </c>
      <c r="I270" s="6">
        <v>0</v>
      </c>
      <c r="J270" s="6">
        <v>99.764822486160199</v>
      </c>
      <c r="K270" s="6">
        <v>0</v>
      </c>
    </row>
    <row r="271" spans="1:11" x14ac:dyDescent="0.25">
      <c r="A271" s="6" t="s">
        <v>158</v>
      </c>
      <c r="B271" s="6" t="s">
        <v>159</v>
      </c>
      <c r="C271" s="6" t="s">
        <v>11</v>
      </c>
      <c r="D271" s="6">
        <v>439.84528610000001</v>
      </c>
      <c r="E271" s="6">
        <v>151.4349216</v>
      </c>
      <c r="F271" s="6">
        <v>11276.8498791</v>
      </c>
      <c r="G271" s="6">
        <v>0</v>
      </c>
      <c r="H271" s="6">
        <v>3.7061043558092299</v>
      </c>
      <c r="I271" s="6">
        <v>1.27597962351651</v>
      </c>
      <c r="J271" s="6">
        <v>95.017916020674306</v>
      </c>
      <c r="K271" s="6">
        <v>0</v>
      </c>
    </row>
    <row r="272" spans="1:11" x14ac:dyDescent="0.25">
      <c r="A272" s="6" t="s">
        <v>158</v>
      </c>
      <c r="B272" s="6" t="s">
        <v>159</v>
      </c>
      <c r="C272" s="6" t="s">
        <v>12</v>
      </c>
      <c r="D272" s="6">
        <v>211.82105820000001</v>
      </c>
      <c r="E272" s="6">
        <v>0</v>
      </c>
      <c r="F272" s="6">
        <v>19737.940186299998</v>
      </c>
      <c r="G272" s="6">
        <v>68.302598000000003</v>
      </c>
      <c r="H272" s="6">
        <v>1.05814957863351</v>
      </c>
      <c r="I272" s="6">
        <v>0</v>
      </c>
      <c r="J272" s="6">
        <v>98.600645604869797</v>
      </c>
      <c r="K272" s="6">
        <v>0.34120481649672801</v>
      </c>
    </row>
    <row r="273" spans="1:11" x14ac:dyDescent="0.25">
      <c r="A273" s="6" t="s">
        <v>160</v>
      </c>
      <c r="B273" s="6" t="s">
        <v>161</v>
      </c>
      <c r="C273" s="6" t="s">
        <v>11</v>
      </c>
      <c r="D273" s="6">
        <v>0</v>
      </c>
      <c r="E273" s="6">
        <v>39.236686200000001</v>
      </c>
      <c r="F273" s="6">
        <v>7936.9906822000003</v>
      </c>
      <c r="G273" s="6">
        <v>0</v>
      </c>
      <c r="H273" s="6">
        <v>0</v>
      </c>
      <c r="I273" s="6">
        <v>0.49192035767995801</v>
      </c>
      <c r="J273" s="6">
        <v>99.508079642319998</v>
      </c>
      <c r="K273" s="6">
        <v>0</v>
      </c>
    </row>
    <row r="274" spans="1:11" x14ac:dyDescent="0.25">
      <c r="A274" s="6" t="s">
        <v>160</v>
      </c>
      <c r="B274" s="6" t="s">
        <v>161</v>
      </c>
      <c r="C274" s="6" t="s">
        <v>12</v>
      </c>
      <c r="D274" s="6">
        <v>37.559141400000001</v>
      </c>
      <c r="E274" s="6">
        <v>0</v>
      </c>
      <c r="F274" s="6">
        <v>18819.123391699999</v>
      </c>
      <c r="G274" s="6">
        <v>0</v>
      </c>
      <c r="H274" s="6">
        <v>0.19918212725950499</v>
      </c>
      <c r="I274" s="6">
        <v>0</v>
      </c>
      <c r="J274" s="6">
        <v>99.800817872740495</v>
      </c>
      <c r="K274" s="6">
        <v>0</v>
      </c>
    </row>
    <row r="275" spans="1:11" x14ac:dyDescent="0.25">
      <c r="A275" s="6" t="s">
        <v>162</v>
      </c>
      <c r="B275" s="6" t="s">
        <v>163</v>
      </c>
      <c r="C275" s="6" t="s">
        <v>11</v>
      </c>
      <c r="D275" s="6">
        <v>57.364264200000001</v>
      </c>
      <c r="E275" s="6">
        <v>0</v>
      </c>
      <c r="F275" s="6">
        <v>7320.6376068</v>
      </c>
      <c r="G275" s="6">
        <v>0</v>
      </c>
      <c r="H275" s="6">
        <v>0.77750406143804596</v>
      </c>
      <c r="I275" s="6">
        <v>0</v>
      </c>
      <c r="J275" s="6">
        <v>99.222495938561906</v>
      </c>
      <c r="K275" s="6">
        <v>0</v>
      </c>
    </row>
    <row r="276" spans="1:11" x14ac:dyDescent="0.25">
      <c r="A276" s="6" t="s">
        <v>162</v>
      </c>
      <c r="B276" s="6" t="s">
        <v>163</v>
      </c>
      <c r="C276" s="6" t="s">
        <v>12</v>
      </c>
      <c r="D276" s="6">
        <v>51.551424300000001</v>
      </c>
      <c r="E276" s="6">
        <v>0</v>
      </c>
      <c r="F276" s="6">
        <v>17993.769996999999</v>
      </c>
      <c r="G276" s="6">
        <v>0</v>
      </c>
      <c r="H276" s="6">
        <v>0.28567750663144598</v>
      </c>
      <c r="I276" s="6">
        <v>0</v>
      </c>
      <c r="J276" s="6">
        <v>99.714322493368599</v>
      </c>
      <c r="K276" s="6">
        <v>0</v>
      </c>
    </row>
    <row r="277" spans="1:11" x14ac:dyDescent="0.25">
      <c r="A277" s="6" t="s">
        <v>164</v>
      </c>
      <c r="B277" s="6" t="s">
        <v>165</v>
      </c>
      <c r="C277" s="6" t="s">
        <v>11</v>
      </c>
      <c r="D277" s="6">
        <v>236.9757042</v>
      </c>
      <c r="E277" s="6">
        <v>0</v>
      </c>
      <c r="F277" s="6">
        <v>3577.8002728000001</v>
      </c>
      <c r="G277" s="6">
        <v>0</v>
      </c>
      <c r="H277" s="6">
        <v>6.2120477225601398</v>
      </c>
      <c r="I277" s="6">
        <v>0</v>
      </c>
      <c r="J277" s="6">
        <v>93.787952277439899</v>
      </c>
      <c r="K277" s="6">
        <v>0</v>
      </c>
    </row>
    <row r="278" spans="1:11" x14ac:dyDescent="0.25">
      <c r="A278" s="6" t="s">
        <v>164</v>
      </c>
      <c r="B278" s="6" t="s">
        <v>165</v>
      </c>
      <c r="C278" s="6" t="s">
        <v>12</v>
      </c>
      <c r="D278" s="6">
        <v>26.282339799999999</v>
      </c>
      <c r="E278" s="6">
        <v>0</v>
      </c>
      <c r="F278" s="6">
        <v>4378.4404345000003</v>
      </c>
      <c r="G278" s="6">
        <v>0</v>
      </c>
      <c r="H278" s="6">
        <v>0.59668544756887198</v>
      </c>
      <c r="I278" s="6">
        <v>0</v>
      </c>
      <c r="J278" s="6">
        <v>99.403314552431098</v>
      </c>
      <c r="K278" s="6">
        <v>0</v>
      </c>
    </row>
    <row r="279" spans="1:11" x14ac:dyDescent="0.25">
      <c r="A279" s="6" t="s">
        <v>166</v>
      </c>
      <c r="B279" s="6" t="s">
        <v>167</v>
      </c>
      <c r="C279" s="6" t="s">
        <v>11</v>
      </c>
      <c r="D279" s="6">
        <v>0</v>
      </c>
      <c r="E279" s="6">
        <v>0</v>
      </c>
      <c r="F279" s="6">
        <v>9840.9856811000009</v>
      </c>
      <c r="G279" s="6">
        <v>0</v>
      </c>
      <c r="H279" s="6">
        <v>0</v>
      </c>
      <c r="I279" s="6">
        <v>0</v>
      </c>
      <c r="J279" s="6">
        <v>100</v>
      </c>
      <c r="K279" s="6">
        <v>0</v>
      </c>
    </row>
    <row r="280" spans="1:11" x14ac:dyDescent="0.25">
      <c r="A280" s="6" t="s">
        <v>166</v>
      </c>
      <c r="B280" s="6" t="s">
        <v>167</v>
      </c>
      <c r="C280" s="6" t="s">
        <v>12</v>
      </c>
      <c r="D280" s="6">
        <v>0</v>
      </c>
      <c r="E280" s="6">
        <v>33.785429700000002</v>
      </c>
      <c r="F280" s="6">
        <v>10282.6545873</v>
      </c>
      <c r="G280" s="6">
        <v>0</v>
      </c>
      <c r="H280" s="6">
        <v>0</v>
      </c>
      <c r="I280" s="6">
        <v>0.32749116598677902</v>
      </c>
      <c r="J280" s="6">
        <v>99.6725088340132</v>
      </c>
      <c r="K280" s="6">
        <v>0</v>
      </c>
    </row>
    <row r="281" spans="1:11" x14ac:dyDescent="0.25">
      <c r="A281" s="6" t="s">
        <v>168</v>
      </c>
      <c r="B281" s="6" t="s">
        <v>169</v>
      </c>
      <c r="C281" s="6" t="s">
        <v>11</v>
      </c>
      <c r="D281" s="6">
        <v>0</v>
      </c>
      <c r="E281" s="6">
        <v>0</v>
      </c>
      <c r="F281" s="6">
        <v>5108.3207071999996</v>
      </c>
      <c r="G281" s="6">
        <v>0</v>
      </c>
      <c r="H281" s="6">
        <v>0</v>
      </c>
      <c r="I281" s="6">
        <v>0</v>
      </c>
      <c r="J281" s="6">
        <v>100</v>
      </c>
      <c r="K281" s="6">
        <v>0</v>
      </c>
    </row>
    <row r="282" spans="1:11" x14ac:dyDescent="0.25">
      <c r="A282" s="6" t="s">
        <v>168</v>
      </c>
      <c r="B282" s="6" t="s">
        <v>169</v>
      </c>
      <c r="C282" s="6" t="s">
        <v>12</v>
      </c>
      <c r="D282" s="6">
        <v>0</v>
      </c>
      <c r="E282" s="6">
        <v>0</v>
      </c>
      <c r="F282" s="6">
        <v>5736.1455003999999</v>
      </c>
      <c r="G282" s="6">
        <v>0</v>
      </c>
      <c r="H282" s="6">
        <v>0</v>
      </c>
      <c r="I282" s="6">
        <v>0</v>
      </c>
      <c r="J282" s="6">
        <v>100</v>
      </c>
      <c r="K282" s="6">
        <v>0</v>
      </c>
    </row>
    <row r="283" spans="1:11" x14ac:dyDescent="0.25">
      <c r="A283" s="6" t="s">
        <v>170</v>
      </c>
      <c r="B283" s="6" t="s">
        <v>171</v>
      </c>
      <c r="C283" s="6" t="s">
        <v>11</v>
      </c>
      <c r="D283" s="6">
        <v>21.903680900000001</v>
      </c>
      <c r="E283" s="6">
        <v>0</v>
      </c>
      <c r="F283" s="6">
        <v>3377.5264299999999</v>
      </c>
      <c r="G283" s="6">
        <v>0</v>
      </c>
      <c r="H283" s="6">
        <v>0.64433390849153205</v>
      </c>
      <c r="I283" s="6">
        <v>0</v>
      </c>
      <c r="J283" s="6">
        <v>99.355666091508496</v>
      </c>
      <c r="K283" s="6">
        <v>0</v>
      </c>
    </row>
    <row r="284" spans="1:11" x14ac:dyDescent="0.25">
      <c r="A284" s="6" t="s">
        <v>170</v>
      </c>
      <c r="B284" s="6" t="s">
        <v>171</v>
      </c>
      <c r="C284" s="6" t="s">
        <v>12</v>
      </c>
      <c r="D284" s="6">
        <v>40.874732199999997</v>
      </c>
      <c r="E284" s="6">
        <v>0</v>
      </c>
      <c r="F284" s="6">
        <v>1312.5492337000001</v>
      </c>
      <c r="G284" s="6">
        <v>0</v>
      </c>
      <c r="H284" s="6">
        <v>3.0200981532656002</v>
      </c>
      <c r="I284" s="6">
        <v>0</v>
      </c>
      <c r="J284" s="6">
        <v>96.979901846734407</v>
      </c>
      <c r="K284" s="6">
        <v>0</v>
      </c>
    </row>
    <row r="285" spans="1:11" x14ac:dyDescent="0.25">
      <c r="A285" s="6" t="s">
        <v>172</v>
      </c>
      <c r="B285" s="6" t="s">
        <v>173</v>
      </c>
      <c r="C285" s="6" t="s">
        <v>11</v>
      </c>
      <c r="D285" s="6">
        <v>467.83259190000001</v>
      </c>
      <c r="E285" s="6">
        <v>0</v>
      </c>
      <c r="F285" s="6">
        <v>4629.2862838999999</v>
      </c>
      <c r="G285" s="6">
        <v>0</v>
      </c>
      <c r="H285" s="6">
        <v>9.1783731809977294</v>
      </c>
      <c r="I285" s="6">
        <v>0</v>
      </c>
      <c r="J285" s="6">
        <v>90.821626819002304</v>
      </c>
      <c r="K285" s="6">
        <v>0</v>
      </c>
    </row>
    <row r="286" spans="1:11" x14ac:dyDescent="0.25">
      <c r="A286" s="6" t="s">
        <v>172</v>
      </c>
      <c r="B286" s="6" t="s">
        <v>173</v>
      </c>
      <c r="C286" s="6" t="s">
        <v>12</v>
      </c>
      <c r="D286" s="6">
        <v>82.929779199999999</v>
      </c>
      <c r="E286" s="6">
        <v>0</v>
      </c>
      <c r="F286" s="6">
        <v>3561.1956457000001</v>
      </c>
      <c r="G286" s="6">
        <v>0</v>
      </c>
      <c r="H286" s="6">
        <v>2.2757114404830299</v>
      </c>
      <c r="I286" s="6">
        <v>0</v>
      </c>
      <c r="J286" s="6">
        <v>97.724288559517007</v>
      </c>
      <c r="K286" s="6">
        <v>0</v>
      </c>
    </row>
    <row r="287" spans="1:11" x14ac:dyDescent="0.25">
      <c r="A287" s="6" t="s">
        <v>174</v>
      </c>
      <c r="B287" s="6" t="s">
        <v>175</v>
      </c>
      <c r="C287" s="6" t="s">
        <v>11</v>
      </c>
      <c r="D287" s="6">
        <v>97.114088199999998</v>
      </c>
      <c r="E287" s="6">
        <v>0</v>
      </c>
      <c r="F287" s="6">
        <v>12959.4830774</v>
      </c>
      <c r="G287" s="6">
        <v>0</v>
      </c>
      <c r="H287" s="6">
        <v>0.74379324848793604</v>
      </c>
      <c r="I287" s="6">
        <v>0</v>
      </c>
      <c r="J287" s="6">
        <v>99.256206751512096</v>
      </c>
      <c r="K287" s="6">
        <v>0</v>
      </c>
    </row>
    <row r="288" spans="1:11" x14ac:dyDescent="0.25">
      <c r="A288" s="6" t="s">
        <v>174</v>
      </c>
      <c r="B288" s="6" t="s">
        <v>175</v>
      </c>
      <c r="C288" s="6" t="s">
        <v>12</v>
      </c>
      <c r="D288" s="6">
        <v>0</v>
      </c>
      <c r="E288" s="6">
        <v>0</v>
      </c>
      <c r="F288" s="6">
        <v>11319.066891799999</v>
      </c>
      <c r="G288" s="6">
        <v>0</v>
      </c>
      <c r="H288" s="6">
        <v>0</v>
      </c>
      <c r="I288" s="6">
        <v>0</v>
      </c>
      <c r="J288" s="6">
        <v>100</v>
      </c>
      <c r="K288" s="6">
        <v>0</v>
      </c>
    </row>
    <row r="289" spans="1:11" x14ac:dyDescent="0.25">
      <c r="A289" s="6" t="s">
        <v>176</v>
      </c>
      <c r="B289" s="6" t="s">
        <v>177</v>
      </c>
      <c r="C289" s="6" t="s">
        <v>11</v>
      </c>
      <c r="D289" s="6">
        <v>682.97660929999995</v>
      </c>
      <c r="E289" s="6">
        <v>60.067531600000002</v>
      </c>
      <c r="F289" s="6">
        <v>15972.4218642</v>
      </c>
      <c r="G289" s="6">
        <v>0</v>
      </c>
      <c r="H289" s="6">
        <v>4.0858963135794104</v>
      </c>
      <c r="I289" s="6">
        <v>0.359353018226791</v>
      </c>
      <c r="J289" s="6">
        <v>95.554750668193805</v>
      </c>
      <c r="K289" s="6">
        <v>0</v>
      </c>
    </row>
    <row r="290" spans="1:11" x14ac:dyDescent="0.25">
      <c r="A290" s="6" t="s">
        <v>176</v>
      </c>
      <c r="B290" s="6" t="s">
        <v>177</v>
      </c>
      <c r="C290" s="6" t="s">
        <v>12</v>
      </c>
      <c r="D290" s="6">
        <v>137.45289980000001</v>
      </c>
      <c r="E290" s="6">
        <v>0</v>
      </c>
      <c r="F290" s="6">
        <v>9015.4954452000002</v>
      </c>
      <c r="G290" s="6">
        <v>0</v>
      </c>
      <c r="H290" s="6">
        <v>1.50173359030357</v>
      </c>
      <c r="I290" s="6">
        <v>0</v>
      </c>
      <c r="J290" s="6">
        <v>98.498266409696399</v>
      </c>
      <c r="K290" s="6">
        <v>0</v>
      </c>
    </row>
    <row r="291" spans="1:11" x14ac:dyDescent="0.25">
      <c r="A291" s="6" t="s">
        <v>178</v>
      </c>
      <c r="B291" s="6" t="s">
        <v>179</v>
      </c>
      <c r="C291" s="6" t="s">
        <v>11</v>
      </c>
      <c r="D291" s="6">
        <v>143.69150550000001</v>
      </c>
      <c r="E291" s="6">
        <v>0</v>
      </c>
      <c r="F291" s="6">
        <v>12802.949363899999</v>
      </c>
      <c r="G291" s="6">
        <v>0</v>
      </c>
      <c r="H291" s="6">
        <v>1.1098748080640899</v>
      </c>
      <c r="I291" s="6">
        <v>0</v>
      </c>
      <c r="J291" s="6">
        <v>98.890125191935894</v>
      </c>
      <c r="K291" s="6">
        <v>0</v>
      </c>
    </row>
    <row r="292" spans="1:11" x14ac:dyDescent="0.25">
      <c r="A292" s="6" t="s">
        <v>178</v>
      </c>
      <c r="B292" s="6" t="s">
        <v>179</v>
      </c>
      <c r="C292" s="6" t="s">
        <v>12</v>
      </c>
      <c r="D292" s="6">
        <v>0</v>
      </c>
      <c r="E292" s="6">
        <v>0</v>
      </c>
      <c r="F292" s="6">
        <v>8259.0944282</v>
      </c>
      <c r="G292" s="6">
        <v>0</v>
      </c>
      <c r="H292" s="6">
        <v>0</v>
      </c>
      <c r="I292" s="6">
        <v>0</v>
      </c>
      <c r="J292" s="6">
        <v>100</v>
      </c>
      <c r="K292" s="6">
        <v>0</v>
      </c>
    </row>
    <row r="293" spans="1:11" x14ac:dyDescent="0.25">
      <c r="A293" s="6" t="s">
        <v>180</v>
      </c>
      <c r="B293" s="6" t="s">
        <v>181</v>
      </c>
      <c r="C293" s="6" t="s">
        <v>11</v>
      </c>
      <c r="D293" s="6">
        <v>116.3961197</v>
      </c>
      <c r="E293" s="6">
        <v>0</v>
      </c>
      <c r="F293" s="6">
        <v>16424.580788499999</v>
      </c>
      <c r="G293" s="6">
        <v>0</v>
      </c>
      <c r="H293" s="6">
        <v>0.70368346649645597</v>
      </c>
      <c r="I293" s="6">
        <v>0</v>
      </c>
      <c r="J293" s="6">
        <v>99.2963165335035</v>
      </c>
      <c r="K293" s="6">
        <v>0</v>
      </c>
    </row>
    <row r="294" spans="1:11" x14ac:dyDescent="0.25">
      <c r="A294" s="6" t="s">
        <v>180</v>
      </c>
      <c r="B294" s="6" t="s">
        <v>181</v>
      </c>
      <c r="C294" s="6" t="s">
        <v>12</v>
      </c>
      <c r="D294" s="6">
        <v>30.235971599999999</v>
      </c>
      <c r="E294" s="6">
        <v>0</v>
      </c>
      <c r="F294" s="6">
        <v>10694.3601752</v>
      </c>
      <c r="G294" s="6">
        <v>0</v>
      </c>
      <c r="H294" s="6">
        <v>0.28193109732175597</v>
      </c>
      <c r="I294" s="6">
        <v>0</v>
      </c>
      <c r="J294" s="6">
        <v>99.718068902678297</v>
      </c>
      <c r="K294" s="6">
        <v>0</v>
      </c>
    </row>
    <row r="295" spans="1:11" x14ac:dyDescent="0.25">
      <c r="A295" s="6" t="s">
        <v>182</v>
      </c>
      <c r="B295" s="6" t="s">
        <v>183</v>
      </c>
      <c r="C295" s="6" t="s">
        <v>11</v>
      </c>
      <c r="D295" s="6">
        <v>350.8676936</v>
      </c>
      <c r="E295" s="6">
        <v>17.288105999999999</v>
      </c>
      <c r="F295" s="6">
        <v>5523.6285174000004</v>
      </c>
      <c r="G295" s="6">
        <v>19.331533</v>
      </c>
      <c r="H295" s="6">
        <v>5.9357269000234503</v>
      </c>
      <c r="I295" s="6">
        <v>0.29246772417766098</v>
      </c>
      <c r="J295" s="6">
        <v>93.444768425575703</v>
      </c>
      <c r="K295" s="6">
        <v>0.32703695022319701</v>
      </c>
    </row>
    <row r="296" spans="1:11" x14ac:dyDescent="0.25">
      <c r="A296" s="6" t="s">
        <v>182</v>
      </c>
      <c r="B296" s="6" t="s">
        <v>183</v>
      </c>
      <c r="C296" s="6" t="s">
        <v>12</v>
      </c>
      <c r="D296" s="6">
        <v>11.543000899999999</v>
      </c>
      <c r="E296" s="6">
        <v>0</v>
      </c>
      <c r="F296" s="6">
        <v>2720.4620854999998</v>
      </c>
      <c r="G296" s="6">
        <v>0</v>
      </c>
      <c r="H296" s="6">
        <v>0.42251022728549797</v>
      </c>
      <c r="I296" s="6">
        <v>0</v>
      </c>
      <c r="J296" s="6">
        <v>99.5774897727145</v>
      </c>
      <c r="K296" s="6">
        <v>0</v>
      </c>
    </row>
    <row r="297" spans="1:11" x14ac:dyDescent="0.25">
      <c r="A297" s="6" t="s">
        <v>184</v>
      </c>
      <c r="B297" s="6" t="s">
        <v>185</v>
      </c>
      <c r="C297" s="6" t="s">
        <v>11</v>
      </c>
      <c r="D297" s="6">
        <v>140.9128115</v>
      </c>
      <c r="E297" s="6">
        <v>0</v>
      </c>
      <c r="F297" s="6">
        <v>4787.9903321000002</v>
      </c>
      <c r="G297" s="6">
        <v>0</v>
      </c>
      <c r="H297" s="6">
        <v>2.8589081058119401</v>
      </c>
      <c r="I297" s="6">
        <v>0</v>
      </c>
      <c r="J297" s="6">
        <v>97.141091894188094</v>
      </c>
      <c r="K297" s="6">
        <v>0</v>
      </c>
    </row>
    <row r="298" spans="1:11" x14ac:dyDescent="0.25">
      <c r="A298" s="6" t="s">
        <v>184</v>
      </c>
      <c r="B298" s="6" t="s">
        <v>185</v>
      </c>
      <c r="C298" s="6" t="s">
        <v>12</v>
      </c>
      <c r="D298" s="6">
        <v>24.1720422</v>
      </c>
      <c r="E298" s="6">
        <v>0</v>
      </c>
      <c r="F298" s="6">
        <v>11386.831974000001</v>
      </c>
      <c r="G298" s="6">
        <v>0</v>
      </c>
      <c r="H298" s="6">
        <v>0.21183098494824301</v>
      </c>
      <c r="I298" s="6">
        <v>0</v>
      </c>
      <c r="J298" s="6">
        <v>99.788169015051693</v>
      </c>
      <c r="K298" s="6">
        <v>0</v>
      </c>
    </row>
    <row r="299" spans="1:11" x14ac:dyDescent="0.25">
      <c r="A299" s="6" t="s">
        <v>186</v>
      </c>
      <c r="B299" s="6" t="s">
        <v>187</v>
      </c>
      <c r="C299" s="6" t="s">
        <v>11</v>
      </c>
      <c r="D299" s="6">
        <v>208.26033090000001</v>
      </c>
      <c r="E299" s="6">
        <v>0</v>
      </c>
      <c r="F299" s="6">
        <v>8454.4609992999995</v>
      </c>
      <c r="G299" s="6">
        <v>0</v>
      </c>
      <c r="H299" s="6">
        <v>2.40409823843649</v>
      </c>
      <c r="I299" s="6">
        <v>0</v>
      </c>
      <c r="J299" s="6">
        <v>97.595901761563496</v>
      </c>
      <c r="K299" s="6">
        <v>0</v>
      </c>
    </row>
    <row r="300" spans="1:11" x14ac:dyDescent="0.25">
      <c r="A300" s="6" t="s">
        <v>186</v>
      </c>
      <c r="B300" s="6" t="s">
        <v>187</v>
      </c>
      <c r="C300" s="6" t="s">
        <v>12</v>
      </c>
      <c r="D300" s="6">
        <v>107.2515334</v>
      </c>
      <c r="E300" s="6">
        <v>0</v>
      </c>
      <c r="F300" s="6">
        <v>9157.7857831000001</v>
      </c>
      <c r="G300" s="6">
        <v>29.963320599999999</v>
      </c>
      <c r="H300" s="6">
        <v>1.1538625717992601</v>
      </c>
      <c r="I300" s="6">
        <v>0</v>
      </c>
      <c r="J300" s="6">
        <v>98.523777895696696</v>
      </c>
      <c r="K300" s="6">
        <v>0.32235953250400701</v>
      </c>
    </row>
    <row r="301" spans="1:11" x14ac:dyDescent="0.25">
      <c r="A301" s="6" t="s">
        <v>188</v>
      </c>
      <c r="B301" s="6" t="s">
        <v>189</v>
      </c>
      <c r="C301" s="6" t="s">
        <v>11</v>
      </c>
      <c r="D301" s="6">
        <v>547.28925049999998</v>
      </c>
      <c r="E301" s="6">
        <v>50.943660399999999</v>
      </c>
      <c r="F301" s="6">
        <v>21987.346323199999</v>
      </c>
      <c r="G301" s="6">
        <v>0</v>
      </c>
      <c r="H301" s="6">
        <v>2.4231800514272201</v>
      </c>
      <c r="I301" s="6">
        <v>0.225558352398085</v>
      </c>
      <c r="J301" s="6">
        <v>97.351261596174695</v>
      </c>
      <c r="K301" s="6">
        <v>0</v>
      </c>
    </row>
    <row r="302" spans="1:11" x14ac:dyDescent="0.25">
      <c r="A302" s="6" t="s">
        <v>188</v>
      </c>
      <c r="B302" s="6" t="s">
        <v>189</v>
      </c>
      <c r="C302" s="6" t="s">
        <v>12</v>
      </c>
      <c r="D302" s="6">
        <v>87.252513100000002</v>
      </c>
      <c r="E302" s="6">
        <v>0</v>
      </c>
      <c r="F302" s="6">
        <v>7327.2563542999997</v>
      </c>
      <c r="G302" s="6">
        <v>0</v>
      </c>
      <c r="H302" s="6">
        <v>1.1767807505582799</v>
      </c>
      <c r="I302" s="6">
        <v>0</v>
      </c>
      <c r="J302" s="6">
        <v>98.823219249441706</v>
      </c>
      <c r="K302" s="6">
        <v>0</v>
      </c>
    </row>
    <row r="303" spans="1:11" x14ac:dyDescent="0.25">
      <c r="A303" s="6" t="s">
        <v>190</v>
      </c>
      <c r="B303" s="6" t="s">
        <v>191</v>
      </c>
      <c r="C303" s="6" t="s">
        <v>11</v>
      </c>
      <c r="D303" s="6">
        <v>1136.251855</v>
      </c>
      <c r="E303" s="6">
        <v>0</v>
      </c>
      <c r="F303" s="6">
        <v>29993.5701482</v>
      </c>
      <c r="G303" s="6">
        <v>53.675527600000002</v>
      </c>
      <c r="H303" s="6">
        <v>3.6437601454991402</v>
      </c>
      <c r="I303" s="6">
        <v>0</v>
      </c>
      <c r="J303" s="6">
        <v>96.184111864216902</v>
      </c>
      <c r="K303" s="6">
        <v>0.17212799028391401</v>
      </c>
    </row>
    <row r="304" spans="1:11" x14ac:dyDescent="0.25">
      <c r="A304" s="6" t="s">
        <v>190</v>
      </c>
      <c r="B304" s="6" t="s">
        <v>191</v>
      </c>
      <c r="C304" s="6" t="s">
        <v>12</v>
      </c>
      <c r="D304" s="6">
        <v>312.2137702</v>
      </c>
      <c r="E304" s="6">
        <v>0</v>
      </c>
      <c r="F304" s="6">
        <v>23440.026697400001</v>
      </c>
      <c r="G304" s="6">
        <v>0</v>
      </c>
      <c r="H304" s="6">
        <v>1.31446029533881</v>
      </c>
      <c r="I304" s="6">
        <v>0</v>
      </c>
      <c r="J304" s="6">
        <v>98.685539704661196</v>
      </c>
      <c r="K304" s="6">
        <v>0</v>
      </c>
    </row>
    <row r="305" spans="1:11" x14ac:dyDescent="0.25">
      <c r="A305" s="6" t="s">
        <v>192</v>
      </c>
      <c r="B305" s="6" t="s">
        <v>193</v>
      </c>
      <c r="C305" s="6" t="s">
        <v>11</v>
      </c>
      <c r="D305" s="6">
        <v>120.0511566</v>
      </c>
      <c r="E305" s="6">
        <v>0</v>
      </c>
      <c r="F305" s="6">
        <v>20521.099269400002</v>
      </c>
      <c r="G305" s="6">
        <v>0</v>
      </c>
      <c r="H305" s="6">
        <v>0.58161078293766599</v>
      </c>
      <c r="I305" s="6">
        <v>0</v>
      </c>
      <c r="J305" s="6">
        <v>99.418389217062298</v>
      </c>
      <c r="K305" s="6">
        <v>0</v>
      </c>
    </row>
    <row r="306" spans="1:11" x14ac:dyDescent="0.25">
      <c r="A306" s="6" t="s">
        <v>192</v>
      </c>
      <c r="B306" s="6" t="s">
        <v>193</v>
      </c>
      <c r="C306" s="6" t="s">
        <v>12</v>
      </c>
      <c r="D306" s="6">
        <v>82.089098000000007</v>
      </c>
      <c r="E306" s="6">
        <v>0</v>
      </c>
      <c r="F306" s="6">
        <v>10725.2246648</v>
      </c>
      <c r="G306" s="6">
        <v>0</v>
      </c>
      <c r="H306" s="6">
        <v>0.75956985983473502</v>
      </c>
      <c r="I306" s="6">
        <v>0</v>
      </c>
      <c r="J306" s="6">
        <v>99.240430140165302</v>
      </c>
      <c r="K306" s="6">
        <v>0</v>
      </c>
    </row>
    <row r="307" spans="1:11" x14ac:dyDescent="0.25">
      <c r="A307" s="6" t="s">
        <v>194</v>
      </c>
      <c r="B307" s="6" t="s">
        <v>195</v>
      </c>
      <c r="C307" s="6" t="s">
        <v>11</v>
      </c>
      <c r="D307" s="6">
        <v>1318.6207403999999</v>
      </c>
      <c r="E307" s="6">
        <v>60.633879999999998</v>
      </c>
      <c r="F307" s="6">
        <v>38925.206598500001</v>
      </c>
      <c r="G307" s="6">
        <v>0</v>
      </c>
      <c r="H307" s="6">
        <v>3.27164959044697</v>
      </c>
      <c r="I307" s="6">
        <v>0.15043962421600801</v>
      </c>
      <c r="J307" s="6">
        <v>96.577910785336996</v>
      </c>
      <c r="K307" s="6">
        <v>0</v>
      </c>
    </row>
    <row r="308" spans="1:11" x14ac:dyDescent="0.25">
      <c r="A308" s="6" t="s">
        <v>194</v>
      </c>
      <c r="B308" s="6" t="s">
        <v>195</v>
      </c>
      <c r="C308" s="6" t="s">
        <v>12</v>
      </c>
      <c r="D308" s="6">
        <v>0</v>
      </c>
      <c r="E308" s="6">
        <v>101.0723741</v>
      </c>
      <c r="F308" s="6">
        <v>33734.1132755</v>
      </c>
      <c r="G308" s="6">
        <v>0</v>
      </c>
      <c r="H308" s="6">
        <v>0</v>
      </c>
      <c r="I308" s="6">
        <v>0.29871972669727298</v>
      </c>
      <c r="J308" s="6">
        <v>99.7012802733027</v>
      </c>
      <c r="K308" s="6">
        <v>0</v>
      </c>
    </row>
    <row r="309" spans="1:11" x14ac:dyDescent="0.25">
      <c r="A309" s="6" t="s">
        <v>196</v>
      </c>
      <c r="B309" s="6" t="s">
        <v>197</v>
      </c>
      <c r="C309" s="6" t="s">
        <v>11</v>
      </c>
      <c r="D309" s="6">
        <v>0</v>
      </c>
      <c r="E309" s="6">
        <v>0</v>
      </c>
      <c r="F309" s="6">
        <v>1729.7118611999999</v>
      </c>
      <c r="G309" s="6">
        <v>0</v>
      </c>
      <c r="H309" s="6">
        <v>0</v>
      </c>
      <c r="I309" s="6">
        <v>0</v>
      </c>
      <c r="J309" s="6">
        <v>100</v>
      </c>
      <c r="K309" s="6">
        <v>0</v>
      </c>
    </row>
    <row r="310" spans="1:11" x14ac:dyDescent="0.25">
      <c r="A310" s="6" t="s">
        <v>196</v>
      </c>
      <c r="B310" s="6" t="s">
        <v>197</v>
      </c>
      <c r="C310" s="6" t="s">
        <v>12</v>
      </c>
      <c r="D310" s="6">
        <v>39.165347400000002</v>
      </c>
      <c r="E310" s="6">
        <v>64.5259559</v>
      </c>
      <c r="F310" s="6">
        <v>12683.915585700001</v>
      </c>
      <c r="G310" s="6">
        <v>0</v>
      </c>
      <c r="H310" s="6">
        <v>0.306275816421056</v>
      </c>
      <c r="I310" s="6">
        <v>0.504597587805938</v>
      </c>
      <c r="J310" s="6">
        <v>99.189126595773004</v>
      </c>
      <c r="K310" s="6">
        <v>0</v>
      </c>
    </row>
    <row r="311" spans="1:11" x14ac:dyDescent="0.25">
      <c r="A311" s="6" t="s">
        <v>198</v>
      </c>
      <c r="B311" s="6" t="s">
        <v>199</v>
      </c>
      <c r="C311" s="6" t="s">
        <v>11</v>
      </c>
      <c r="D311" s="6">
        <v>997.48140269999999</v>
      </c>
      <c r="E311" s="6">
        <v>0</v>
      </c>
      <c r="F311" s="6">
        <v>6416.4381222000002</v>
      </c>
      <c r="G311" s="6">
        <v>0</v>
      </c>
      <c r="H311" s="6">
        <v>13.454170892331801</v>
      </c>
      <c r="I311" s="6">
        <v>0</v>
      </c>
      <c r="J311" s="6">
        <v>86.545829107668197</v>
      </c>
      <c r="K311" s="6">
        <v>0</v>
      </c>
    </row>
    <row r="312" spans="1:11" x14ac:dyDescent="0.25">
      <c r="A312" s="6" t="s">
        <v>198</v>
      </c>
      <c r="B312" s="6" t="s">
        <v>199</v>
      </c>
      <c r="C312" s="6" t="s">
        <v>12</v>
      </c>
      <c r="D312" s="6">
        <v>513.08692429999996</v>
      </c>
      <c r="E312" s="6">
        <v>82.6928877</v>
      </c>
      <c r="F312" s="6">
        <v>25084.480686499999</v>
      </c>
      <c r="G312" s="6">
        <v>0</v>
      </c>
      <c r="H312" s="6">
        <v>1.9979817740944199</v>
      </c>
      <c r="I312" s="6">
        <v>0.32200953609808602</v>
      </c>
      <c r="J312" s="6">
        <v>97.680008689807494</v>
      </c>
      <c r="K312" s="6">
        <v>0</v>
      </c>
    </row>
    <row r="313" spans="1:11" x14ac:dyDescent="0.25">
      <c r="A313" s="6" t="s">
        <v>200</v>
      </c>
      <c r="B313" s="6" t="s">
        <v>201</v>
      </c>
      <c r="C313" s="6" t="s">
        <v>11</v>
      </c>
      <c r="D313" s="6">
        <v>1198.2624022</v>
      </c>
      <c r="E313" s="6">
        <v>0</v>
      </c>
      <c r="F313" s="6">
        <v>19774.781926799998</v>
      </c>
      <c r="G313" s="6">
        <v>0</v>
      </c>
      <c r="H313" s="6">
        <v>5.7133451081449804</v>
      </c>
      <c r="I313" s="6">
        <v>0</v>
      </c>
      <c r="J313" s="6">
        <v>94.286654891854994</v>
      </c>
      <c r="K313" s="6">
        <v>0</v>
      </c>
    </row>
    <row r="314" spans="1:11" x14ac:dyDescent="0.25">
      <c r="A314" s="6" t="s">
        <v>200</v>
      </c>
      <c r="B314" s="6" t="s">
        <v>201</v>
      </c>
      <c r="C314" s="6" t="s">
        <v>12</v>
      </c>
      <c r="D314" s="6">
        <v>273.12363720000002</v>
      </c>
      <c r="E314" s="6">
        <v>0</v>
      </c>
      <c r="F314" s="6">
        <v>23942.7465734</v>
      </c>
      <c r="G314" s="6">
        <v>0</v>
      </c>
      <c r="H314" s="6">
        <v>1.1278704206155099</v>
      </c>
      <c r="I314" s="6">
        <v>0</v>
      </c>
      <c r="J314" s="6">
        <v>98.872129579384506</v>
      </c>
      <c r="K314" s="6">
        <v>0</v>
      </c>
    </row>
    <row r="315" spans="1:11" x14ac:dyDescent="0.25">
      <c r="A315" s="6" t="s">
        <v>202</v>
      </c>
      <c r="B315" s="6" t="s">
        <v>203</v>
      </c>
      <c r="C315" s="6" t="s">
        <v>11</v>
      </c>
      <c r="D315" s="6">
        <v>706.03929440000002</v>
      </c>
      <c r="E315" s="6">
        <v>0</v>
      </c>
      <c r="F315" s="6">
        <v>13867.165849200001</v>
      </c>
      <c r="G315" s="6">
        <v>0</v>
      </c>
      <c r="H315" s="6">
        <v>4.8447770236053103</v>
      </c>
      <c r="I315" s="6">
        <v>0</v>
      </c>
      <c r="J315" s="6">
        <v>95.155222976394697</v>
      </c>
      <c r="K315" s="6">
        <v>0</v>
      </c>
    </row>
    <row r="316" spans="1:11" x14ac:dyDescent="0.25">
      <c r="A316" s="6" t="s">
        <v>202</v>
      </c>
      <c r="B316" s="6" t="s">
        <v>203</v>
      </c>
      <c r="C316" s="6" t="s">
        <v>12</v>
      </c>
      <c r="D316" s="6">
        <v>185.98869099999999</v>
      </c>
      <c r="E316" s="6">
        <v>0</v>
      </c>
      <c r="F316" s="6">
        <v>29078.328491600001</v>
      </c>
      <c r="G316" s="6">
        <v>0</v>
      </c>
      <c r="H316" s="6">
        <v>0.63554768710129095</v>
      </c>
      <c r="I316" s="6">
        <v>0</v>
      </c>
      <c r="J316" s="6">
        <v>99.364452312898706</v>
      </c>
      <c r="K316" s="6">
        <v>0</v>
      </c>
    </row>
    <row r="317" spans="1:11" x14ac:dyDescent="0.25">
      <c r="A317" s="6" t="s">
        <v>204</v>
      </c>
      <c r="B317" s="6" t="s">
        <v>205</v>
      </c>
      <c r="C317" s="6" t="s">
        <v>11</v>
      </c>
      <c r="D317" s="6">
        <v>285.58660170000002</v>
      </c>
      <c r="E317" s="6">
        <v>26.470161999999998</v>
      </c>
      <c r="F317" s="6">
        <v>6775.2283767999998</v>
      </c>
      <c r="G317" s="6">
        <v>0</v>
      </c>
      <c r="H317" s="6">
        <v>4.0295627456559799</v>
      </c>
      <c r="I317" s="6">
        <v>0.37348803491392402</v>
      </c>
      <c r="J317" s="6">
        <v>95.596949219430101</v>
      </c>
      <c r="K317" s="6">
        <v>0</v>
      </c>
    </row>
    <row r="318" spans="1:11" x14ac:dyDescent="0.25">
      <c r="A318" s="6" t="s">
        <v>204</v>
      </c>
      <c r="B318" s="6" t="s">
        <v>205</v>
      </c>
      <c r="C318" s="6" t="s">
        <v>12</v>
      </c>
      <c r="D318" s="6">
        <v>98.915323200000003</v>
      </c>
      <c r="E318" s="6">
        <v>0</v>
      </c>
      <c r="F318" s="6">
        <v>6870.1013200999996</v>
      </c>
      <c r="G318" s="6">
        <v>13.824886899999999</v>
      </c>
      <c r="H318" s="6">
        <v>1.4165483030397099</v>
      </c>
      <c r="I318" s="6">
        <v>0</v>
      </c>
      <c r="J318" s="6">
        <v>98.385468013094496</v>
      </c>
      <c r="K318" s="6">
        <v>0.19798368386578599</v>
      </c>
    </row>
    <row r="319" spans="1:11" x14ac:dyDescent="0.25">
      <c r="A319" s="6" t="s">
        <v>206</v>
      </c>
      <c r="B319" s="6" t="s">
        <v>207</v>
      </c>
      <c r="C319" s="6" t="s">
        <v>11</v>
      </c>
      <c r="D319" s="6">
        <v>0</v>
      </c>
      <c r="E319" s="6">
        <v>0</v>
      </c>
      <c r="F319" s="6">
        <v>5557.7327231999998</v>
      </c>
      <c r="G319" s="6">
        <v>30.799310800000001</v>
      </c>
      <c r="H319" s="6">
        <v>0</v>
      </c>
      <c r="I319" s="6">
        <v>0</v>
      </c>
      <c r="J319" s="6">
        <v>99.448883703043606</v>
      </c>
      <c r="K319" s="6">
        <v>0.55111629695634701</v>
      </c>
    </row>
    <row r="320" spans="1:11" x14ac:dyDescent="0.25">
      <c r="A320" s="6" t="s">
        <v>206</v>
      </c>
      <c r="B320" s="6" t="s">
        <v>207</v>
      </c>
      <c r="C320" s="6" t="s">
        <v>12</v>
      </c>
      <c r="D320" s="6">
        <v>36.395176499999998</v>
      </c>
      <c r="E320" s="6">
        <v>20.254427100000001</v>
      </c>
      <c r="F320" s="6">
        <v>15712.1668789</v>
      </c>
      <c r="G320" s="6">
        <v>0</v>
      </c>
      <c r="H320" s="6">
        <v>0.230804743909543</v>
      </c>
      <c r="I320" s="6">
        <v>0.128446082954152</v>
      </c>
      <c r="J320" s="6">
        <v>99.6407491731363</v>
      </c>
      <c r="K320" s="6">
        <v>0</v>
      </c>
    </row>
    <row r="321" spans="1:11" x14ac:dyDescent="0.25">
      <c r="A321" s="6" t="s">
        <v>208</v>
      </c>
      <c r="B321" s="6" t="s">
        <v>209</v>
      </c>
      <c r="C321" s="6" t="s">
        <v>11</v>
      </c>
      <c r="D321" s="6">
        <v>0</v>
      </c>
      <c r="E321" s="6">
        <v>0</v>
      </c>
      <c r="F321" s="6">
        <v>1164.3138105999999</v>
      </c>
      <c r="G321" s="6">
        <v>0</v>
      </c>
      <c r="H321" s="6">
        <v>0</v>
      </c>
      <c r="I321" s="6">
        <v>0</v>
      </c>
      <c r="J321" s="6">
        <v>100</v>
      </c>
      <c r="K321" s="6">
        <v>0</v>
      </c>
    </row>
    <row r="322" spans="1:11" x14ac:dyDescent="0.25">
      <c r="A322" s="6" t="s">
        <v>208</v>
      </c>
      <c r="B322" s="6" t="s">
        <v>209</v>
      </c>
      <c r="C322" s="6" t="s">
        <v>12</v>
      </c>
      <c r="D322" s="6">
        <v>0</v>
      </c>
      <c r="E322" s="6">
        <v>0</v>
      </c>
      <c r="F322" s="6">
        <v>4529.6860973000003</v>
      </c>
      <c r="G322" s="6">
        <v>0</v>
      </c>
      <c r="H322" s="6">
        <v>0</v>
      </c>
      <c r="I322" s="6">
        <v>0</v>
      </c>
      <c r="J322" s="6">
        <v>100</v>
      </c>
      <c r="K322" s="6">
        <v>0</v>
      </c>
    </row>
    <row r="323" spans="1:11" x14ac:dyDescent="0.25">
      <c r="A323" s="6" t="s">
        <v>210</v>
      </c>
      <c r="B323" s="6" t="s">
        <v>211</v>
      </c>
      <c r="C323" s="6" t="s">
        <v>11</v>
      </c>
      <c r="D323" s="6">
        <v>210.54659290000001</v>
      </c>
      <c r="E323" s="6">
        <v>0</v>
      </c>
      <c r="F323" s="6">
        <v>14980.126220100001</v>
      </c>
      <c r="G323" s="6">
        <v>220.5172464</v>
      </c>
      <c r="H323" s="6">
        <v>1.36619295517401</v>
      </c>
      <c r="I323" s="6">
        <v>0</v>
      </c>
      <c r="J323" s="6">
        <v>97.202916597365103</v>
      </c>
      <c r="K323" s="6">
        <v>1.4308904474609101</v>
      </c>
    </row>
    <row r="324" spans="1:11" x14ac:dyDescent="0.25">
      <c r="A324" s="6" t="s">
        <v>210</v>
      </c>
      <c r="B324" s="6" t="s">
        <v>211</v>
      </c>
      <c r="C324" s="6" t="s">
        <v>12</v>
      </c>
      <c r="D324" s="6">
        <v>149.2324156</v>
      </c>
      <c r="E324" s="6">
        <v>0</v>
      </c>
      <c r="F324" s="6">
        <v>18396.814343999999</v>
      </c>
      <c r="G324" s="6">
        <v>0</v>
      </c>
      <c r="H324" s="6">
        <v>0.80465889865587004</v>
      </c>
      <c r="I324" s="6">
        <v>0</v>
      </c>
      <c r="J324" s="6">
        <v>99.195341101344098</v>
      </c>
      <c r="K324" s="6">
        <v>0</v>
      </c>
    </row>
    <row r="325" spans="1:11" x14ac:dyDescent="0.25">
      <c r="A325" s="6" t="s">
        <v>212</v>
      </c>
      <c r="B325" s="6" t="s">
        <v>213</v>
      </c>
      <c r="C325" s="6" t="s">
        <v>11</v>
      </c>
      <c r="D325" s="6">
        <v>418.1322505</v>
      </c>
      <c r="E325" s="6">
        <v>20.751905399999998</v>
      </c>
      <c r="F325" s="6">
        <v>12159.724978099999</v>
      </c>
      <c r="G325" s="6">
        <v>0</v>
      </c>
      <c r="H325" s="6">
        <v>3.3188762827126901</v>
      </c>
      <c r="I325" s="6">
        <v>0.16471584425932101</v>
      </c>
      <c r="J325" s="6">
        <v>96.516407873028001</v>
      </c>
      <c r="K325" s="6">
        <v>0</v>
      </c>
    </row>
    <row r="326" spans="1:11" x14ac:dyDescent="0.25">
      <c r="A326" s="6" t="s">
        <v>212</v>
      </c>
      <c r="B326" s="6" t="s">
        <v>213</v>
      </c>
      <c r="C326" s="6" t="s">
        <v>12</v>
      </c>
      <c r="D326" s="6">
        <v>188.3678036</v>
      </c>
      <c r="E326" s="6">
        <v>0</v>
      </c>
      <c r="F326" s="6">
        <v>7874.0466895999998</v>
      </c>
      <c r="G326" s="6">
        <v>0</v>
      </c>
      <c r="H326" s="6">
        <v>2.3363696292081402</v>
      </c>
      <c r="I326" s="6">
        <v>0</v>
      </c>
      <c r="J326" s="6">
        <v>97.663630370791907</v>
      </c>
      <c r="K326" s="6">
        <v>0</v>
      </c>
    </row>
    <row r="327" spans="1:11" x14ac:dyDescent="0.25">
      <c r="A327" s="6" t="s">
        <v>214</v>
      </c>
      <c r="B327" s="6" t="s">
        <v>215</v>
      </c>
      <c r="C327" s="6" t="s">
        <v>11</v>
      </c>
      <c r="D327" s="6">
        <v>75.354772199999999</v>
      </c>
      <c r="E327" s="6">
        <v>0</v>
      </c>
      <c r="F327" s="6">
        <v>7093.0512644999999</v>
      </c>
      <c r="G327" s="6">
        <v>0</v>
      </c>
      <c r="H327" s="6">
        <v>1.05120680684391</v>
      </c>
      <c r="I327" s="6">
        <v>0</v>
      </c>
      <c r="J327" s="6">
        <v>98.948793193156106</v>
      </c>
      <c r="K327" s="6">
        <v>0</v>
      </c>
    </row>
    <row r="328" spans="1:11" x14ac:dyDescent="0.25">
      <c r="A328" s="6" t="s">
        <v>214</v>
      </c>
      <c r="B328" s="6" t="s">
        <v>215</v>
      </c>
      <c r="C328" s="6" t="s">
        <v>12</v>
      </c>
      <c r="D328" s="6">
        <v>109.31256689999999</v>
      </c>
      <c r="E328" s="6">
        <v>33.050183099999998</v>
      </c>
      <c r="F328" s="6">
        <v>10868.6657973</v>
      </c>
      <c r="G328" s="6">
        <v>93.375305299999994</v>
      </c>
      <c r="H328" s="6">
        <v>0.98440734280756004</v>
      </c>
      <c r="I328" s="6">
        <v>0.297631314014769</v>
      </c>
      <c r="J328" s="6">
        <v>97.877075992289306</v>
      </c>
      <c r="K328" s="6">
        <v>0.840885350888395</v>
      </c>
    </row>
    <row r="329" spans="1:11" x14ac:dyDescent="0.25">
      <c r="A329" s="6" t="s">
        <v>216</v>
      </c>
      <c r="B329" s="6" t="s">
        <v>217</v>
      </c>
      <c r="C329" s="6" t="s">
        <v>11</v>
      </c>
      <c r="D329" s="6">
        <v>1085.5386329999999</v>
      </c>
      <c r="E329" s="6">
        <v>30.637948699999999</v>
      </c>
      <c r="F329" s="6">
        <v>38471.184293699996</v>
      </c>
      <c r="G329" s="6">
        <v>62.442832799999998</v>
      </c>
      <c r="H329" s="6">
        <v>2.7378159069561798</v>
      </c>
      <c r="I329" s="6">
        <v>7.7271375478874693E-2</v>
      </c>
      <c r="J329" s="6">
        <v>97.027426861494803</v>
      </c>
      <c r="K329" s="6">
        <v>0.15748585607016799</v>
      </c>
    </row>
    <row r="330" spans="1:11" x14ac:dyDescent="0.25">
      <c r="A330" s="6" t="s">
        <v>216</v>
      </c>
      <c r="B330" s="6" t="s">
        <v>217</v>
      </c>
      <c r="C330" s="6" t="s">
        <v>12</v>
      </c>
      <c r="D330" s="6">
        <v>0</v>
      </c>
      <c r="E330" s="6">
        <v>0</v>
      </c>
      <c r="F330" s="6">
        <v>19285.7747523</v>
      </c>
      <c r="G330" s="6">
        <v>0</v>
      </c>
      <c r="H330" s="6">
        <v>0</v>
      </c>
      <c r="I330" s="6">
        <v>0</v>
      </c>
      <c r="J330" s="6">
        <v>100</v>
      </c>
      <c r="K330" s="6">
        <v>0</v>
      </c>
    </row>
    <row r="331" spans="1:11" x14ac:dyDescent="0.25">
      <c r="A331" s="6" t="s">
        <v>218</v>
      </c>
      <c r="B331" s="6" t="s">
        <v>219</v>
      </c>
      <c r="C331" s="6" t="s">
        <v>11</v>
      </c>
      <c r="D331" s="6">
        <v>31.898835200000001</v>
      </c>
      <c r="E331" s="6">
        <v>0</v>
      </c>
      <c r="F331" s="6">
        <v>5140.2997458</v>
      </c>
      <c r="G331" s="6">
        <v>0</v>
      </c>
      <c r="H331" s="6">
        <v>0.616736474836445</v>
      </c>
      <c r="I331" s="6">
        <v>0</v>
      </c>
      <c r="J331" s="6">
        <v>99.383263525163599</v>
      </c>
      <c r="K331" s="6">
        <v>0</v>
      </c>
    </row>
    <row r="332" spans="1:11" x14ac:dyDescent="0.25">
      <c r="A332" s="6" t="s">
        <v>218</v>
      </c>
      <c r="B332" s="6" t="s">
        <v>219</v>
      </c>
      <c r="C332" s="6" t="s">
        <v>12</v>
      </c>
      <c r="D332" s="6">
        <v>0</v>
      </c>
      <c r="E332" s="6">
        <v>0</v>
      </c>
      <c r="F332" s="6">
        <v>5137.4108526999999</v>
      </c>
      <c r="G332" s="6">
        <v>0</v>
      </c>
      <c r="H332" s="6">
        <v>0</v>
      </c>
      <c r="I332" s="6">
        <v>0</v>
      </c>
      <c r="J332" s="6">
        <v>100</v>
      </c>
      <c r="K332" s="6">
        <v>0</v>
      </c>
    </row>
    <row r="333" spans="1:11" x14ac:dyDescent="0.25">
      <c r="A333" s="6" t="s">
        <v>220</v>
      </c>
      <c r="B333" s="6" t="s">
        <v>221</v>
      </c>
      <c r="C333" s="6" t="s">
        <v>11</v>
      </c>
      <c r="D333" s="6">
        <v>711.41968110000005</v>
      </c>
      <c r="E333" s="6">
        <v>0</v>
      </c>
      <c r="F333" s="6">
        <v>41839.194313300002</v>
      </c>
      <c r="G333" s="6">
        <v>0</v>
      </c>
      <c r="H333" s="6">
        <v>1.67193752173266</v>
      </c>
      <c r="I333" s="6">
        <v>0</v>
      </c>
      <c r="J333" s="6">
        <v>98.328062478267299</v>
      </c>
      <c r="K333" s="6">
        <v>0</v>
      </c>
    </row>
    <row r="334" spans="1:11" x14ac:dyDescent="0.25">
      <c r="A334" s="6" t="s">
        <v>220</v>
      </c>
      <c r="B334" s="6" t="s">
        <v>221</v>
      </c>
      <c r="C334" s="6" t="s">
        <v>12</v>
      </c>
      <c r="D334" s="6">
        <v>269.32897830000002</v>
      </c>
      <c r="E334" s="6">
        <v>0</v>
      </c>
      <c r="F334" s="6">
        <v>26749.118233500001</v>
      </c>
      <c r="G334" s="6">
        <v>0</v>
      </c>
      <c r="H334" s="6">
        <v>0.99683366771119897</v>
      </c>
      <c r="I334" s="6">
        <v>0</v>
      </c>
      <c r="J334" s="6">
        <v>99.003166332288799</v>
      </c>
      <c r="K334" s="6">
        <v>0</v>
      </c>
    </row>
    <row r="335" spans="1:11" x14ac:dyDescent="0.25">
      <c r="A335" s="6" t="s">
        <v>222</v>
      </c>
      <c r="B335" s="6" t="s">
        <v>223</v>
      </c>
      <c r="C335" s="6" t="s">
        <v>11</v>
      </c>
      <c r="D335" s="6">
        <v>278.60452179999999</v>
      </c>
      <c r="E335" s="6">
        <v>0</v>
      </c>
      <c r="F335" s="6">
        <v>25643.9840191</v>
      </c>
      <c r="G335" s="6">
        <v>0</v>
      </c>
      <c r="H335" s="6">
        <v>1.0747557920785</v>
      </c>
      <c r="I335" s="6">
        <v>0</v>
      </c>
      <c r="J335" s="6">
        <v>98.925244207921494</v>
      </c>
      <c r="K335" s="6">
        <v>0</v>
      </c>
    </row>
    <row r="336" spans="1:11" x14ac:dyDescent="0.25">
      <c r="A336" s="6" t="s">
        <v>222</v>
      </c>
      <c r="B336" s="6" t="s">
        <v>223</v>
      </c>
      <c r="C336" s="6" t="s">
        <v>12</v>
      </c>
      <c r="D336" s="6">
        <v>0</v>
      </c>
      <c r="E336" s="6">
        <v>0</v>
      </c>
      <c r="F336" s="6">
        <v>20395.810532200001</v>
      </c>
      <c r="G336" s="6">
        <v>0</v>
      </c>
      <c r="H336" s="6">
        <v>0</v>
      </c>
      <c r="I336" s="6">
        <v>0</v>
      </c>
      <c r="J336" s="6">
        <v>100</v>
      </c>
      <c r="K336" s="6">
        <v>0</v>
      </c>
    </row>
    <row r="337" spans="1:11" x14ac:dyDescent="0.25">
      <c r="A337" s="6" t="s">
        <v>224</v>
      </c>
      <c r="B337" s="6" t="s">
        <v>225</v>
      </c>
      <c r="C337" s="6" t="s">
        <v>11</v>
      </c>
      <c r="D337" s="6">
        <v>138.17861239999999</v>
      </c>
      <c r="E337" s="6">
        <v>0</v>
      </c>
      <c r="F337" s="6">
        <v>28933.734944200001</v>
      </c>
      <c r="G337" s="6">
        <v>0</v>
      </c>
      <c r="H337" s="6">
        <v>0.47529933704219601</v>
      </c>
      <c r="I337" s="6">
        <v>0</v>
      </c>
      <c r="J337" s="6">
        <v>99.524700662957798</v>
      </c>
      <c r="K337" s="6">
        <v>0</v>
      </c>
    </row>
    <row r="338" spans="1:11" x14ac:dyDescent="0.25">
      <c r="A338" s="6" t="s">
        <v>224</v>
      </c>
      <c r="B338" s="6" t="s">
        <v>225</v>
      </c>
      <c r="C338" s="6" t="s">
        <v>12</v>
      </c>
      <c r="D338" s="6">
        <v>396.27029449999998</v>
      </c>
      <c r="E338" s="6">
        <v>0</v>
      </c>
      <c r="F338" s="6">
        <v>24690.882264200001</v>
      </c>
      <c r="G338" s="6">
        <v>0</v>
      </c>
      <c r="H338" s="6">
        <v>1.57957461921113</v>
      </c>
      <c r="I338" s="6">
        <v>0</v>
      </c>
      <c r="J338" s="6">
        <v>98.420425380788899</v>
      </c>
      <c r="K338" s="6">
        <v>0</v>
      </c>
    </row>
    <row r="339" spans="1:11" x14ac:dyDescent="0.25">
      <c r="A339" s="6" t="s">
        <v>226</v>
      </c>
      <c r="B339" s="6" t="s">
        <v>227</v>
      </c>
      <c r="C339" s="6" t="s">
        <v>11</v>
      </c>
      <c r="D339" s="6">
        <v>730.38753689999999</v>
      </c>
      <c r="E339" s="6">
        <v>0</v>
      </c>
      <c r="F339" s="6">
        <v>13395.310127999999</v>
      </c>
      <c r="G339" s="6">
        <v>0</v>
      </c>
      <c r="H339" s="6">
        <v>5.1706298281810996</v>
      </c>
      <c r="I339" s="6">
        <v>0</v>
      </c>
      <c r="J339" s="6">
        <v>94.829370171818894</v>
      </c>
      <c r="K339" s="6">
        <v>0</v>
      </c>
    </row>
    <row r="340" spans="1:11" x14ac:dyDescent="0.25">
      <c r="A340" s="6" t="s">
        <v>226</v>
      </c>
      <c r="B340" s="6" t="s">
        <v>227</v>
      </c>
      <c r="C340" s="6" t="s">
        <v>12</v>
      </c>
      <c r="D340" s="6">
        <v>57.899901900000003</v>
      </c>
      <c r="E340" s="6">
        <v>0</v>
      </c>
      <c r="F340" s="6">
        <v>11859.357318</v>
      </c>
      <c r="G340" s="6">
        <v>0</v>
      </c>
      <c r="H340" s="6">
        <v>0.485849225468726</v>
      </c>
      <c r="I340" s="6">
        <v>0</v>
      </c>
      <c r="J340" s="6">
        <v>99.514150774531302</v>
      </c>
      <c r="K340" s="6">
        <v>0</v>
      </c>
    </row>
    <row r="341" spans="1:11" x14ac:dyDescent="0.25">
      <c r="A341" s="6" t="s">
        <v>228</v>
      </c>
      <c r="B341" s="6" t="s">
        <v>229</v>
      </c>
      <c r="C341" s="6" t="s">
        <v>11</v>
      </c>
      <c r="D341" s="6">
        <v>165.98880360000001</v>
      </c>
      <c r="E341" s="6">
        <v>8.6010407999999998</v>
      </c>
      <c r="F341" s="6">
        <v>2913.9493188000001</v>
      </c>
      <c r="G341" s="6">
        <v>0</v>
      </c>
      <c r="H341" s="6">
        <v>5.3743467325187098</v>
      </c>
      <c r="I341" s="6">
        <v>0.278482491090984</v>
      </c>
      <c r="J341" s="6">
        <v>94.3471707763903</v>
      </c>
      <c r="K341" s="6">
        <v>0</v>
      </c>
    </row>
    <row r="342" spans="1:11" x14ac:dyDescent="0.25">
      <c r="A342" s="6" t="s">
        <v>228</v>
      </c>
      <c r="B342" s="6" t="s">
        <v>229</v>
      </c>
      <c r="C342" s="6" t="s">
        <v>12</v>
      </c>
      <c r="D342" s="6">
        <v>53.180262599999999</v>
      </c>
      <c r="E342" s="6">
        <v>0</v>
      </c>
      <c r="F342" s="6">
        <v>2156.5201514</v>
      </c>
      <c r="G342" s="6">
        <v>0</v>
      </c>
      <c r="H342" s="6">
        <v>2.4066729708274401</v>
      </c>
      <c r="I342" s="6">
        <v>0</v>
      </c>
      <c r="J342" s="6">
        <v>97.593327029172599</v>
      </c>
      <c r="K342" s="6">
        <v>0</v>
      </c>
    </row>
    <row r="343" spans="1:11" x14ac:dyDescent="0.25">
      <c r="A343" s="6" t="s">
        <v>230</v>
      </c>
      <c r="B343" s="6" t="s">
        <v>231</v>
      </c>
      <c r="C343" s="6" t="s">
        <v>11</v>
      </c>
      <c r="D343" s="6">
        <v>0</v>
      </c>
      <c r="E343" s="6">
        <v>0</v>
      </c>
      <c r="F343" s="6">
        <v>341.9576462</v>
      </c>
      <c r="G343" s="6">
        <v>7.2636374000000004</v>
      </c>
      <c r="H343" s="6">
        <v>0</v>
      </c>
      <c r="I343" s="6">
        <v>0</v>
      </c>
      <c r="J343" s="6">
        <v>97.920047333564099</v>
      </c>
      <c r="K343" s="6">
        <v>2.0799526664359398</v>
      </c>
    </row>
    <row r="344" spans="1:11" x14ac:dyDescent="0.25">
      <c r="A344" s="6" t="s">
        <v>230</v>
      </c>
      <c r="B344" s="6" t="s">
        <v>231</v>
      </c>
      <c r="C344" s="6" t="s">
        <v>12</v>
      </c>
      <c r="D344" s="6">
        <v>0</v>
      </c>
      <c r="E344" s="6">
        <v>0</v>
      </c>
      <c r="F344" s="6">
        <v>1410.8646005000001</v>
      </c>
      <c r="G344" s="6">
        <v>17.0988045</v>
      </c>
      <c r="H344" s="6">
        <v>0</v>
      </c>
      <c r="I344" s="6">
        <v>0</v>
      </c>
      <c r="J344" s="6">
        <v>98.802574040754195</v>
      </c>
      <c r="K344" s="6">
        <v>1.1974259592457801</v>
      </c>
    </row>
    <row r="345" spans="1:11" x14ac:dyDescent="0.25">
      <c r="A345" s="6" t="s">
        <v>232</v>
      </c>
      <c r="B345" s="6" t="s">
        <v>233</v>
      </c>
      <c r="C345" s="6" t="s">
        <v>11</v>
      </c>
      <c r="D345" s="6">
        <v>90.935992200000001</v>
      </c>
      <c r="E345" s="6">
        <v>0</v>
      </c>
      <c r="F345" s="6">
        <v>1763.7182687</v>
      </c>
      <c r="G345" s="6">
        <v>11.8533068</v>
      </c>
      <c r="H345" s="6">
        <v>4.8719862578460198</v>
      </c>
      <c r="I345" s="6">
        <v>0</v>
      </c>
      <c r="J345" s="6">
        <v>94.492961037031193</v>
      </c>
      <c r="K345" s="6">
        <v>0.63505270512276601</v>
      </c>
    </row>
    <row r="346" spans="1:11" x14ac:dyDescent="0.25">
      <c r="A346" s="6" t="s">
        <v>232</v>
      </c>
      <c r="B346" s="6" t="s">
        <v>233</v>
      </c>
      <c r="C346" s="6" t="s">
        <v>12</v>
      </c>
      <c r="D346" s="6">
        <v>33.5991973</v>
      </c>
      <c r="E346" s="6">
        <v>7.6090526000000001</v>
      </c>
      <c r="F346" s="6">
        <v>2717.1254821000002</v>
      </c>
      <c r="G346" s="6">
        <v>47.686153099999999</v>
      </c>
      <c r="H346" s="6">
        <v>1.19739697777668</v>
      </c>
      <c r="I346" s="6">
        <v>0.27116887661431599</v>
      </c>
      <c r="J346" s="6">
        <v>96.832010939336897</v>
      </c>
      <c r="K346" s="6">
        <v>1.6994232062721299</v>
      </c>
    </row>
    <row r="347" spans="1:11" x14ac:dyDescent="0.25">
      <c r="A347" s="6" t="s">
        <v>234</v>
      </c>
      <c r="B347" s="6" t="s">
        <v>235</v>
      </c>
      <c r="C347" s="6" t="s">
        <v>11</v>
      </c>
      <c r="D347" s="6">
        <v>110.785175</v>
      </c>
      <c r="E347" s="6">
        <v>0</v>
      </c>
      <c r="F347" s="6">
        <v>3250.7962275</v>
      </c>
      <c r="G347" s="6">
        <v>0</v>
      </c>
      <c r="H347" s="6">
        <v>3.2956267225184401</v>
      </c>
      <c r="I347" s="6">
        <v>0</v>
      </c>
      <c r="J347" s="6">
        <v>96.704373277481594</v>
      </c>
      <c r="K347" s="6">
        <v>0</v>
      </c>
    </row>
    <row r="348" spans="1:11" x14ac:dyDescent="0.25">
      <c r="A348" s="6" t="s">
        <v>234</v>
      </c>
      <c r="B348" s="6" t="s">
        <v>235</v>
      </c>
      <c r="C348" s="6" t="s">
        <v>12</v>
      </c>
      <c r="D348" s="6">
        <v>26.267129099999998</v>
      </c>
      <c r="E348" s="6">
        <v>6.7881852</v>
      </c>
      <c r="F348" s="6">
        <v>3058.4184731999999</v>
      </c>
      <c r="G348" s="6">
        <v>0</v>
      </c>
      <c r="H348" s="6">
        <v>0.84966365253388099</v>
      </c>
      <c r="I348" s="6">
        <v>0.21957764052366199</v>
      </c>
      <c r="J348" s="6">
        <v>98.930758706942498</v>
      </c>
      <c r="K348" s="6">
        <v>0</v>
      </c>
    </row>
    <row r="349" spans="1:11" x14ac:dyDescent="0.25">
      <c r="A349" s="6" t="s">
        <v>236</v>
      </c>
      <c r="B349" s="6" t="s">
        <v>237</v>
      </c>
      <c r="C349" s="6" t="s">
        <v>11</v>
      </c>
      <c r="D349" s="6">
        <v>68.188795999999996</v>
      </c>
      <c r="E349" s="6">
        <v>0</v>
      </c>
      <c r="F349" s="6">
        <v>4496.4055736</v>
      </c>
      <c r="G349" s="6">
        <v>0</v>
      </c>
      <c r="H349" s="6">
        <v>1.4938632105874401</v>
      </c>
      <c r="I349" s="6">
        <v>0</v>
      </c>
      <c r="J349" s="6">
        <v>98.506136789412594</v>
      </c>
      <c r="K349" s="6">
        <v>0</v>
      </c>
    </row>
    <row r="350" spans="1:11" x14ac:dyDescent="0.25">
      <c r="A350" s="6" t="s">
        <v>236</v>
      </c>
      <c r="B350" s="6" t="s">
        <v>237</v>
      </c>
      <c r="C350" s="6" t="s">
        <v>12</v>
      </c>
      <c r="D350" s="6">
        <v>0</v>
      </c>
      <c r="E350" s="6">
        <v>0</v>
      </c>
      <c r="F350" s="6">
        <v>1459.8624926</v>
      </c>
      <c r="G350" s="6">
        <v>0</v>
      </c>
      <c r="H350" s="6">
        <v>0</v>
      </c>
      <c r="I350" s="6">
        <v>0</v>
      </c>
      <c r="J350" s="6">
        <v>100</v>
      </c>
      <c r="K350" s="6">
        <v>0</v>
      </c>
    </row>
    <row r="351" spans="1:11" x14ac:dyDescent="0.25">
      <c r="A351" s="6" t="s">
        <v>238</v>
      </c>
      <c r="B351" s="6" t="s">
        <v>239</v>
      </c>
      <c r="C351" s="6" t="s">
        <v>11</v>
      </c>
      <c r="D351" s="6">
        <v>147.7949753</v>
      </c>
      <c r="E351" s="6">
        <v>0</v>
      </c>
      <c r="F351" s="6">
        <v>3148.882345</v>
      </c>
      <c r="G351" s="6">
        <v>0</v>
      </c>
      <c r="H351" s="6">
        <v>4.4831495757840996</v>
      </c>
      <c r="I351" s="6">
        <v>0</v>
      </c>
      <c r="J351" s="6">
        <v>95.516850424215903</v>
      </c>
      <c r="K351" s="6">
        <v>0</v>
      </c>
    </row>
    <row r="352" spans="1:11" x14ac:dyDescent="0.25">
      <c r="A352" s="6" t="s">
        <v>238</v>
      </c>
      <c r="B352" s="6" t="s">
        <v>239</v>
      </c>
      <c r="C352" s="6" t="s">
        <v>12</v>
      </c>
      <c r="D352" s="6">
        <v>11.470024499999999</v>
      </c>
      <c r="E352" s="6">
        <v>0</v>
      </c>
      <c r="F352" s="6">
        <v>9970.6162851999998</v>
      </c>
      <c r="G352" s="6">
        <v>65.592321100000007</v>
      </c>
      <c r="H352" s="6">
        <v>0.114155964989166</v>
      </c>
      <c r="I352" s="6">
        <v>0</v>
      </c>
      <c r="J352" s="6">
        <v>99.233033336040705</v>
      </c>
      <c r="K352" s="6">
        <v>0.65281069897015098</v>
      </c>
    </row>
    <row r="353" spans="1:11" x14ac:dyDescent="0.25">
      <c r="A353" s="6" t="s">
        <v>240</v>
      </c>
      <c r="B353" s="6" t="s">
        <v>241</v>
      </c>
      <c r="C353" s="6" t="s">
        <v>11</v>
      </c>
      <c r="D353" s="6">
        <v>0</v>
      </c>
      <c r="E353" s="6">
        <v>0</v>
      </c>
      <c r="F353" s="6">
        <v>1766.4304684000001</v>
      </c>
      <c r="G353" s="6">
        <v>0</v>
      </c>
      <c r="H353" s="6">
        <v>0</v>
      </c>
      <c r="I353" s="6">
        <v>0</v>
      </c>
      <c r="J353" s="6">
        <v>100</v>
      </c>
      <c r="K353" s="6">
        <v>0</v>
      </c>
    </row>
    <row r="354" spans="1:11" x14ac:dyDescent="0.25">
      <c r="A354" s="6" t="s">
        <v>240</v>
      </c>
      <c r="B354" s="6" t="s">
        <v>241</v>
      </c>
      <c r="C354" s="6" t="s">
        <v>12</v>
      </c>
      <c r="D354" s="6">
        <v>43.511605000000003</v>
      </c>
      <c r="E354" s="6">
        <v>0</v>
      </c>
      <c r="F354" s="6">
        <v>9976.2622670000001</v>
      </c>
      <c r="G354" s="6">
        <v>12.2888535</v>
      </c>
      <c r="H354" s="6">
        <v>0.43372540812967603</v>
      </c>
      <c r="I354" s="6">
        <v>0</v>
      </c>
      <c r="J354" s="6">
        <v>99.443778811727697</v>
      </c>
      <c r="K354" s="6">
        <v>0.122495780142638</v>
      </c>
    </row>
    <row r="355" spans="1:11" x14ac:dyDescent="0.25">
      <c r="A355" s="6" t="s">
        <v>242</v>
      </c>
      <c r="B355" s="6" t="s">
        <v>243</v>
      </c>
      <c r="C355" s="6" t="s">
        <v>11</v>
      </c>
      <c r="D355" s="6">
        <v>0</v>
      </c>
      <c r="E355" s="6">
        <v>0</v>
      </c>
      <c r="F355" s="6">
        <v>855.88045939999995</v>
      </c>
      <c r="G355" s="6">
        <v>0</v>
      </c>
      <c r="H355" s="6">
        <v>0</v>
      </c>
      <c r="I355" s="6">
        <v>0</v>
      </c>
      <c r="J355" s="6">
        <v>100</v>
      </c>
      <c r="K355" s="6">
        <v>0</v>
      </c>
    </row>
    <row r="356" spans="1:11" x14ac:dyDescent="0.25">
      <c r="A356" s="6" t="s">
        <v>242</v>
      </c>
      <c r="B356" s="6" t="s">
        <v>243</v>
      </c>
      <c r="C356" s="6" t="s">
        <v>12</v>
      </c>
      <c r="D356" s="6">
        <v>31.217000299999999</v>
      </c>
      <c r="E356" s="6">
        <v>0</v>
      </c>
      <c r="F356" s="6">
        <v>6188.3801149999999</v>
      </c>
      <c r="G356" s="6">
        <v>26.6896551</v>
      </c>
      <c r="H356" s="6">
        <v>0.49976892588299998</v>
      </c>
      <c r="I356" s="6">
        <v>0</v>
      </c>
      <c r="J356" s="6">
        <v>99.072942733362694</v>
      </c>
      <c r="K356" s="6">
        <v>0.42728834075434002</v>
      </c>
    </row>
    <row r="357" spans="1:11" x14ac:dyDescent="0.25">
      <c r="A357" s="6" t="s">
        <v>244</v>
      </c>
      <c r="B357" s="6" t="s">
        <v>245</v>
      </c>
      <c r="C357" s="6" t="s">
        <v>11</v>
      </c>
      <c r="D357" s="6">
        <v>357.2771553</v>
      </c>
      <c r="E357" s="6">
        <v>0</v>
      </c>
      <c r="F357" s="6">
        <v>9702.6288478999995</v>
      </c>
      <c r="G357" s="6">
        <v>0</v>
      </c>
      <c r="H357" s="6">
        <v>3.5514959601645599</v>
      </c>
      <c r="I357" s="6">
        <v>0</v>
      </c>
      <c r="J357" s="6">
        <v>96.448504039835399</v>
      </c>
      <c r="K357" s="6">
        <v>0</v>
      </c>
    </row>
    <row r="358" spans="1:11" x14ac:dyDescent="0.25">
      <c r="A358" s="6" t="s">
        <v>244</v>
      </c>
      <c r="B358" s="6" t="s">
        <v>245</v>
      </c>
      <c r="C358" s="6" t="s">
        <v>12</v>
      </c>
      <c r="D358" s="6">
        <v>186.37073150000001</v>
      </c>
      <c r="E358" s="6">
        <v>0</v>
      </c>
      <c r="F358" s="6">
        <v>7383.4873864000001</v>
      </c>
      <c r="G358" s="6">
        <v>22.854676900000001</v>
      </c>
      <c r="H358" s="6">
        <v>2.4546000426572099</v>
      </c>
      <c r="I358" s="6">
        <v>0</v>
      </c>
      <c r="J358" s="6">
        <v>97.244391905047493</v>
      </c>
      <c r="K358" s="6">
        <v>0.30100805229525401</v>
      </c>
    </row>
    <row r="359" spans="1:11" x14ac:dyDescent="0.25">
      <c r="A359" s="6" t="s">
        <v>246</v>
      </c>
      <c r="B359" s="6" t="s">
        <v>247</v>
      </c>
      <c r="C359" s="6" t="s">
        <v>11</v>
      </c>
      <c r="D359" s="6">
        <v>0</v>
      </c>
      <c r="E359" s="6">
        <v>0</v>
      </c>
      <c r="F359" s="6">
        <v>454.62006450000001</v>
      </c>
      <c r="G359" s="6">
        <v>0</v>
      </c>
      <c r="H359" s="6">
        <v>0</v>
      </c>
      <c r="I359" s="6">
        <v>0</v>
      </c>
      <c r="J359" s="6">
        <v>100</v>
      </c>
      <c r="K359" s="6">
        <v>0</v>
      </c>
    </row>
    <row r="360" spans="1:11" x14ac:dyDescent="0.25">
      <c r="A360" s="6" t="s">
        <v>246</v>
      </c>
      <c r="B360" s="6" t="s">
        <v>247</v>
      </c>
      <c r="C360" s="6" t="s">
        <v>12</v>
      </c>
      <c r="D360" s="6">
        <v>20.800508799999999</v>
      </c>
      <c r="E360" s="6">
        <v>0</v>
      </c>
      <c r="F360" s="6">
        <v>6723.373767</v>
      </c>
      <c r="G360" s="6">
        <v>14.482977099999999</v>
      </c>
      <c r="H360" s="6">
        <v>0.30776096525792801</v>
      </c>
      <c r="I360" s="6">
        <v>0</v>
      </c>
      <c r="J360" s="6">
        <v>99.477951247122903</v>
      </c>
      <c r="K360" s="6">
        <v>0.214287787619141</v>
      </c>
    </row>
    <row r="361" spans="1:11" x14ac:dyDescent="0.25">
      <c r="A361" s="6" t="s">
        <v>248</v>
      </c>
      <c r="B361" s="6" t="s">
        <v>249</v>
      </c>
      <c r="C361" s="6" t="s">
        <v>11</v>
      </c>
      <c r="D361" s="6">
        <v>0</v>
      </c>
      <c r="E361" s="6">
        <v>0</v>
      </c>
      <c r="F361" s="6">
        <v>241.2255026</v>
      </c>
      <c r="G361" s="6">
        <v>0</v>
      </c>
      <c r="H361" s="6">
        <v>0</v>
      </c>
      <c r="I361" s="6">
        <v>0</v>
      </c>
      <c r="J361" s="6">
        <v>100</v>
      </c>
      <c r="K361" s="6">
        <v>0</v>
      </c>
    </row>
    <row r="362" spans="1:11" x14ac:dyDescent="0.25">
      <c r="A362" s="6" t="s">
        <v>248</v>
      </c>
      <c r="B362" s="6" t="s">
        <v>249</v>
      </c>
      <c r="C362" s="6" t="s">
        <v>12</v>
      </c>
      <c r="D362" s="6">
        <v>10.962949800000001</v>
      </c>
      <c r="E362" s="6">
        <v>0</v>
      </c>
      <c r="F362" s="6">
        <v>7464.3606479999999</v>
      </c>
      <c r="G362" s="6">
        <v>37.049787199999997</v>
      </c>
      <c r="H362" s="6">
        <v>0.14593190777617299</v>
      </c>
      <c r="I362" s="6">
        <v>0</v>
      </c>
      <c r="J362" s="6">
        <v>99.360884576159805</v>
      </c>
      <c r="K362" s="6">
        <v>0.49318351606401101</v>
      </c>
    </row>
    <row r="363" spans="1:11" x14ac:dyDescent="0.25">
      <c r="A363" s="6" t="s">
        <v>250</v>
      </c>
      <c r="B363" s="6" t="s">
        <v>251</v>
      </c>
      <c r="C363" s="6" t="s">
        <v>11</v>
      </c>
      <c r="D363" s="6">
        <v>0</v>
      </c>
      <c r="E363" s="6">
        <v>0</v>
      </c>
      <c r="F363" s="6">
        <v>278.10527869999999</v>
      </c>
      <c r="G363" s="6">
        <v>0</v>
      </c>
      <c r="H363" s="6">
        <v>0</v>
      </c>
      <c r="I363" s="6">
        <v>0</v>
      </c>
      <c r="J363" s="6">
        <v>100</v>
      </c>
      <c r="K363" s="6">
        <v>0</v>
      </c>
    </row>
    <row r="364" spans="1:11" x14ac:dyDescent="0.25">
      <c r="A364" s="6" t="s">
        <v>250</v>
      </c>
      <c r="B364" s="6" t="s">
        <v>251</v>
      </c>
      <c r="C364" s="6" t="s">
        <v>12</v>
      </c>
      <c r="D364" s="6">
        <v>0</v>
      </c>
      <c r="E364" s="6">
        <v>12.611122</v>
      </c>
      <c r="F364" s="6">
        <v>6826.1833604000003</v>
      </c>
      <c r="G364" s="6">
        <v>0</v>
      </c>
      <c r="H364" s="6">
        <v>0</v>
      </c>
      <c r="I364" s="6">
        <v>0.18440562927363</v>
      </c>
      <c r="J364" s="6">
        <v>99.815594370726402</v>
      </c>
      <c r="K364" s="6">
        <v>0</v>
      </c>
    </row>
    <row r="365" spans="1:11" x14ac:dyDescent="0.25">
      <c r="A365" s="6" t="s">
        <v>252</v>
      </c>
      <c r="B365" s="6" t="s">
        <v>253</v>
      </c>
      <c r="C365" s="6" t="s">
        <v>11</v>
      </c>
      <c r="D365" s="6">
        <v>0</v>
      </c>
      <c r="E365" s="6">
        <v>0</v>
      </c>
      <c r="F365" s="6">
        <v>796.56826360000002</v>
      </c>
      <c r="G365" s="6">
        <v>0</v>
      </c>
      <c r="H365" s="6">
        <v>0</v>
      </c>
      <c r="I365" s="6">
        <v>0</v>
      </c>
      <c r="J365" s="6">
        <v>100</v>
      </c>
      <c r="K365" s="6">
        <v>0</v>
      </c>
    </row>
    <row r="366" spans="1:11" x14ac:dyDescent="0.25">
      <c r="A366" s="6" t="s">
        <v>252</v>
      </c>
      <c r="B366" s="6" t="s">
        <v>253</v>
      </c>
      <c r="C366" s="6" t="s">
        <v>12</v>
      </c>
      <c r="D366" s="6">
        <v>17.673323499999999</v>
      </c>
      <c r="E366" s="6">
        <v>0</v>
      </c>
      <c r="F366" s="6">
        <v>7939.0346178</v>
      </c>
      <c r="G366" s="6">
        <v>19.9760122</v>
      </c>
      <c r="H366" s="6">
        <v>0.22156228832715999</v>
      </c>
      <c r="I366" s="6">
        <v>0</v>
      </c>
      <c r="J366" s="6">
        <v>99.528007679388097</v>
      </c>
      <c r="K366" s="6">
        <v>0.250430032284718</v>
      </c>
    </row>
    <row r="367" spans="1:11" x14ac:dyDescent="0.25">
      <c r="A367" s="6" t="s">
        <v>254</v>
      </c>
      <c r="B367" s="6" t="s">
        <v>255</v>
      </c>
      <c r="C367" s="6" t="s">
        <v>11</v>
      </c>
      <c r="D367" s="6">
        <v>0</v>
      </c>
      <c r="E367" s="6">
        <v>0</v>
      </c>
      <c r="F367" s="6">
        <v>557.46755710000002</v>
      </c>
      <c r="G367" s="6">
        <v>0</v>
      </c>
      <c r="H367" s="6">
        <v>0</v>
      </c>
      <c r="I367" s="6">
        <v>0</v>
      </c>
      <c r="J367" s="6">
        <v>100</v>
      </c>
      <c r="K367" s="6">
        <v>0</v>
      </c>
    </row>
    <row r="368" spans="1:11" x14ac:dyDescent="0.25">
      <c r="A368" s="6" t="s">
        <v>254</v>
      </c>
      <c r="B368" s="6" t="s">
        <v>255</v>
      </c>
      <c r="C368" s="6" t="s">
        <v>12</v>
      </c>
      <c r="D368" s="6">
        <v>0</v>
      </c>
      <c r="E368" s="6">
        <v>0</v>
      </c>
      <c r="F368" s="6">
        <v>7575.0775579000001</v>
      </c>
      <c r="G368" s="6">
        <v>0</v>
      </c>
      <c r="H368" s="6">
        <v>0</v>
      </c>
      <c r="I368" s="6">
        <v>0</v>
      </c>
      <c r="J368" s="6">
        <v>100</v>
      </c>
      <c r="K368" s="6">
        <v>0</v>
      </c>
    </row>
    <row r="369" spans="1:11" x14ac:dyDescent="0.25">
      <c r="A369" s="6" t="s">
        <v>256</v>
      </c>
      <c r="B369" s="6" t="s">
        <v>257</v>
      </c>
      <c r="C369" s="6" t="s">
        <v>11</v>
      </c>
      <c r="D369" s="6">
        <v>0</v>
      </c>
      <c r="E369" s="6">
        <v>0</v>
      </c>
      <c r="F369" s="6">
        <v>420.08616139999998</v>
      </c>
      <c r="G369" s="6">
        <v>0</v>
      </c>
      <c r="H369" s="6">
        <v>0</v>
      </c>
      <c r="I369" s="6">
        <v>0</v>
      </c>
      <c r="J369" s="6">
        <v>100</v>
      </c>
      <c r="K369" s="6">
        <v>0</v>
      </c>
    </row>
    <row r="370" spans="1:11" x14ac:dyDescent="0.25">
      <c r="A370" s="6" t="s">
        <v>256</v>
      </c>
      <c r="B370" s="6" t="s">
        <v>257</v>
      </c>
      <c r="C370" s="6" t="s">
        <v>12</v>
      </c>
      <c r="D370" s="6">
        <v>0</v>
      </c>
      <c r="E370" s="6">
        <v>0</v>
      </c>
      <c r="F370" s="6">
        <v>1497.0791426000001</v>
      </c>
      <c r="G370" s="6">
        <v>16.063561199999999</v>
      </c>
      <c r="H370" s="6">
        <v>0</v>
      </c>
      <c r="I370" s="6">
        <v>0</v>
      </c>
      <c r="J370" s="6">
        <v>98.9383974717217</v>
      </c>
      <c r="K370" s="6">
        <v>1.0616025282783399</v>
      </c>
    </row>
    <row r="371" spans="1:11" x14ac:dyDescent="0.25">
      <c r="A371" s="6" t="s">
        <v>258</v>
      </c>
      <c r="B371" s="6" t="s">
        <v>259</v>
      </c>
      <c r="C371" s="6" t="s">
        <v>11</v>
      </c>
      <c r="D371" s="6">
        <v>73.0447664</v>
      </c>
      <c r="E371" s="6">
        <v>0</v>
      </c>
      <c r="F371" s="6">
        <v>9647.8020985000003</v>
      </c>
      <c r="G371" s="6">
        <v>0</v>
      </c>
      <c r="H371" s="6">
        <v>0.751423897682719</v>
      </c>
      <c r="I371" s="6">
        <v>0</v>
      </c>
      <c r="J371" s="6">
        <v>99.248576102317301</v>
      </c>
      <c r="K371" s="6">
        <v>0</v>
      </c>
    </row>
    <row r="372" spans="1:11" x14ac:dyDescent="0.25">
      <c r="A372" s="6" t="s">
        <v>258</v>
      </c>
      <c r="B372" s="6" t="s">
        <v>259</v>
      </c>
      <c r="C372" s="6" t="s">
        <v>12</v>
      </c>
      <c r="D372" s="6">
        <v>189.99895100000001</v>
      </c>
      <c r="E372" s="6">
        <v>0</v>
      </c>
      <c r="F372" s="6">
        <v>25920.8708229</v>
      </c>
      <c r="G372" s="6">
        <v>0</v>
      </c>
      <c r="H372" s="6">
        <v>0.72766228258669396</v>
      </c>
      <c r="I372" s="6">
        <v>0</v>
      </c>
      <c r="J372" s="6">
        <v>99.272337717413293</v>
      </c>
      <c r="K372" s="6">
        <v>0</v>
      </c>
    </row>
    <row r="373" spans="1:11" x14ac:dyDescent="0.25">
      <c r="A373" s="6" t="s">
        <v>260</v>
      </c>
      <c r="B373" s="6" t="s">
        <v>261</v>
      </c>
      <c r="C373" s="6" t="s">
        <v>11</v>
      </c>
      <c r="D373" s="6">
        <v>0</v>
      </c>
      <c r="E373" s="6">
        <v>0</v>
      </c>
      <c r="F373" s="6">
        <v>618.68912499999999</v>
      </c>
      <c r="G373" s="6">
        <v>0</v>
      </c>
      <c r="H373" s="6">
        <v>0</v>
      </c>
      <c r="I373" s="6">
        <v>0</v>
      </c>
      <c r="J373" s="6">
        <v>100</v>
      </c>
      <c r="K373" s="6">
        <v>0</v>
      </c>
    </row>
    <row r="374" spans="1:11" x14ac:dyDescent="0.25">
      <c r="A374" s="6" t="s">
        <v>260</v>
      </c>
      <c r="B374" s="6" t="s">
        <v>261</v>
      </c>
      <c r="C374" s="6" t="s">
        <v>12</v>
      </c>
      <c r="D374" s="6">
        <v>36.557298299999999</v>
      </c>
      <c r="E374" s="6">
        <v>0</v>
      </c>
      <c r="F374" s="6">
        <v>24119.2587399</v>
      </c>
      <c r="G374" s="6">
        <v>529.35102640000002</v>
      </c>
      <c r="H374" s="6">
        <v>0.14809419034649901</v>
      </c>
      <c r="I374" s="6">
        <v>0</v>
      </c>
      <c r="J374" s="6">
        <v>97.707496476653205</v>
      </c>
      <c r="K374" s="6">
        <v>2.14440933300031</v>
      </c>
    </row>
    <row r="375" spans="1:11" x14ac:dyDescent="0.25">
      <c r="A375" s="6" t="s">
        <v>262</v>
      </c>
      <c r="B375" s="6" t="s">
        <v>263</v>
      </c>
      <c r="C375" s="6" t="s">
        <v>11</v>
      </c>
      <c r="D375" s="6">
        <v>0</v>
      </c>
      <c r="E375" s="6">
        <v>27.6010502</v>
      </c>
      <c r="F375" s="6">
        <v>1438.5126958999999</v>
      </c>
      <c r="G375" s="6">
        <v>0</v>
      </c>
      <c r="H375" s="6">
        <v>0</v>
      </c>
      <c r="I375" s="6">
        <v>1.8825995099917301</v>
      </c>
      <c r="J375" s="6">
        <v>98.117400490008293</v>
      </c>
      <c r="K375" s="6">
        <v>0</v>
      </c>
    </row>
    <row r="376" spans="1:11" x14ac:dyDescent="0.25">
      <c r="A376" s="6" t="s">
        <v>262</v>
      </c>
      <c r="B376" s="6" t="s">
        <v>263</v>
      </c>
      <c r="C376" s="6" t="s">
        <v>12</v>
      </c>
      <c r="D376" s="6">
        <v>87.408475999999993</v>
      </c>
      <c r="E376" s="6">
        <v>0</v>
      </c>
      <c r="F376" s="6">
        <v>9430.7307189000003</v>
      </c>
      <c r="G376" s="6">
        <v>0</v>
      </c>
      <c r="H376" s="6">
        <v>0.918335760910443</v>
      </c>
      <c r="I376" s="6">
        <v>0</v>
      </c>
      <c r="J376" s="6">
        <v>99.081664239089505</v>
      </c>
      <c r="K376" s="6">
        <v>0</v>
      </c>
    </row>
    <row r="377" spans="1:11" x14ac:dyDescent="0.25">
      <c r="A377" s="6" t="s">
        <v>264</v>
      </c>
      <c r="B377" s="6" t="s">
        <v>265</v>
      </c>
      <c r="C377" s="6" t="s">
        <v>11</v>
      </c>
      <c r="D377" s="6">
        <v>0</v>
      </c>
      <c r="E377" s="6">
        <v>0</v>
      </c>
      <c r="F377" s="6">
        <v>1757.8514381</v>
      </c>
      <c r="G377" s="6">
        <v>0</v>
      </c>
      <c r="H377" s="6">
        <v>0</v>
      </c>
      <c r="I377" s="6">
        <v>0</v>
      </c>
      <c r="J377" s="6">
        <v>100</v>
      </c>
      <c r="K377" s="6">
        <v>0</v>
      </c>
    </row>
    <row r="378" spans="1:11" x14ac:dyDescent="0.25">
      <c r="A378" s="6" t="s">
        <v>264</v>
      </c>
      <c r="B378" s="6" t="s">
        <v>265</v>
      </c>
      <c r="C378" s="6" t="s">
        <v>12</v>
      </c>
      <c r="D378" s="6">
        <v>77.775353999999993</v>
      </c>
      <c r="E378" s="6">
        <v>0</v>
      </c>
      <c r="F378" s="6">
        <v>16664.538815700002</v>
      </c>
      <c r="G378" s="6">
        <v>126.24287200000001</v>
      </c>
      <c r="H378" s="6">
        <v>0.46106702433252</v>
      </c>
      <c r="I378" s="6">
        <v>0</v>
      </c>
      <c r="J378" s="6">
        <v>98.790541327893905</v>
      </c>
      <c r="K378" s="6">
        <v>0.74839164777355105</v>
      </c>
    </row>
    <row r="379" spans="1:11" x14ac:dyDescent="0.25">
      <c r="A379" s="6" t="s">
        <v>266</v>
      </c>
      <c r="B379" s="6" t="s">
        <v>267</v>
      </c>
      <c r="C379" s="6" t="s">
        <v>11</v>
      </c>
      <c r="D379" s="6">
        <v>120.370088</v>
      </c>
      <c r="E379" s="6">
        <v>46.3321319</v>
      </c>
      <c r="F379" s="6">
        <v>3668.4313238</v>
      </c>
      <c r="G379" s="6">
        <v>0</v>
      </c>
      <c r="H379" s="6">
        <v>3.1386152953586901</v>
      </c>
      <c r="I379" s="6">
        <v>1.2080969638230801</v>
      </c>
      <c r="J379" s="6">
        <v>95.6532877408182</v>
      </c>
      <c r="K379" s="6">
        <v>0</v>
      </c>
    </row>
    <row r="380" spans="1:11" x14ac:dyDescent="0.25">
      <c r="A380" s="6" t="s">
        <v>266</v>
      </c>
      <c r="B380" s="6" t="s">
        <v>267</v>
      </c>
      <c r="C380" s="6" t="s">
        <v>12</v>
      </c>
      <c r="D380" s="6">
        <v>109.1219581</v>
      </c>
      <c r="E380" s="6">
        <v>0</v>
      </c>
      <c r="F380" s="6">
        <v>12657.6833709</v>
      </c>
      <c r="G380" s="6">
        <v>51.314524200000001</v>
      </c>
      <c r="H380" s="6">
        <v>0.85131017145824295</v>
      </c>
      <c r="I380" s="6">
        <v>0</v>
      </c>
      <c r="J380" s="6">
        <v>98.748361817977994</v>
      </c>
      <c r="K380" s="6">
        <v>0.40032801056380701</v>
      </c>
    </row>
    <row r="381" spans="1:11" x14ac:dyDescent="0.25">
      <c r="A381" s="6" t="s">
        <v>268</v>
      </c>
      <c r="B381" s="6" t="s">
        <v>269</v>
      </c>
      <c r="C381" s="6" t="s">
        <v>11</v>
      </c>
      <c r="D381" s="6">
        <v>0</v>
      </c>
      <c r="E381" s="6">
        <v>0</v>
      </c>
      <c r="F381" s="6">
        <v>605.52965719999997</v>
      </c>
      <c r="G381" s="6">
        <v>22.394243299999999</v>
      </c>
      <c r="H381" s="6">
        <v>0</v>
      </c>
      <c r="I381" s="6">
        <v>0</v>
      </c>
      <c r="J381" s="6">
        <v>96.433605524145804</v>
      </c>
      <c r="K381" s="6">
        <v>3.5663944758541599</v>
      </c>
    </row>
    <row r="382" spans="1:11" x14ac:dyDescent="0.25">
      <c r="A382" s="6" t="s">
        <v>268</v>
      </c>
      <c r="B382" s="6" t="s">
        <v>269</v>
      </c>
      <c r="C382" s="6" t="s">
        <v>12</v>
      </c>
      <c r="D382" s="6">
        <v>16.420866400000001</v>
      </c>
      <c r="E382" s="6">
        <v>0</v>
      </c>
      <c r="F382" s="6">
        <v>7142.5453025999996</v>
      </c>
      <c r="G382" s="6">
        <v>34.248030900000003</v>
      </c>
      <c r="H382" s="6">
        <v>0.22828273903241</v>
      </c>
      <c r="I382" s="6">
        <v>0</v>
      </c>
      <c r="J382" s="6">
        <v>99.295601439191103</v>
      </c>
      <c r="K382" s="6">
        <v>0.476115821776531</v>
      </c>
    </row>
    <row r="383" spans="1:11" x14ac:dyDescent="0.25">
      <c r="A383" s="6" t="s">
        <v>270</v>
      </c>
      <c r="B383" s="6" t="s">
        <v>271</v>
      </c>
      <c r="C383" s="6" t="s">
        <v>11</v>
      </c>
      <c r="D383" s="6">
        <v>49.386664400000001</v>
      </c>
      <c r="E383" s="6">
        <v>0</v>
      </c>
      <c r="F383" s="6">
        <v>2763.9026752</v>
      </c>
      <c r="G383" s="6">
        <v>0</v>
      </c>
      <c r="H383" s="6">
        <v>1.75547760782479</v>
      </c>
      <c r="I383" s="6">
        <v>0</v>
      </c>
      <c r="J383" s="6">
        <v>98.244522392175199</v>
      </c>
      <c r="K383" s="6">
        <v>0</v>
      </c>
    </row>
    <row r="384" spans="1:11" x14ac:dyDescent="0.25">
      <c r="A384" s="6" t="s">
        <v>270</v>
      </c>
      <c r="B384" s="6" t="s">
        <v>271</v>
      </c>
      <c r="C384" s="6" t="s">
        <v>12</v>
      </c>
      <c r="D384" s="6">
        <v>60.392924000000001</v>
      </c>
      <c r="E384" s="6">
        <v>0</v>
      </c>
      <c r="F384" s="6">
        <v>4629.7304968999997</v>
      </c>
      <c r="G384" s="6">
        <v>6.3842686000000004</v>
      </c>
      <c r="H384" s="6">
        <v>1.28591131949003</v>
      </c>
      <c r="I384" s="6">
        <v>0</v>
      </c>
      <c r="J384" s="6">
        <v>98.578152171467906</v>
      </c>
      <c r="K384" s="6">
        <v>0.135936509042098</v>
      </c>
    </row>
    <row r="385" spans="1:11" x14ac:dyDescent="0.25">
      <c r="A385" s="6" t="s">
        <v>272</v>
      </c>
      <c r="B385" s="6" t="s">
        <v>273</v>
      </c>
      <c r="C385" s="6" t="s">
        <v>11</v>
      </c>
      <c r="D385" s="6">
        <v>35.921533199999999</v>
      </c>
      <c r="E385" s="6">
        <v>0</v>
      </c>
      <c r="F385" s="6">
        <v>2394.6670820999998</v>
      </c>
      <c r="G385" s="6">
        <v>0</v>
      </c>
      <c r="H385" s="6">
        <v>1.4778944068890201</v>
      </c>
      <c r="I385" s="6">
        <v>0</v>
      </c>
      <c r="J385" s="6">
        <v>98.522105593110993</v>
      </c>
      <c r="K385" s="6">
        <v>0</v>
      </c>
    </row>
    <row r="386" spans="1:11" x14ac:dyDescent="0.25">
      <c r="A386" s="6" t="s">
        <v>272</v>
      </c>
      <c r="B386" s="6" t="s">
        <v>273</v>
      </c>
      <c r="C386" s="6" t="s">
        <v>12</v>
      </c>
      <c r="D386" s="6">
        <v>52.808458700000003</v>
      </c>
      <c r="E386" s="6">
        <v>0</v>
      </c>
      <c r="F386" s="6">
        <v>10296.209211699999</v>
      </c>
      <c r="G386" s="6">
        <v>65.727935400000007</v>
      </c>
      <c r="H386" s="6">
        <v>0.50705471548523295</v>
      </c>
      <c r="I386" s="6">
        <v>0</v>
      </c>
      <c r="J386" s="6">
        <v>98.861840715206895</v>
      </c>
      <c r="K386" s="6">
        <v>0.63110456930792402</v>
      </c>
    </row>
    <row r="387" spans="1:11" x14ac:dyDescent="0.25">
      <c r="A387" s="6" t="s">
        <v>274</v>
      </c>
      <c r="B387" s="6" t="s">
        <v>275</v>
      </c>
      <c r="C387" s="6" t="s">
        <v>11</v>
      </c>
      <c r="D387" s="6">
        <v>383.91716459999998</v>
      </c>
      <c r="E387" s="6">
        <v>28.135351499999999</v>
      </c>
      <c r="F387" s="6">
        <v>18814.397360499999</v>
      </c>
      <c r="G387" s="6">
        <v>137.80894330000001</v>
      </c>
      <c r="H387" s="6">
        <v>1.98260707094795</v>
      </c>
      <c r="I387" s="6">
        <v>0.145295266716257</v>
      </c>
      <c r="J387" s="6">
        <v>97.160431160758307</v>
      </c>
      <c r="K387" s="6">
        <v>0.71166650157752698</v>
      </c>
    </row>
    <row r="388" spans="1:11" x14ac:dyDescent="0.25">
      <c r="A388" s="6" t="s">
        <v>274</v>
      </c>
      <c r="B388" s="6" t="s">
        <v>275</v>
      </c>
      <c r="C388" s="6" t="s">
        <v>12</v>
      </c>
      <c r="D388" s="6">
        <v>0</v>
      </c>
      <c r="E388" s="6">
        <v>0</v>
      </c>
      <c r="F388" s="6">
        <v>8165.5019777999996</v>
      </c>
      <c r="G388" s="6">
        <v>0</v>
      </c>
      <c r="H388" s="6">
        <v>0</v>
      </c>
      <c r="I388" s="6">
        <v>0</v>
      </c>
      <c r="J388" s="6">
        <v>100</v>
      </c>
      <c r="K388" s="6">
        <v>0</v>
      </c>
    </row>
    <row r="389" spans="1:11" x14ac:dyDescent="0.25">
      <c r="A389" s="6" t="s">
        <v>276</v>
      </c>
      <c r="B389" s="6" t="s">
        <v>277</v>
      </c>
      <c r="C389" s="6" t="s">
        <v>11</v>
      </c>
      <c r="D389" s="6">
        <v>399.46119529999999</v>
      </c>
      <c r="E389" s="6">
        <v>0</v>
      </c>
      <c r="F389" s="6">
        <v>7038.6853043999999</v>
      </c>
      <c r="G389" s="6">
        <v>0</v>
      </c>
      <c r="H389" s="6">
        <v>5.3704400056668904</v>
      </c>
      <c r="I389" s="6">
        <v>0</v>
      </c>
      <c r="J389" s="6">
        <v>94.629559994333107</v>
      </c>
      <c r="K389" s="6">
        <v>0</v>
      </c>
    </row>
    <row r="390" spans="1:11" x14ac:dyDescent="0.25">
      <c r="A390" s="6" t="s">
        <v>276</v>
      </c>
      <c r="B390" s="6" t="s">
        <v>277</v>
      </c>
      <c r="C390" s="6" t="s">
        <v>12</v>
      </c>
      <c r="D390" s="6">
        <v>76.809123900000003</v>
      </c>
      <c r="E390" s="6">
        <v>0</v>
      </c>
      <c r="F390" s="6">
        <v>4272.8209999000001</v>
      </c>
      <c r="G390" s="6">
        <v>0</v>
      </c>
      <c r="H390" s="6">
        <v>1.7658771369942801</v>
      </c>
      <c r="I390" s="6">
        <v>0</v>
      </c>
      <c r="J390" s="6">
        <v>98.234122863005695</v>
      </c>
      <c r="K390" s="6">
        <v>0</v>
      </c>
    </row>
    <row r="391" spans="1:11" x14ac:dyDescent="0.25">
      <c r="A391" s="6" t="s">
        <v>278</v>
      </c>
      <c r="B391" s="6" t="s">
        <v>279</v>
      </c>
      <c r="C391" s="6" t="s">
        <v>11</v>
      </c>
      <c r="D391" s="6">
        <v>12.8708683</v>
      </c>
      <c r="E391" s="6">
        <v>8.4541436000000001</v>
      </c>
      <c r="F391" s="6">
        <v>759.72263539999994</v>
      </c>
      <c r="G391" s="6">
        <v>0</v>
      </c>
      <c r="H391" s="6">
        <v>1.64789796685173</v>
      </c>
      <c r="I391" s="6">
        <v>1.08241073758113</v>
      </c>
      <c r="J391" s="6">
        <v>97.2696912955671</v>
      </c>
      <c r="K391" s="6">
        <v>0</v>
      </c>
    </row>
    <row r="392" spans="1:11" x14ac:dyDescent="0.25">
      <c r="A392" s="6" t="s">
        <v>278</v>
      </c>
      <c r="B392" s="6" t="s">
        <v>279</v>
      </c>
      <c r="C392" s="6" t="s">
        <v>12</v>
      </c>
      <c r="D392" s="6">
        <v>0</v>
      </c>
      <c r="E392" s="6">
        <v>0</v>
      </c>
      <c r="F392" s="6">
        <v>4261.2699326000002</v>
      </c>
      <c r="G392" s="6">
        <v>0</v>
      </c>
      <c r="H392" s="6">
        <v>0</v>
      </c>
      <c r="I392" s="6">
        <v>0</v>
      </c>
      <c r="J392" s="6">
        <v>100</v>
      </c>
      <c r="K392" s="6">
        <v>0</v>
      </c>
    </row>
    <row r="393" spans="1:11" x14ac:dyDescent="0.25">
      <c r="A393" s="6" t="s">
        <v>280</v>
      </c>
      <c r="B393" s="6" t="s">
        <v>281</v>
      </c>
      <c r="C393" s="6" t="s">
        <v>11</v>
      </c>
      <c r="D393" s="6">
        <v>187.514736</v>
      </c>
      <c r="E393" s="6">
        <v>19.905213700000001</v>
      </c>
      <c r="F393" s="6">
        <v>1734.4553498</v>
      </c>
      <c r="G393" s="6">
        <v>0</v>
      </c>
      <c r="H393" s="6">
        <v>9.6563737150517301</v>
      </c>
      <c r="I393" s="6">
        <v>1.0250510784665301</v>
      </c>
      <c r="J393" s="6">
        <v>89.318575206481697</v>
      </c>
      <c r="K393" s="6">
        <v>0</v>
      </c>
    </row>
    <row r="394" spans="1:11" x14ac:dyDescent="0.25">
      <c r="A394" s="6" t="s">
        <v>280</v>
      </c>
      <c r="B394" s="6" t="s">
        <v>281</v>
      </c>
      <c r="C394" s="6" t="s">
        <v>12</v>
      </c>
      <c r="D394" s="6">
        <v>48.664095799999998</v>
      </c>
      <c r="E394" s="6">
        <v>0</v>
      </c>
      <c r="F394" s="6">
        <v>6553.7555986999996</v>
      </c>
      <c r="G394" s="6">
        <v>74.763260299999999</v>
      </c>
      <c r="H394" s="6">
        <v>0.72881177780244899</v>
      </c>
      <c r="I394" s="6">
        <v>0</v>
      </c>
      <c r="J394" s="6">
        <v>98.151505553531806</v>
      </c>
      <c r="K394" s="6">
        <v>1.1196826686657599</v>
      </c>
    </row>
    <row r="395" spans="1:11" x14ac:dyDescent="0.25">
      <c r="A395" s="6" t="s">
        <v>282</v>
      </c>
      <c r="B395" s="6" t="s">
        <v>283</v>
      </c>
      <c r="C395" s="6" t="s">
        <v>11</v>
      </c>
      <c r="D395" s="6">
        <v>476.6233752</v>
      </c>
      <c r="E395" s="6">
        <v>0</v>
      </c>
      <c r="F395" s="6">
        <v>7648.4807871000003</v>
      </c>
      <c r="G395" s="6">
        <v>31.421719199999998</v>
      </c>
      <c r="H395" s="6">
        <v>5.8434605875651098</v>
      </c>
      <c r="I395" s="6">
        <v>0</v>
      </c>
      <c r="J395" s="6">
        <v>93.771305310851702</v>
      </c>
      <c r="K395" s="6">
        <v>0.38523410158322802</v>
      </c>
    </row>
    <row r="396" spans="1:11" x14ac:dyDescent="0.25">
      <c r="A396" s="6" t="s">
        <v>282</v>
      </c>
      <c r="B396" s="6" t="s">
        <v>283</v>
      </c>
      <c r="C396" s="6" t="s">
        <v>12</v>
      </c>
      <c r="D396" s="6">
        <v>37.778847200000001</v>
      </c>
      <c r="E396" s="6">
        <v>0</v>
      </c>
      <c r="F396" s="6">
        <v>2764.6585329999998</v>
      </c>
      <c r="G396" s="6">
        <v>0</v>
      </c>
      <c r="H396" s="6">
        <v>1.3480710565352201</v>
      </c>
      <c r="I396" s="6">
        <v>0</v>
      </c>
      <c r="J396" s="6">
        <v>98.651928943464796</v>
      </c>
      <c r="K396" s="6">
        <v>0</v>
      </c>
    </row>
    <row r="397" spans="1:11" x14ac:dyDescent="0.25">
      <c r="A397" s="6" t="s">
        <v>284</v>
      </c>
      <c r="B397" s="6" t="s">
        <v>285</v>
      </c>
      <c r="C397" s="6" t="s">
        <v>11</v>
      </c>
      <c r="D397" s="6">
        <v>173.89017519999999</v>
      </c>
      <c r="E397" s="6">
        <v>0</v>
      </c>
      <c r="F397" s="6">
        <v>2642.0349378000001</v>
      </c>
      <c r="G397" s="6">
        <v>28.312401300000001</v>
      </c>
      <c r="H397" s="6">
        <v>6.11377124187874</v>
      </c>
      <c r="I397" s="6">
        <v>0</v>
      </c>
      <c r="J397" s="6">
        <v>92.890798483481603</v>
      </c>
      <c r="K397" s="6">
        <v>0.99543027463963396</v>
      </c>
    </row>
    <row r="398" spans="1:11" x14ac:dyDescent="0.25">
      <c r="A398" s="6" t="s">
        <v>284</v>
      </c>
      <c r="B398" s="6" t="s">
        <v>285</v>
      </c>
      <c r="C398" s="6" t="s">
        <v>12</v>
      </c>
      <c r="D398" s="6">
        <v>228.40220729999999</v>
      </c>
      <c r="E398" s="6">
        <v>22.380314800000001</v>
      </c>
      <c r="F398" s="6">
        <v>22497.941391799999</v>
      </c>
      <c r="G398" s="6">
        <v>198.88600600000001</v>
      </c>
      <c r="H398" s="6">
        <v>0.99532024510287398</v>
      </c>
      <c r="I398" s="6">
        <v>9.7527868384201299E-2</v>
      </c>
      <c r="J398" s="6">
        <v>98.040455935630803</v>
      </c>
      <c r="K398" s="6">
        <v>0.86669595088213303</v>
      </c>
    </row>
    <row r="399" spans="1:11" x14ac:dyDescent="0.25">
      <c r="A399" s="6" t="s">
        <v>286</v>
      </c>
      <c r="B399" s="6" t="s">
        <v>287</v>
      </c>
      <c r="C399" s="6" t="s">
        <v>11</v>
      </c>
      <c r="D399" s="6">
        <v>24.539296799999999</v>
      </c>
      <c r="E399" s="6">
        <v>0</v>
      </c>
      <c r="F399" s="6">
        <v>732.50259459999995</v>
      </c>
      <c r="G399" s="6">
        <v>79.561499400000002</v>
      </c>
      <c r="H399" s="6">
        <v>2.9332055152841701</v>
      </c>
      <c r="I399" s="6">
        <v>0</v>
      </c>
      <c r="J399" s="6">
        <v>87.556732694992604</v>
      </c>
      <c r="K399" s="6">
        <v>9.5100617897232702</v>
      </c>
    </row>
    <row r="400" spans="1:11" x14ac:dyDescent="0.25">
      <c r="A400" s="6" t="s">
        <v>286</v>
      </c>
      <c r="B400" s="6" t="s">
        <v>287</v>
      </c>
      <c r="C400" s="6" t="s">
        <v>12</v>
      </c>
      <c r="D400" s="6">
        <v>380.83671129999999</v>
      </c>
      <c r="E400" s="6">
        <v>0</v>
      </c>
      <c r="F400" s="6">
        <v>14454.689400499999</v>
      </c>
      <c r="G400" s="6">
        <v>606.13652390000004</v>
      </c>
      <c r="H400" s="6">
        <v>2.46629343150869</v>
      </c>
      <c r="I400" s="6">
        <v>0</v>
      </c>
      <c r="J400" s="6">
        <v>93.608374574132995</v>
      </c>
      <c r="K400" s="6">
        <v>3.9253319943582801</v>
      </c>
    </row>
    <row r="401" spans="1:11" x14ac:dyDescent="0.25">
      <c r="A401" t="s">
        <v>1020</v>
      </c>
    </row>
    <row r="402" spans="1:11" x14ac:dyDescent="0.25">
      <c r="A402" t="s">
        <v>1023</v>
      </c>
    </row>
    <row r="403" spans="1:11" x14ac:dyDescent="0.25">
      <c r="A403" t="s">
        <v>1021</v>
      </c>
    </row>
    <row r="404" spans="1:11" x14ac:dyDescent="0.25">
      <c r="A404" t="s">
        <v>1022</v>
      </c>
    </row>
    <row r="405" spans="1:11" x14ac:dyDescent="0.25">
      <c r="A405" t="s">
        <v>15</v>
      </c>
    </row>
    <row r="408" spans="1:11" x14ac:dyDescent="0.25">
      <c r="K408" s="7" t="str">
        <f>HYPERLINK("#'Indice'!A1", "Ir al índice")</f>
        <v>Ir al índice</v>
      </c>
    </row>
    <row r="409" spans="1:11" ht="17.25" x14ac:dyDescent="0.3">
      <c r="A409" s="4" t="s">
        <v>817</v>
      </c>
    </row>
    <row r="410" spans="1:11" x14ac:dyDescent="0.25">
      <c r="A410" s="5" t="s">
        <v>17</v>
      </c>
      <c r="B410" s="5" t="s">
        <v>62</v>
      </c>
      <c r="C410" s="5" t="s">
        <v>7</v>
      </c>
      <c r="D410" s="5" t="s">
        <v>807</v>
      </c>
      <c r="E410" s="5" t="s">
        <v>804</v>
      </c>
      <c r="F410" s="5" t="s">
        <v>805</v>
      </c>
      <c r="G410" s="5" t="s">
        <v>811</v>
      </c>
      <c r="H410" s="5" t="s">
        <v>808</v>
      </c>
      <c r="I410" s="5" t="s">
        <v>809</v>
      </c>
    </row>
    <row r="411" spans="1:11" x14ac:dyDescent="0.25">
      <c r="A411" s="6" t="s">
        <v>63</v>
      </c>
      <c r="B411" s="6" t="s">
        <v>64</v>
      </c>
      <c r="C411" s="6" t="s">
        <v>11</v>
      </c>
      <c r="D411" s="6">
        <v>11.220164799999999</v>
      </c>
      <c r="E411" s="6">
        <v>0</v>
      </c>
      <c r="F411" s="6">
        <v>0</v>
      </c>
      <c r="G411" s="6">
        <v>100</v>
      </c>
      <c r="H411" s="6">
        <v>0</v>
      </c>
      <c r="I411" s="6">
        <v>0</v>
      </c>
    </row>
    <row r="412" spans="1:11" x14ac:dyDescent="0.25">
      <c r="A412" s="6" t="s">
        <v>63</v>
      </c>
      <c r="B412" s="6" t="s">
        <v>64</v>
      </c>
      <c r="C412" s="6" t="s">
        <v>12</v>
      </c>
      <c r="D412" s="6">
        <v>100.2626904</v>
      </c>
      <c r="E412" s="6">
        <v>0</v>
      </c>
      <c r="F412" s="6">
        <v>0</v>
      </c>
      <c r="G412" s="6">
        <v>100</v>
      </c>
      <c r="H412" s="6">
        <v>0</v>
      </c>
      <c r="I412" s="6">
        <v>0</v>
      </c>
    </row>
    <row r="413" spans="1:11" x14ac:dyDescent="0.25">
      <c r="A413" s="6" t="s">
        <v>65</v>
      </c>
      <c r="B413" s="6" t="s">
        <v>66</v>
      </c>
      <c r="C413" s="6" t="s">
        <v>11</v>
      </c>
      <c r="D413" s="6">
        <v>27.175879999999999</v>
      </c>
      <c r="E413" s="6">
        <v>0</v>
      </c>
      <c r="F413" s="6">
        <v>0</v>
      </c>
      <c r="G413" s="6">
        <v>100</v>
      </c>
      <c r="H413" s="6">
        <v>0</v>
      </c>
      <c r="I413" s="6">
        <v>0</v>
      </c>
    </row>
    <row r="414" spans="1:11" x14ac:dyDescent="0.25">
      <c r="A414" s="6" t="s">
        <v>65</v>
      </c>
      <c r="B414" s="6" t="s">
        <v>66</v>
      </c>
      <c r="C414" s="6" t="s">
        <v>12</v>
      </c>
      <c r="D414" s="6">
        <v>117.1959825</v>
      </c>
      <c r="E414" s="6">
        <v>0</v>
      </c>
      <c r="F414" s="6">
        <v>0</v>
      </c>
      <c r="G414" s="6">
        <v>100</v>
      </c>
      <c r="H414" s="6">
        <v>0</v>
      </c>
      <c r="I414" s="6">
        <v>0</v>
      </c>
    </row>
    <row r="415" spans="1:11" x14ac:dyDescent="0.25">
      <c r="A415" s="6" t="s">
        <v>67</v>
      </c>
      <c r="B415" s="6" t="s">
        <v>68</v>
      </c>
      <c r="C415" s="6" t="s">
        <v>11</v>
      </c>
      <c r="D415" s="6">
        <v>13.1821936</v>
      </c>
      <c r="E415" s="6">
        <v>0</v>
      </c>
      <c r="F415" s="6">
        <v>0</v>
      </c>
      <c r="G415" s="6">
        <v>100</v>
      </c>
      <c r="H415" s="6">
        <v>0</v>
      </c>
      <c r="I415" s="6">
        <v>0</v>
      </c>
    </row>
    <row r="416" spans="1:11" x14ac:dyDescent="0.25">
      <c r="A416" s="6" t="s">
        <v>67</v>
      </c>
      <c r="B416" s="6" t="s">
        <v>68</v>
      </c>
      <c r="C416" s="6" t="s">
        <v>12</v>
      </c>
      <c r="D416" s="6">
        <v>70.107570800000005</v>
      </c>
      <c r="E416" s="6">
        <v>0</v>
      </c>
      <c r="F416" s="6">
        <v>0</v>
      </c>
      <c r="G416" s="6">
        <v>100</v>
      </c>
      <c r="H416" s="6">
        <v>0</v>
      </c>
      <c r="I416" s="6">
        <v>0</v>
      </c>
    </row>
    <row r="417" spans="1:9" x14ac:dyDescent="0.25">
      <c r="A417" s="6" t="s">
        <v>69</v>
      </c>
      <c r="B417" s="6" t="s">
        <v>70</v>
      </c>
      <c r="C417" s="6" t="s">
        <v>11</v>
      </c>
      <c r="D417" s="6">
        <v>19.024390799999999</v>
      </c>
      <c r="E417" s="6">
        <v>9.5121953999999995</v>
      </c>
      <c r="F417" s="6">
        <v>0</v>
      </c>
      <c r="G417" s="6">
        <v>66.6666666666667</v>
      </c>
      <c r="H417" s="6">
        <v>33.3333333333333</v>
      </c>
      <c r="I417" s="6">
        <v>0</v>
      </c>
    </row>
    <row r="418" spans="1:9" x14ac:dyDescent="0.25">
      <c r="A418" s="6" t="s">
        <v>71</v>
      </c>
      <c r="B418" s="6" t="s">
        <v>72</v>
      </c>
      <c r="C418" s="6" t="s">
        <v>11</v>
      </c>
      <c r="D418" s="6">
        <v>851.06721990000005</v>
      </c>
      <c r="E418" s="6">
        <v>11.911879000000001</v>
      </c>
      <c r="F418" s="6">
        <v>0</v>
      </c>
      <c r="G418" s="6">
        <v>98.619679316082696</v>
      </c>
      <c r="H418" s="6">
        <v>1.3803206839173201</v>
      </c>
      <c r="I418" s="6">
        <v>0</v>
      </c>
    </row>
    <row r="419" spans="1:9" x14ac:dyDescent="0.25">
      <c r="A419" s="6" t="s">
        <v>71</v>
      </c>
      <c r="B419" s="6" t="s">
        <v>72</v>
      </c>
      <c r="C419" s="6" t="s">
        <v>12</v>
      </c>
      <c r="D419" s="6">
        <v>749.88425010000003</v>
      </c>
      <c r="E419" s="6">
        <v>0</v>
      </c>
      <c r="F419" s="6">
        <v>0</v>
      </c>
      <c r="G419" s="6">
        <v>100</v>
      </c>
      <c r="H419" s="6">
        <v>0</v>
      </c>
      <c r="I419" s="6">
        <v>0</v>
      </c>
    </row>
    <row r="420" spans="1:9" x14ac:dyDescent="0.25">
      <c r="A420" s="6" t="s">
        <v>83</v>
      </c>
      <c r="B420" s="6" t="s">
        <v>84</v>
      </c>
      <c r="C420" s="6" t="s">
        <v>11</v>
      </c>
      <c r="D420" s="6">
        <v>210.28311110000001</v>
      </c>
      <c r="E420" s="6">
        <v>2.2879179999999999</v>
      </c>
      <c r="F420" s="6">
        <v>0</v>
      </c>
      <c r="G420" s="6">
        <v>98.923692466613701</v>
      </c>
      <c r="H420" s="6">
        <v>1.07630753338626</v>
      </c>
      <c r="I420" s="6">
        <v>0</v>
      </c>
    </row>
    <row r="421" spans="1:9" x14ac:dyDescent="0.25">
      <c r="A421" s="6" t="s">
        <v>83</v>
      </c>
      <c r="B421" s="6" t="s">
        <v>84</v>
      </c>
      <c r="C421" s="6" t="s">
        <v>12</v>
      </c>
      <c r="D421" s="6">
        <v>1200.7562986</v>
      </c>
      <c r="E421" s="6">
        <v>13.7543522</v>
      </c>
      <c r="F421" s="6">
        <v>3.2059205</v>
      </c>
      <c r="G421" s="6">
        <v>98.607206873936704</v>
      </c>
      <c r="H421" s="6">
        <v>1.1295199986739299</v>
      </c>
      <c r="I421" s="6">
        <v>0.26327312738935998</v>
      </c>
    </row>
    <row r="422" spans="1:9" x14ac:dyDescent="0.25">
      <c r="A422" s="6" t="s">
        <v>99</v>
      </c>
      <c r="B422" s="6" t="s">
        <v>100</v>
      </c>
      <c r="C422" s="6" t="s">
        <v>11</v>
      </c>
      <c r="D422" s="6">
        <v>1030.9395325999999</v>
      </c>
      <c r="E422" s="6">
        <v>17.36768</v>
      </c>
      <c r="F422" s="6">
        <v>0</v>
      </c>
      <c r="G422" s="6">
        <v>98.3432642844339</v>
      </c>
      <c r="H422" s="6">
        <v>1.65673571556613</v>
      </c>
      <c r="I422" s="6">
        <v>0</v>
      </c>
    </row>
    <row r="423" spans="1:9" x14ac:dyDescent="0.25">
      <c r="A423" s="6" t="s">
        <v>99</v>
      </c>
      <c r="B423" s="6" t="s">
        <v>100</v>
      </c>
      <c r="C423" s="6" t="s">
        <v>12</v>
      </c>
      <c r="D423" s="6">
        <v>1412.2191697000001</v>
      </c>
      <c r="E423" s="6">
        <v>4.6097562999999999</v>
      </c>
      <c r="F423" s="6">
        <v>0</v>
      </c>
      <c r="G423" s="6">
        <v>99.674642702770498</v>
      </c>
      <c r="H423" s="6">
        <v>0.32535729722954598</v>
      </c>
      <c r="I423" s="6">
        <v>0</v>
      </c>
    </row>
    <row r="424" spans="1:9" x14ac:dyDescent="0.25">
      <c r="A424" s="6" t="s">
        <v>101</v>
      </c>
      <c r="B424" s="6" t="s">
        <v>102</v>
      </c>
      <c r="C424" s="6" t="s">
        <v>11</v>
      </c>
      <c r="D424" s="6">
        <v>173.2447104</v>
      </c>
      <c r="E424" s="6">
        <v>0</v>
      </c>
      <c r="F424" s="6">
        <v>0</v>
      </c>
      <c r="G424" s="6">
        <v>100</v>
      </c>
      <c r="H424" s="6">
        <v>0</v>
      </c>
      <c r="I424" s="6">
        <v>0</v>
      </c>
    </row>
    <row r="425" spans="1:9" x14ac:dyDescent="0.25">
      <c r="A425" s="6" t="s">
        <v>101</v>
      </c>
      <c r="B425" s="6" t="s">
        <v>102</v>
      </c>
      <c r="C425" s="6" t="s">
        <v>12</v>
      </c>
      <c r="D425" s="6">
        <v>353.70795040000002</v>
      </c>
      <c r="E425" s="6">
        <v>9.0231619999999992</v>
      </c>
      <c r="F425" s="6">
        <v>0</v>
      </c>
      <c r="G425" s="6">
        <v>97.5124378109453</v>
      </c>
      <c r="H425" s="6">
        <v>2.4875621890547301</v>
      </c>
      <c r="I425" s="6">
        <v>0</v>
      </c>
    </row>
    <row r="426" spans="1:9" x14ac:dyDescent="0.25">
      <c r="A426" t="s">
        <v>1020</v>
      </c>
    </row>
    <row r="427" spans="1:9" x14ac:dyDescent="0.25">
      <c r="A427" t="s">
        <v>1023</v>
      </c>
    </row>
    <row r="428" spans="1:9" x14ac:dyDescent="0.25">
      <c r="A428" t="s">
        <v>1021</v>
      </c>
    </row>
    <row r="429" spans="1:9" x14ac:dyDescent="0.25">
      <c r="A429" t="s">
        <v>1022</v>
      </c>
    </row>
    <row r="430" spans="1:9" x14ac:dyDescent="0.25">
      <c r="A430" t="s">
        <v>15</v>
      </c>
    </row>
    <row r="433" spans="1:11" x14ac:dyDescent="0.25">
      <c r="K433" s="7" t="str">
        <f>HYPERLINK("#'Indice'!A1", "Ir al índice")</f>
        <v>Ir al índice</v>
      </c>
    </row>
    <row r="434" spans="1:11" ht="17.25" x14ac:dyDescent="0.3">
      <c r="A434" s="8" t="s">
        <v>818</v>
      </c>
    </row>
    <row r="435" spans="1:11" x14ac:dyDescent="0.25">
      <c r="A435" s="5" t="s">
        <v>17</v>
      </c>
      <c r="B435" s="5" t="s">
        <v>6</v>
      </c>
      <c r="C435" s="5" t="s">
        <v>7</v>
      </c>
      <c r="D435" s="5" t="s">
        <v>804</v>
      </c>
      <c r="E435" s="5" t="s">
        <v>805</v>
      </c>
      <c r="F435" s="5" t="s">
        <v>807</v>
      </c>
      <c r="G435" s="5" t="s">
        <v>806</v>
      </c>
      <c r="H435" s="5" t="s">
        <v>808</v>
      </c>
      <c r="I435" s="5" t="s">
        <v>809</v>
      </c>
      <c r="J435" s="5" t="s">
        <v>811</v>
      </c>
      <c r="K435" s="5" t="s">
        <v>810</v>
      </c>
    </row>
    <row r="436" spans="1:11" x14ac:dyDescent="0.25">
      <c r="A436" s="6" t="s">
        <v>9</v>
      </c>
      <c r="B436" s="6" t="s">
        <v>10</v>
      </c>
      <c r="C436" s="6" t="s">
        <v>11</v>
      </c>
      <c r="D436" s="6">
        <v>41.0796724</v>
      </c>
      <c r="E436" s="6">
        <v>0</v>
      </c>
      <c r="F436" s="6">
        <v>2336.1372031999999</v>
      </c>
      <c r="G436" s="6">
        <v>0</v>
      </c>
      <c r="H436" s="6">
        <v>1.72805741123774</v>
      </c>
      <c r="I436" s="6">
        <v>0</v>
      </c>
      <c r="J436" s="6">
        <v>98.2719425887623</v>
      </c>
      <c r="K436" s="6">
        <v>0</v>
      </c>
    </row>
    <row r="437" spans="1:11" x14ac:dyDescent="0.25">
      <c r="A437" s="6" t="s">
        <v>9</v>
      </c>
      <c r="B437" s="6" t="s">
        <v>10</v>
      </c>
      <c r="C437" s="6" t="s">
        <v>12</v>
      </c>
      <c r="D437" s="6">
        <v>27.3872705</v>
      </c>
      <c r="E437" s="6">
        <v>3.2059205</v>
      </c>
      <c r="F437" s="6">
        <v>4004.1339125</v>
      </c>
      <c r="G437" s="6">
        <v>0</v>
      </c>
      <c r="H437" s="6">
        <v>0.67878867138851595</v>
      </c>
      <c r="I437" s="6">
        <v>7.9458174438091805E-2</v>
      </c>
      <c r="J437" s="6">
        <v>99.241753154173395</v>
      </c>
      <c r="K437" s="6">
        <v>0</v>
      </c>
    </row>
    <row r="438" spans="1:11" x14ac:dyDescent="0.25">
      <c r="A438" s="6" t="s">
        <v>18</v>
      </c>
      <c r="B438" s="6" t="s">
        <v>19</v>
      </c>
      <c r="C438" s="6" t="s">
        <v>11</v>
      </c>
      <c r="D438" s="6">
        <v>0</v>
      </c>
      <c r="E438" s="6">
        <v>0</v>
      </c>
      <c r="F438" s="6">
        <v>1077.0013219</v>
      </c>
      <c r="G438" s="6">
        <v>0</v>
      </c>
      <c r="H438" s="6">
        <v>0</v>
      </c>
      <c r="I438" s="6">
        <v>0</v>
      </c>
      <c r="J438" s="6">
        <v>100</v>
      </c>
      <c r="K438" s="6">
        <v>0</v>
      </c>
    </row>
    <row r="439" spans="1:11" x14ac:dyDescent="0.25">
      <c r="A439" s="6" t="s">
        <v>18</v>
      </c>
      <c r="B439" s="6" t="s">
        <v>19</v>
      </c>
      <c r="C439" s="6" t="s">
        <v>12</v>
      </c>
      <c r="D439" s="6">
        <v>116.4622165</v>
      </c>
      <c r="E439" s="6">
        <v>0</v>
      </c>
      <c r="F439" s="6">
        <v>9118.7054308999996</v>
      </c>
      <c r="G439" s="6">
        <v>25.024901199999999</v>
      </c>
      <c r="H439" s="6">
        <v>1.25766517152613</v>
      </c>
      <c r="I439" s="6">
        <v>0</v>
      </c>
      <c r="J439" s="6">
        <v>98.472093134592598</v>
      </c>
      <c r="K439" s="6">
        <v>0.27024169388122898</v>
      </c>
    </row>
    <row r="440" spans="1:11" x14ac:dyDescent="0.25">
      <c r="A440" s="6" t="s">
        <v>20</v>
      </c>
      <c r="B440" s="6" t="s">
        <v>21</v>
      </c>
      <c r="C440" s="6" t="s">
        <v>11</v>
      </c>
      <c r="D440" s="6">
        <v>0</v>
      </c>
      <c r="E440" s="6">
        <v>0</v>
      </c>
      <c r="F440" s="6">
        <v>683.24277729999994</v>
      </c>
      <c r="G440" s="6">
        <v>0</v>
      </c>
      <c r="H440" s="6">
        <v>0</v>
      </c>
      <c r="I440" s="6">
        <v>0</v>
      </c>
      <c r="J440" s="6">
        <v>100</v>
      </c>
      <c r="K440" s="6">
        <v>0</v>
      </c>
    </row>
    <row r="441" spans="1:11" x14ac:dyDescent="0.25">
      <c r="A441" s="6" t="s">
        <v>20</v>
      </c>
      <c r="B441" s="6" t="s">
        <v>21</v>
      </c>
      <c r="C441" s="6" t="s">
        <v>12</v>
      </c>
      <c r="D441" s="6">
        <v>22.117270900000001</v>
      </c>
      <c r="E441" s="6">
        <v>0</v>
      </c>
      <c r="F441" s="6">
        <v>6415.8950207999997</v>
      </c>
      <c r="G441" s="6">
        <v>0</v>
      </c>
      <c r="H441" s="6">
        <v>0.34354191787601901</v>
      </c>
      <c r="I441" s="6">
        <v>0</v>
      </c>
      <c r="J441" s="6">
        <v>99.656458082124004</v>
      </c>
      <c r="K441" s="6">
        <v>0</v>
      </c>
    </row>
    <row r="442" spans="1:11" x14ac:dyDescent="0.25">
      <c r="A442" s="6" t="s">
        <v>22</v>
      </c>
      <c r="B442" s="6" t="s">
        <v>23</v>
      </c>
      <c r="C442" s="6" t="s">
        <v>11</v>
      </c>
      <c r="D442" s="6">
        <v>6.7900619999999998</v>
      </c>
      <c r="E442" s="6">
        <v>0</v>
      </c>
      <c r="F442" s="6">
        <v>121.089439</v>
      </c>
      <c r="G442" s="6">
        <v>0</v>
      </c>
      <c r="H442" s="6">
        <v>5.3097345132743401</v>
      </c>
      <c r="I442" s="6">
        <v>0</v>
      </c>
      <c r="J442" s="6">
        <v>94.690265486725707</v>
      </c>
      <c r="K442" s="6">
        <v>0</v>
      </c>
    </row>
    <row r="443" spans="1:11" x14ac:dyDescent="0.25">
      <c r="A443" s="6" t="s">
        <v>22</v>
      </c>
      <c r="B443" s="6" t="s">
        <v>23</v>
      </c>
      <c r="C443" s="6" t="s">
        <v>12</v>
      </c>
      <c r="D443" s="6">
        <v>21.501863</v>
      </c>
      <c r="E443" s="6">
        <v>1.131677</v>
      </c>
      <c r="F443" s="6">
        <v>757.09191299999998</v>
      </c>
      <c r="G443" s="6">
        <v>0</v>
      </c>
      <c r="H443" s="6">
        <v>2.75761973875181</v>
      </c>
      <c r="I443" s="6">
        <v>0.145137880986938</v>
      </c>
      <c r="J443" s="6">
        <v>97.097242380261207</v>
      </c>
      <c r="K443" s="6">
        <v>0</v>
      </c>
    </row>
    <row r="444" spans="1:11" x14ac:dyDescent="0.25">
      <c r="A444" s="6" t="s">
        <v>24</v>
      </c>
      <c r="B444" s="6" t="s">
        <v>25</v>
      </c>
      <c r="C444" s="6" t="s">
        <v>11</v>
      </c>
      <c r="D444" s="6">
        <v>0</v>
      </c>
      <c r="E444" s="6">
        <v>0</v>
      </c>
      <c r="F444" s="6">
        <v>872.51969240000005</v>
      </c>
      <c r="G444" s="6">
        <v>0</v>
      </c>
      <c r="H444" s="6">
        <v>0</v>
      </c>
      <c r="I444" s="6">
        <v>0</v>
      </c>
      <c r="J444" s="6">
        <v>100</v>
      </c>
      <c r="K444" s="6">
        <v>0</v>
      </c>
    </row>
    <row r="445" spans="1:11" x14ac:dyDescent="0.25">
      <c r="A445" s="6" t="s">
        <v>24</v>
      </c>
      <c r="B445" s="6" t="s">
        <v>25</v>
      </c>
      <c r="C445" s="6" t="s">
        <v>12</v>
      </c>
      <c r="D445" s="6">
        <v>64.160884100000004</v>
      </c>
      <c r="E445" s="6">
        <v>0</v>
      </c>
      <c r="F445" s="6">
        <v>5532.9956619000004</v>
      </c>
      <c r="G445" s="6">
        <v>8.5307513000000004</v>
      </c>
      <c r="H445" s="6">
        <v>1.1445676631107</v>
      </c>
      <c r="I445" s="6">
        <v>0</v>
      </c>
      <c r="J445" s="6">
        <v>98.703252044847204</v>
      </c>
      <c r="K445" s="6">
        <v>0.15218029204213501</v>
      </c>
    </row>
    <row r="446" spans="1:11" x14ac:dyDescent="0.25">
      <c r="A446" s="6" t="s">
        <v>26</v>
      </c>
      <c r="B446" s="6" t="s">
        <v>27</v>
      </c>
      <c r="C446" s="6" t="s">
        <v>11</v>
      </c>
      <c r="D446" s="6">
        <v>0</v>
      </c>
      <c r="E446" s="6">
        <v>0</v>
      </c>
      <c r="F446" s="6">
        <v>156.0960283</v>
      </c>
      <c r="G446" s="6">
        <v>0</v>
      </c>
      <c r="H446" s="6">
        <v>0</v>
      </c>
      <c r="I446" s="6">
        <v>0</v>
      </c>
      <c r="J446" s="6">
        <v>100</v>
      </c>
      <c r="K446" s="6">
        <v>0</v>
      </c>
    </row>
    <row r="447" spans="1:11" x14ac:dyDescent="0.25">
      <c r="A447" s="6" t="s">
        <v>26</v>
      </c>
      <c r="B447" s="6" t="s">
        <v>27</v>
      </c>
      <c r="C447" s="6" t="s">
        <v>12</v>
      </c>
      <c r="D447" s="6">
        <v>7.6341241999999996</v>
      </c>
      <c r="E447" s="6">
        <v>1.1996481000000001</v>
      </c>
      <c r="F447" s="6">
        <v>604.22379339999998</v>
      </c>
      <c r="G447" s="6">
        <v>0</v>
      </c>
      <c r="H447" s="6">
        <v>1.2452540555931699</v>
      </c>
      <c r="I447" s="6">
        <v>0.19568278202883299</v>
      </c>
      <c r="J447" s="6">
        <v>98.559063162377996</v>
      </c>
      <c r="K447" s="6">
        <v>0</v>
      </c>
    </row>
    <row r="448" spans="1:11" x14ac:dyDescent="0.25">
      <c r="A448" s="6" t="s">
        <v>28</v>
      </c>
      <c r="B448" s="6" t="s">
        <v>29</v>
      </c>
      <c r="C448" s="6" t="s">
        <v>11</v>
      </c>
      <c r="D448" s="6">
        <v>7.9141117999999997</v>
      </c>
      <c r="E448" s="6">
        <v>0</v>
      </c>
      <c r="F448" s="6">
        <v>161.52177270000001</v>
      </c>
      <c r="G448" s="6">
        <v>0</v>
      </c>
      <c r="H448" s="6">
        <v>4.6708593184698097</v>
      </c>
      <c r="I448" s="6">
        <v>0</v>
      </c>
      <c r="J448" s="6">
        <v>95.329140681530205</v>
      </c>
      <c r="K448" s="6">
        <v>0</v>
      </c>
    </row>
    <row r="449" spans="1:11" x14ac:dyDescent="0.25">
      <c r="A449" s="6" t="s">
        <v>28</v>
      </c>
      <c r="B449" s="6" t="s">
        <v>29</v>
      </c>
      <c r="C449" s="6" t="s">
        <v>12</v>
      </c>
      <c r="D449" s="6">
        <v>9.3642658000000001</v>
      </c>
      <c r="E449" s="6">
        <v>0</v>
      </c>
      <c r="F449" s="6">
        <v>1112.5563569000001</v>
      </c>
      <c r="G449" s="6">
        <v>0</v>
      </c>
      <c r="H449" s="6">
        <v>0.83466384435148999</v>
      </c>
      <c r="I449" s="6">
        <v>0</v>
      </c>
      <c r="J449" s="6">
        <v>99.165336155648504</v>
      </c>
      <c r="K449" s="6">
        <v>0</v>
      </c>
    </row>
    <row r="450" spans="1:11" x14ac:dyDescent="0.25">
      <c r="A450" s="6" t="s">
        <v>30</v>
      </c>
      <c r="B450" s="6" t="s">
        <v>31</v>
      </c>
      <c r="C450" s="6" t="s">
        <v>11</v>
      </c>
      <c r="D450" s="6">
        <v>0</v>
      </c>
      <c r="E450" s="6">
        <v>0</v>
      </c>
      <c r="F450" s="6">
        <v>521.9158357</v>
      </c>
      <c r="G450" s="6">
        <v>0</v>
      </c>
      <c r="H450" s="6">
        <v>0</v>
      </c>
      <c r="I450" s="6">
        <v>0</v>
      </c>
      <c r="J450" s="6">
        <v>100</v>
      </c>
      <c r="K450" s="6">
        <v>0</v>
      </c>
    </row>
    <row r="451" spans="1:11" x14ac:dyDescent="0.25">
      <c r="A451" s="6" t="s">
        <v>30</v>
      </c>
      <c r="B451" s="6" t="s">
        <v>31</v>
      </c>
      <c r="C451" s="6" t="s">
        <v>12</v>
      </c>
      <c r="D451" s="6">
        <v>34.219714799999998</v>
      </c>
      <c r="E451" s="6">
        <v>3.7082389999999998</v>
      </c>
      <c r="F451" s="6">
        <v>3832.5335398000002</v>
      </c>
      <c r="G451" s="6">
        <v>27.2024048</v>
      </c>
      <c r="H451" s="6">
        <v>0.87795447970891705</v>
      </c>
      <c r="I451" s="6">
        <v>9.5140040205166004E-2</v>
      </c>
      <c r="J451" s="6">
        <v>98.328989869374396</v>
      </c>
      <c r="K451" s="6">
        <v>0.69791561071149999</v>
      </c>
    </row>
    <row r="452" spans="1:11" x14ac:dyDescent="0.25">
      <c r="A452" t="s">
        <v>1020</v>
      </c>
    </row>
    <row r="453" spans="1:11" x14ac:dyDescent="0.25">
      <c r="A453" t="s">
        <v>1023</v>
      </c>
    </row>
    <row r="454" spans="1:11" x14ac:dyDescent="0.25">
      <c r="A454" t="s">
        <v>1021</v>
      </c>
    </row>
    <row r="455" spans="1:11" x14ac:dyDescent="0.25">
      <c r="A455" t="s">
        <v>1022</v>
      </c>
    </row>
    <row r="456" spans="1:11" x14ac:dyDescent="0.25">
      <c r="A456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6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953</v>
      </c>
    </row>
    <row r="7" spans="1:11" ht="21" x14ac:dyDescent="0.35">
      <c r="A7" s="2" t="s">
        <v>819</v>
      </c>
    </row>
    <row r="9" spans="1:11" x14ac:dyDescent="0.25">
      <c r="A9" t="s">
        <v>954</v>
      </c>
    </row>
    <row r="10" spans="1:11" x14ac:dyDescent="0.25">
      <c r="A10" t="s">
        <v>2</v>
      </c>
    </row>
    <row r="11" spans="1:11" x14ac:dyDescent="0.25">
      <c r="A11" t="s">
        <v>1005</v>
      </c>
    </row>
    <row r="12" spans="1:11" x14ac:dyDescent="0.25">
      <c r="A12" s="3" t="s">
        <v>1019</v>
      </c>
    </row>
    <row r="13" spans="1:11" x14ac:dyDescent="0.25">
      <c r="A13" s="3" t="s">
        <v>3</v>
      </c>
    </row>
    <row r="15" spans="1:11" ht="17.25" x14ac:dyDescent="0.3">
      <c r="A15" s="4" t="s">
        <v>820</v>
      </c>
    </row>
    <row r="16" spans="1:11" x14ac:dyDescent="0.25">
      <c r="A16" s="5" t="s">
        <v>5</v>
      </c>
      <c r="B16" s="5" t="s">
        <v>6</v>
      </c>
      <c r="C16" s="5" t="s">
        <v>7</v>
      </c>
      <c r="D16" s="5" t="s">
        <v>821</v>
      </c>
      <c r="E16" s="5" t="s">
        <v>822</v>
      </c>
      <c r="F16" s="5" t="s">
        <v>823</v>
      </c>
      <c r="G16" s="5" t="s">
        <v>824</v>
      </c>
      <c r="H16" s="5" t="s">
        <v>825</v>
      </c>
      <c r="I16" s="5" t="s">
        <v>826</v>
      </c>
      <c r="J16" s="5" t="s">
        <v>827</v>
      </c>
      <c r="K16" s="5" t="s">
        <v>828</v>
      </c>
    </row>
    <row r="17" spans="1:11" x14ac:dyDescent="0.25">
      <c r="A17" s="6" t="s">
        <v>9</v>
      </c>
      <c r="B17" s="6" t="s">
        <v>10</v>
      </c>
      <c r="C17" s="6" t="s">
        <v>11</v>
      </c>
      <c r="D17" s="6">
        <v>183820.13244779999</v>
      </c>
      <c r="E17" s="6">
        <v>122031.6076186</v>
      </c>
      <c r="F17" s="6">
        <v>40231.265440399999</v>
      </c>
      <c r="G17" s="6">
        <v>7138.7218892999999</v>
      </c>
      <c r="H17" s="6">
        <v>52.0410037635272</v>
      </c>
      <c r="I17" s="6">
        <v>34.548160023506902</v>
      </c>
      <c r="J17" s="6">
        <v>11.389804850618701</v>
      </c>
      <c r="K17" s="6">
        <v>2.02103136234728</v>
      </c>
    </row>
    <row r="18" spans="1:11" x14ac:dyDescent="0.25">
      <c r="A18" s="6" t="s">
        <v>9</v>
      </c>
      <c r="B18" s="6" t="s">
        <v>10</v>
      </c>
      <c r="C18" s="6" t="s">
        <v>12</v>
      </c>
      <c r="D18" s="6">
        <v>170506.76064270001</v>
      </c>
      <c r="E18" s="6">
        <v>123990.4167204</v>
      </c>
      <c r="F18" s="6">
        <v>79921.338270499997</v>
      </c>
      <c r="G18" s="6">
        <v>17884.9838843</v>
      </c>
      <c r="H18" s="6">
        <v>43.4629721254679</v>
      </c>
      <c r="I18" s="6">
        <v>31.605738126927601</v>
      </c>
      <c r="J18" s="6">
        <v>20.372323562934</v>
      </c>
      <c r="K18" s="6">
        <v>4.5589661846704796</v>
      </c>
    </row>
    <row r="19" spans="1:11" x14ac:dyDescent="0.25">
      <c r="A19" s="6" t="s">
        <v>9</v>
      </c>
      <c r="B19" s="6" t="s">
        <v>13</v>
      </c>
      <c r="C19" s="6" t="s">
        <v>11</v>
      </c>
      <c r="D19" s="6">
        <v>649.23320049999995</v>
      </c>
      <c r="E19" s="6">
        <v>789.22982060000004</v>
      </c>
      <c r="F19" s="6">
        <v>344.9481748</v>
      </c>
      <c r="G19" s="6">
        <v>148.08087209999999</v>
      </c>
      <c r="H19" s="6">
        <v>33.613039952696298</v>
      </c>
      <c r="I19" s="6">
        <v>40.861147383184601</v>
      </c>
      <c r="J19" s="6">
        <v>17.859155650438801</v>
      </c>
      <c r="K19" s="6">
        <v>7.6666570136802603</v>
      </c>
    </row>
    <row r="20" spans="1:11" x14ac:dyDescent="0.25">
      <c r="A20" s="6" t="s">
        <v>9</v>
      </c>
      <c r="B20" s="6" t="s">
        <v>13</v>
      </c>
      <c r="C20" s="6" t="s">
        <v>12</v>
      </c>
      <c r="D20" s="6">
        <v>736.44109470000001</v>
      </c>
      <c r="E20" s="6">
        <v>973.95613409999999</v>
      </c>
      <c r="F20" s="6">
        <v>441.48139170000002</v>
      </c>
      <c r="G20" s="6">
        <v>94.887608900000004</v>
      </c>
      <c r="H20" s="6">
        <v>32.777824638065098</v>
      </c>
      <c r="I20" s="6">
        <v>43.3492421844036</v>
      </c>
      <c r="J20" s="6">
        <v>19.649636260462099</v>
      </c>
      <c r="K20" s="6">
        <v>4.2232969170691099</v>
      </c>
    </row>
    <row r="21" spans="1:11" x14ac:dyDescent="0.25">
      <c r="A21" s="6" t="s">
        <v>9</v>
      </c>
      <c r="B21" s="6" t="s">
        <v>14</v>
      </c>
      <c r="C21" s="6" t="s">
        <v>11</v>
      </c>
      <c r="D21" s="6">
        <v>183170.8992473</v>
      </c>
      <c r="E21" s="6">
        <v>121242.377798</v>
      </c>
      <c r="F21" s="6">
        <v>39886.317265600002</v>
      </c>
      <c r="G21" s="6">
        <v>6990.6410171999996</v>
      </c>
      <c r="H21" s="6">
        <v>52.142325868016499</v>
      </c>
      <c r="I21" s="6">
        <v>34.513449451494502</v>
      </c>
      <c r="J21" s="6">
        <v>11.3542345486338</v>
      </c>
      <c r="K21" s="6">
        <v>1.98999013185517</v>
      </c>
    </row>
    <row r="22" spans="1:11" x14ac:dyDescent="0.25">
      <c r="A22" s="6" t="s">
        <v>9</v>
      </c>
      <c r="B22" s="6" t="s">
        <v>14</v>
      </c>
      <c r="C22" s="6" t="s">
        <v>12</v>
      </c>
      <c r="D22" s="6">
        <v>169770.319548</v>
      </c>
      <c r="E22" s="6">
        <v>123016.4605863</v>
      </c>
      <c r="F22" s="6">
        <v>79479.856878799998</v>
      </c>
      <c r="G22" s="6">
        <v>17790.096275399999</v>
      </c>
      <c r="H22" s="6">
        <v>43.524519655562997</v>
      </c>
      <c r="I22" s="6">
        <v>31.538094355959402</v>
      </c>
      <c r="J22" s="6">
        <v>20.3764863148802</v>
      </c>
      <c r="K22" s="6">
        <v>4.5608996735974303</v>
      </c>
    </row>
    <row r="23" spans="1:11" x14ac:dyDescent="0.25">
      <c r="A23" t="s">
        <v>1020</v>
      </c>
    </row>
    <row r="24" spans="1:11" x14ac:dyDescent="0.25">
      <c r="A24" t="s">
        <v>1023</v>
      </c>
    </row>
    <row r="25" spans="1:11" x14ac:dyDescent="0.25">
      <c r="A25" t="s">
        <v>1021</v>
      </c>
    </row>
    <row r="26" spans="1:11" x14ac:dyDescent="0.25">
      <c r="A26" t="s">
        <v>1022</v>
      </c>
    </row>
    <row r="27" spans="1:11" x14ac:dyDescent="0.25">
      <c r="A27" t="s">
        <v>15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829</v>
      </c>
    </row>
    <row r="32" spans="1:11" x14ac:dyDescent="0.25">
      <c r="A32" s="5" t="s">
        <v>17</v>
      </c>
      <c r="B32" s="5" t="s">
        <v>6</v>
      </c>
      <c r="C32" s="5" t="s">
        <v>7</v>
      </c>
      <c r="D32" s="5" t="s">
        <v>821</v>
      </c>
      <c r="E32" s="5" t="s">
        <v>822</v>
      </c>
      <c r="F32" s="5" t="s">
        <v>823</v>
      </c>
      <c r="G32" s="5" t="s">
        <v>824</v>
      </c>
      <c r="H32" s="5" t="s">
        <v>825</v>
      </c>
      <c r="I32" s="5" t="s">
        <v>826</v>
      </c>
      <c r="J32" s="5" t="s">
        <v>827</v>
      </c>
      <c r="K32" s="5" t="s">
        <v>828</v>
      </c>
    </row>
    <row r="33" spans="1:11" x14ac:dyDescent="0.25">
      <c r="A33" s="6" t="s">
        <v>9</v>
      </c>
      <c r="B33" s="6" t="s">
        <v>10</v>
      </c>
      <c r="C33" s="6" t="s">
        <v>11</v>
      </c>
      <c r="D33" s="6">
        <v>183820.13244779999</v>
      </c>
      <c r="E33" s="6">
        <v>122031.6076186</v>
      </c>
      <c r="F33" s="6">
        <v>40231.265440399999</v>
      </c>
      <c r="G33" s="6">
        <v>7138.7218892999999</v>
      </c>
      <c r="H33" s="6">
        <v>52.0410037635272</v>
      </c>
      <c r="I33" s="6">
        <v>34.548160023506902</v>
      </c>
      <c r="J33" s="6">
        <v>11.389804850618701</v>
      </c>
      <c r="K33" s="6">
        <v>2.02103136234728</v>
      </c>
    </row>
    <row r="34" spans="1:11" x14ac:dyDescent="0.25">
      <c r="A34" s="6" t="s">
        <v>9</v>
      </c>
      <c r="B34" s="6" t="s">
        <v>10</v>
      </c>
      <c r="C34" s="6" t="s">
        <v>12</v>
      </c>
      <c r="D34" s="6">
        <v>170506.76064270001</v>
      </c>
      <c r="E34" s="6">
        <v>123990.4167204</v>
      </c>
      <c r="F34" s="6">
        <v>79921.338270499997</v>
      </c>
      <c r="G34" s="6">
        <v>17884.9838843</v>
      </c>
      <c r="H34" s="6">
        <v>43.4629721254679</v>
      </c>
      <c r="I34" s="6">
        <v>31.605738126927601</v>
      </c>
      <c r="J34" s="6">
        <v>20.372323562934</v>
      </c>
      <c r="K34" s="6">
        <v>4.5589661846704796</v>
      </c>
    </row>
    <row r="35" spans="1:11" x14ac:dyDescent="0.25">
      <c r="A35" s="6" t="s">
        <v>18</v>
      </c>
      <c r="B35" s="6" t="s">
        <v>19</v>
      </c>
      <c r="C35" s="6" t="s">
        <v>11</v>
      </c>
      <c r="D35" s="6">
        <v>1904.4469285</v>
      </c>
      <c r="E35" s="6">
        <v>768.6060205</v>
      </c>
      <c r="F35" s="6">
        <v>106.1391684</v>
      </c>
      <c r="G35" s="6">
        <v>0</v>
      </c>
      <c r="H35" s="6">
        <v>68.525198980545994</v>
      </c>
      <c r="I35" s="6">
        <v>27.6557354811099</v>
      </c>
      <c r="J35" s="6">
        <v>3.8190655383441299</v>
      </c>
      <c r="K35" s="6">
        <v>0</v>
      </c>
    </row>
    <row r="36" spans="1:11" x14ac:dyDescent="0.25">
      <c r="A36" s="6" t="s">
        <v>18</v>
      </c>
      <c r="B36" s="6" t="s">
        <v>19</v>
      </c>
      <c r="C36" s="6" t="s">
        <v>12</v>
      </c>
      <c r="D36" s="6">
        <v>8993.5031710999992</v>
      </c>
      <c r="E36" s="6">
        <v>5451.0160685999999</v>
      </c>
      <c r="F36" s="6">
        <v>2061.3787876000001</v>
      </c>
      <c r="G36" s="6">
        <v>157.2354583</v>
      </c>
      <c r="H36" s="6">
        <v>53.972460695175002</v>
      </c>
      <c r="I36" s="6">
        <v>32.713031275364102</v>
      </c>
      <c r="J36" s="6">
        <v>12.370895242370899</v>
      </c>
      <c r="K36" s="6">
        <v>0.94361278709001695</v>
      </c>
    </row>
    <row r="37" spans="1:11" x14ac:dyDescent="0.25">
      <c r="A37" s="6" t="s">
        <v>20</v>
      </c>
      <c r="B37" s="6" t="s">
        <v>21</v>
      </c>
      <c r="C37" s="6" t="s">
        <v>11</v>
      </c>
      <c r="D37" s="6">
        <v>474.35938800000002</v>
      </c>
      <c r="E37" s="6">
        <v>273.15771000000001</v>
      </c>
      <c r="F37" s="6">
        <v>60.376790100000001</v>
      </c>
      <c r="G37" s="6">
        <v>0</v>
      </c>
      <c r="H37" s="6">
        <v>58.715555964360099</v>
      </c>
      <c r="I37" s="6">
        <v>33.811087572702199</v>
      </c>
      <c r="J37" s="6">
        <v>7.4733564629376996</v>
      </c>
      <c r="K37" s="6">
        <v>0</v>
      </c>
    </row>
    <row r="38" spans="1:11" x14ac:dyDescent="0.25">
      <c r="A38" s="6" t="s">
        <v>20</v>
      </c>
      <c r="B38" s="6" t="s">
        <v>21</v>
      </c>
      <c r="C38" s="6" t="s">
        <v>12</v>
      </c>
      <c r="D38" s="6">
        <v>2280.4854528999999</v>
      </c>
      <c r="E38" s="6">
        <v>1264.7808660999999</v>
      </c>
      <c r="F38" s="6">
        <v>356.15917489999998</v>
      </c>
      <c r="G38" s="6">
        <v>70.474943800000005</v>
      </c>
      <c r="H38" s="6">
        <v>57.415473742855298</v>
      </c>
      <c r="I38" s="6">
        <v>31.843216765836001</v>
      </c>
      <c r="J38" s="6">
        <v>8.96697136512919</v>
      </c>
      <c r="K38" s="6">
        <v>1.77433812617946</v>
      </c>
    </row>
    <row r="39" spans="1:11" x14ac:dyDescent="0.25">
      <c r="A39" s="6" t="s">
        <v>22</v>
      </c>
      <c r="B39" s="6" t="s">
        <v>23</v>
      </c>
      <c r="C39" s="6" t="s">
        <v>11</v>
      </c>
      <c r="D39" s="6">
        <v>2691.6939229999998</v>
      </c>
      <c r="E39" s="6">
        <v>1044.8635612</v>
      </c>
      <c r="F39" s="6">
        <v>102.9796199</v>
      </c>
      <c r="G39" s="6">
        <v>0</v>
      </c>
      <c r="H39" s="6">
        <v>70.104646732693595</v>
      </c>
      <c r="I39" s="6">
        <v>27.213269018399501</v>
      </c>
      <c r="J39" s="6">
        <v>2.6820842489068402</v>
      </c>
      <c r="K39" s="6">
        <v>0</v>
      </c>
    </row>
    <row r="40" spans="1:11" x14ac:dyDescent="0.25">
      <c r="A40" s="6" t="s">
        <v>22</v>
      </c>
      <c r="B40" s="6" t="s">
        <v>23</v>
      </c>
      <c r="C40" s="6" t="s">
        <v>12</v>
      </c>
      <c r="D40" s="6">
        <v>6868.3198553000002</v>
      </c>
      <c r="E40" s="6">
        <v>2074.8794558</v>
      </c>
      <c r="F40" s="6">
        <v>442.8930684</v>
      </c>
      <c r="G40" s="6">
        <v>138.29928319999999</v>
      </c>
      <c r="H40" s="6">
        <v>72.112950606579204</v>
      </c>
      <c r="I40" s="6">
        <v>21.784902692796301</v>
      </c>
      <c r="J40" s="6">
        <v>4.6500929832031597</v>
      </c>
      <c r="K40" s="6">
        <v>1.4520537174213</v>
      </c>
    </row>
    <row r="41" spans="1:11" x14ac:dyDescent="0.25">
      <c r="A41" s="6" t="s">
        <v>24</v>
      </c>
      <c r="B41" s="6" t="s">
        <v>25</v>
      </c>
      <c r="C41" s="6" t="s">
        <v>11</v>
      </c>
      <c r="D41" s="6">
        <v>581.05123679999997</v>
      </c>
      <c r="E41" s="6">
        <v>369.8056181</v>
      </c>
      <c r="F41" s="6">
        <v>80.169346000000004</v>
      </c>
      <c r="G41" s="6">
        <v>31.961402</v>
      </c>
      <c r="H41" s="6">
        <v>54.662089681460003</v>
      </c>
      <c r="I41" s="6">
        <v>34.789269140214898</v>
      </c>
      <c r="J41" s="6">
        <v>7.5418890851864298</v>
      </c>
      <c r="K41" s="6">
        <v>3.00675209313864</v>
      </c>
    </row>
    <row r="42" spans="1:11" x14ac:dyDescent="0.25">
      <c r="A42" s="6" t="s">
        <v>24</v>
      </c>
      <c r="B42" s="6" t="s">
        <v>25</v>
      </c>
      <c r="C42" s="6" t="s">
        <v>12</v>
      </c>
      <c r="D42" s="6">
        <v>1893.6889546</v>
      </c>
      <c r="E42" s="6">
        <v>1182.0397931</v>
      </c>
      <c r="F42" s="6">
        <v>760.3175718</v>
      </c>
      <c r="G42" s="6">
        <v>147.41262090000001</v>
      </c>
      <c r="H42" s="6">
        <v>47.538809435044499</v>
      </c>
      <c r="I42" s="6">
        <v>29.673703451837401</v>
      </c>
      <c r="J42" s="6">
        <v>19.086868552576401</v>
      </c>
      <c r="K42" s="6">
        <v>3.7006185605417001</v>
      </c>
    </row>
    <row r="43" spans="1:11" x14ac:dyDescent="0.25">
      <c r="A43" s="6" t="s">
        <v>26</v>
      </c>
      <c r="B43" s="6" t="s">
        <v>27</v>
      </c>
      <c r="C43" s="6" t="s">
        <v>11</v>
      </c>
      <c r="D43" s="6">
        <v>3195.6124202000001</v>
      </c>
      <c r="E43" s="6">
        <v>756.16076039999996</v>
      </c>
      <c r="F43" s="6">
        <v>26.370446099999999</v>
      </c>
      <c r="G43" s="6">
        <v>97.330766800000006</v>
      </c>
      <c r="H43" s="6">
        <v>78.410808452059001</v>
      </c>
      <c r="I43" s="6">
        <v>18.553932312910799</v>
      </c>
      <c r="J43" s="6">
        <v>0.64705218469924397</v>
      </c>
      <c r="K43" s="6">
        <v>2.3882070503309598</v>
      </c>
    </row>
    <row r="44" spans="1:11" x14ac:dyDescent="0.25">
      <c r="A44" s="6" t="s">
        <v>26</v>
      </c>
      <c r="B44" s="6" t="s">
        <v>27</v>
      </c>
      <c r="C44" s="6" t="s">
        <v>12</v>
      </c>
      <c r="D44" s="6">
        <v>13261.797528900001</v>
      </c>
      <c r="E44" s="6">
        <v>4611.8773131999997</v>
      </c>
      <c r="F44" s="6">
        <v>760.41699960000005</v>
      </c>
      <c r="G44" s="6">
        <v>310.08566730000001</v>
      </c>
      <c r="H44" s="6">
        <v>70.0046097150409</v>
      </c>
      <c r="I44" s="6">
        <v>24.3445634470485</v>
      </c>
      <c r="J44" s="6">
        <v>4.0139879350198298</v>
      </c>
      <c r="K44" s="6">
        <v>1.6368389028907899</v>
      </c>
    </row>
    <row r="45" spans="1:11" x14ac:dyDescent="0.25">
      <c r="A45" s="6" t="s">
        <v>28</v>
      </c>
      <c r="B45" s="6" t="s">
        <v>29</v>
      </c>
      <c r="C45" s="6" t="s">
        <v>11</v>
      </c>
      <c r="D45" s="6">
        <v>13133.410029799999</v>
      </c>
      <c r="E45" s="6">
        <v>4695.6888904999996</v>
      </c>
      <c r="F45" s="6">
        <v>1431.5188619</v>
      </c>
      <c r="G45" s="6">
        <v>1887.6742009</v>
      </c>
      <c r="H45" s="6">
        <v>62.1015164737424</v>
      </c>
      <c r="I45" s="6">
        <v>22.203631831130402</v>
      </c>
      <c r="J45" s="6">
        <v>6.7689573372826199</v>
      </c>
      <c r="K45" s="6">
        <v>8.9258943578444807</v>
      </c>
    </row>
    <row r="46" spans="1:11" x14ac:dyDescent="0.25">
      <c r="A46" s="6" t="s">
        <v>28</v>
      </c>
      <c r="B46" s="6" t="s">
        <v>29</v>
      </c>
      <c r="C46" s="6" t="s">
        <v>12</v>
      </c>
      <c r="D46" s="6">
        <v>18942.524201100001</v>
      </c>
      <c r="E46" s="6">
        <v>5665.7938954000001</v>
      </c>
      <c r="F46" s="6">
        <v>2440.1246781</v>
      </c>
      <c r="G46" s="6">
        <v>1195.5483769</v>
      </c>
      <c r="H46" s="6">
        <v>67.067448433519203</v>
      </c>
      <c r="I46" s="6">
        <v>20.0601744456328</v>
      </c>
      <c r="J46" s="6">
        <v>8.6394471128787593</v>
      </c>
      <c r="K46" s="6">
        <v>4.2329300079691698</v>
      </c>
    </row>
    <row r="47" spans="1:11" x14ac:dyDescent="0.25">
      <c r="A47" s="6" t="s">
        <v>30</v>
      </c>
      <c r="B47" s="6" t="s">
        <v>31</v>
      </c>
      <c r="C47" s="6" t="s">
        <v>11</v>
      </c>
      <c r="D47" s="6">
        <v>256.0265316</v>
      </c>
      <c r="E47" s="6">
        <v>179.97293070000001</v>
      </c>
      <c r="F47" s="6">
        <v>49.414548600000003</v>
      </c>
      <c r="G47" s="6">
        <v>0</v>
      </c>
      <c r="H47" s="6">
        <v>52.743951730050902</v>
      </c>
      <c r="I47" s="6">
        <v>37.076171403935099</v>
      </c>
      <c r="J47" s="6">
        <v>10.179876866014</v>
      </c>
      <c r="K47" s="6">
        <v>0</v>
      </c>
    </row>
    <row r="48" spans="1:11" x14ac:dyDescent="0.25">
      <c r="A48" s="6" t="s">
        <v>30</v>
      </c>
      <c r="B48" s="6" t="s">
        <v>31</v>
      </c>
      <c r="C48" s="6" t="s">
        <v>12</v>
      </c>
      <c r="D48" s="6">
        <v>1294.7235117</v>
      </c>
      <c r="E48" s="6">
        <v>611.13078250000001</v>
      </c>
      <c r="F48" s="6">
        <v>240.3764759</v>
      </c>
      <c r="G48" s="6">
        <v>6.4506690999999998</v>
      </c>
      <c r="H48" s="6">
        <v>60.144686906445301</v>
      </c>
      <c r="I48" s="6">
        <v>28.3892809856304</v>
      </c>
      <c r="J48" s="6">
        <v>11.166374714009301</v>
      </c>
      <c r="K48" s="6">
        <v>0.29965739391506302</v>
      </c>
    </row>
    <row r="49" spans="1:11" x14ac:dyDescent="0.25">
      <c r="A49" t="s">
        <v>1020</v>
      </c>
    </row>
    <row r="50" spans="1:11" x14ac:dyDescent="0.25">
      <c r="A50" t="s">
        <v>1023</v>
      </c>
    </row>
    <row r="51" spans="1:11" x14ac:dyDescent="0.25">
      <c r="A51" t="s">
        <v>1021</v>
      </c>
    </row>
    <row r="52" spans="1:11" x14ac:dyDescent="0.25">
      <c r="A52" t="s">
        <v>1022</v>
      </c>
    </row>
    <row r="53" spans="1:11" x14ac:dyDescent="0.25">
      <c r="A53" t="s">
        <v>15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830</v>
      </c>
    </row>
    <row r="58" spans="1:11" x14ac:dyDescent="0.25">
      <c r="A58" s="5" t="s">
        <v>17</v>
      </c>
      <c r="B58" s="5" t="s">
        <v>6</v>
      </c>
      <c r="C58" s="5" t="s">
        <v>7</v>
      </c>
      <c r="D58" s="5" t="s">
        <v>821</v>
      </c>
      <c r="E58" s="5" t="s">
        <v>822</v>
      </c>
      <c r="F58" s="5" t="s">
        <v>823</v>
      </c>
      <c r="G58" s="5" t="s">
        <v>824</v>
      </c>
      <c r="H58" s="5" t="s">
        <v>825</v>
      </c>
      <c r="I58" s="5" t="s">
        <v>826</v>
      </c>
      <c r="J58" s="5" t="s">
        <v>827</v>
      </c>
      <c r="K58" s="5" t="s">
        <v>828</v>
      </c>
    </row>
    <row r="59" spans="1:11" x14ac:dyDescent="0.25">
      <c r="A59" s="6" t="s">
        <v>9</v>
      </c>
      <c r="B59" s="6" t="s">
        <v>10</v>
      </c>
      <c r="C59" s="6" t="s">
        <v>11</v>
      </c>
      <c r="D59" s="6">
        <v>183170.8992473</v>
      </c>
      <c r="E59" s="6">
        <v>121242.377798</v>
      </c>
      <c r="F59" s="6">
        <v>39886.317265600002</v>
      </c>
      <c r="G59" s="6">
        <v>6990.6410171999996</v>
      </c>
      <c r="H59" s="6">
        <v>52.142325868016499</v>
      </c>
      <c r="I59" s="6">
        <v>34.513449451494502</v>
      </c>
      <c r="J59" s="6">
        <v>11.3542345486338</v>
      </c>
      <c r="K59" s="6">
        <v>1.98999013185517</v>
      </c>
    </row>
    <row r="60" spans="1:11" x14ac:dyDescent="0.25">
      <c r="A60" s="6" t="s">
        <v>9</v>
      </c>
      <c r="B60" s="6" t="s">
        <v>10</v>
      </c>
      <c r="C60" s="6" t="s">
        <v>12</v>
      </c>
      <c r="D60" s="6">
        <v>169770.319548</v>
      </c>
      <c r="E60" s="6">
        <v>123016.4605863</v>
      </c>
      <c r="F60" s="6">
        <v>79479.856878799998</v>
      </c>
      <c r="G60" s="6">
        <v>17790.096275399999</v>
      </c>
      <c r="H60" s="6">
        <v>43.524519655562997</v>
      </c>
      <c r="I60" s="6">
        <v>31.538094355959402</v>
      </c>
      <c r="J60" s="6">
        <v>20.3764863148802</v>
      </c>
      <c r="K60" s="6">
        <v>4.5608996735974303</v>
      </c>
    </row>
    <row r="61" spans="1:11" x14ac:dyDescent="0.25">
      <c r="A61" s="6" t="s">
        <v>33</v>
      </c>
      <c r="B61" s="6" t="s">
        <v>34</v>
      </c>
      <c r="C61" s="6" t="s">
        <v>11</v>
      </c>
      <c r="D61" s="6">
        <v>285.20723600000002</v>
      </c>
      <c r="E61" s="6">
        <v>104.8824912</v>
      </c>
      <c r="F61" s="6">
        <v>10.961581499999999</v>
      </c>
      <c r="G61" s="6">
        <v>0</v>
      </c>
      <c r="H61" s="6">
        <v>71.114899718066894</v>
      </c>
      <c r="I61" s="6">
        <v>26.151888530167</v>
      </c>
      <c r="J61" s="6">
        <v>2.7332117517660701</v>
      </c>
      <c r="K61" s="6">
        <v>0</v>
      </c>
    </row>
    <row r="62" spans="1:11" x14ac:dyDescent="0.25">
      <c r="A62" s="6" t="s">
        <v>33</v>
      </c>
      <c r="B62" s="6" t="s">
        <v>34</v>
      </c>
      <c r="C62" s="6" t="s">
        <v>12</v>
      </c>
      <c r="D62" s="6">
        <v>643.64808270000003</v>
      </c>
      <c r="E62" s="6">
        <v>312.75744570000001</v>
      </c>
      <c r="F62" s="6">
        <v>29.097407400000002</v>
      </c>
      <c r="G62" s="6">
        <v>5.9336694999999997</v>
      </c>
      <c r="H62" s="6">
        <v>64.920750278857994</v>
      </c>
      <c r="I62" s="6">
        <v>31.545884429530702</v>
      </c>
      <c r="J62" s="6">
        <v>2.93487321775812</v>
      </c>
      <c r="K62" s="6">
        <v>0.598492073853227</v>
      </c>
    </row>
    <row r="63" spans="1:11" x14ac:dyDescent="0.25">
      <c r="A63" s="6" t="s">
        <v>35</v>
      </c>
      <c r="B63" s="6" t="s">
        <v>36</v>
      </c>
      <c r="C63" s="6" t="s">
        <v>11</v>
      </c>
      <c r="D63" s="6">
        <v>724.68569560000003</v>
      </c>
      <c r="E63" s="6">
        <v>684.8190247</v>
      </c>
      <c r="F63" s="6">
        <v>0</v>
      </c>
      <c r="G63" s="6">
        <v>45.829826400000002</v>
      </c>
      <c r="H63" s="6">
        <v>49.795127673100303</v>
      </c>
      <c r="I63" s="6">
        <v>47.055780147103697</v>
      </c>
      <c r="J63" s="6">
        <v>0</v>
      </c>
      <c r="K63" s="6">
        <v>3.1490921797960501</v>
      </c>
    </row>
    <row r="64" spans="1:11" x14ac:dyDescent="0.25">
      <c r="A64" s="6" t="s">
        <v>35</v>
      </c>
      <c r="B64" s="6" t="s">
        <v>36</v>
      </c>
      <c r="C64" s="6" t="s">
        <v>12</v>
      </c>
      <c r="D64" s="6">
        <v>4195.2259279</v>
      </c>
      <c r="E64" s="6">
        <v>2069.6017366999999</v>
      </c>
      <c r="F64" s="6">
        <v>676.93483309999999</v>
      </c>
      <c r="G64" s="6">
        <v>134.66466980000001</v>
      </c>
      <c r="H64" s="6">
        <v>59.284520685346301</v>
      </c>
      <c r="I64" s="6">
        <v>29.246421784782701</v>
      </c>
      <c r="J64" s="6">
        <v>9.5660538443604306</v>
      </c>
      <c r="K64" s="6">
        <v>1.90300368551062</v>
      </c>
    </row>
    <row r="65" spans="1:11" x14ac:dyDescent="0.25">
      <c r="A65" s="6" t="s">
        <v>18</v>
      </c>
      <c r="B65" s="6" t="s">
        <v>19</v>
      </c>
      <c r="C65" s="6" t="s">
        <v>11</v>
      </c>
      <c r="D65" s="6">
        <v>1582.8081041</v>
      </c>
      <c r="E65" s="6">
        <v>604.92490280000004</v>
      </c>
      <c r="F65" s="6">
        <v>106.1391684</v>
      </c>
      <c r="G65" s="6">
        <v>0</v>
      </c>
      <c r="H65" s="6">
        <v>69.001582614035399</v>
      </c>
      <c r="I65" s="6">
        <v>26.371343151275902</v>
      </c>
      <c r="J65" s="6">
        <v>4.6270742346887204</v>
      </c>
      <c r="K65" s="6">
        <v>0</v>
      </c>
    </row>
    <row r="66" spans="1:11" x14ac:dyDescent="0.25">
      <c r="A66" s="6" t="s">
        <v>18</v>
      </c>
      <c r="B66" s="6" t="s">
        <v>19</v>
      </c>
      <c r="C66" s="6" t="s">
        <v>12</v>
      </c>
      <c r="D66" s="6">
        <v>7365.1297525999998</v>
      </c>
      <c r="E66" s="6">
        <v>4113.4737977000004</v>
      </c>
      <c r="F66" s="6">
        <v>1723.6576720999999</v>
      </c>
      <c r="G66" s="6">
        <v>127.972585</v>
      </c>
      <c r="H66" s="6">
        <v>55.251317111267802</v>
      </c>
      <c r="I66" s="6">
        <v>30.858226923345399</v>
      </c>
      <c r="J66" s="6">
        <v>12.9304384079381</v>
      </c>
      <c r="K66" s="6">
        <v>0.960017557448683</v>
      </c>
    </row>
    <row r="67" spans="1:11" x14ac:dyDescent="0.25">
      <c r="A67" s="6" t="s">
        <v>20</v>
      </c>
      <c r="B67" s="6" t="s">
        <v>21</v>
      </c>
      <c r="C67" s="6" t="s">
        <v>11</v>
      </c>
      <c r="D67" s="6">
        <v>365.9817147</v>
      </c>
      <c r="E67" s="6">
        <v>108.1174628</v>
      </c>
      <c r="F67" s="6">
        <v>31.498361299999999</v>
      </c>
      <c r="G67" s="6">
        <v>0</v>
      </c>
      <c r="H67" s="6">
        <v>72.385976317968598</v>
      </c>
      <c r="I67" s="6">
        <v>21.384095946473401</v>
      </c>
      <c r="J67" s="6">
        <v>6.2299277355580296</v>
      </c>
      <c r="K67" s="6">
        <v>0</v>
      </c>
    </row>
    <row r="68" spans="1:11" x14ac:dyDescent="0.25">
      <c r="A68" s="6" t="s">
        <v>20</v>
      </c>
      <c r="B68" s="6" t="s">
        <v>21</v>
      </c>
      <c r="C68" s="6" t="s">
        <v>12</v>
      </c>
      <c r="D68" s="6">
        <v>1408.6293318</v>
      </c>
      <c r="E68" s="6">
        <v>762.91422269999998</v>
      </c>
      <c r="F68" s="6">
        <v>202.13662160000001</v>
      </c>
      <c r="G68" s="6">
        <v>0</v>
      </c>
      <c r="H68" s="6">
        <v>59.343686903700899</v>
      </c>
      <c r="I68" s="6">
        <v>32.1405651183169</v>
      </c>
      <c r="J68" s="6">
        <v>8.5157479779821994</v>
      </c>
      <c r="K68" s="6">
        <v>0</v>
      </c>
    </row>
    <row r="69" spans="1:11" x14ac:dyDescent="0.25">
      <c r="A69" s="6" t="s">
        <v>37</v>
      </c>
      <c r="B69" s="6" t="s">
        <v>38</v>
      </c>
      <c r="C69" s="6" t="s">
        <v>11</v>
      </c>
      <c r="D69" s="6">
        <v>777.82230279999999</v>
      </c>
      <c r="E69" s="6">
        <v>211.8074269</v>
      </c>
      <c r="F69" s="6">
        <v>70.7887111</v>
      </c>
      <c r="G69" s="6">
        <v>0</v>
      </c>
      <c r="H69" s="6">
        <v>73.350507014306203</v>
      </c>
      <c r="I69" s="6">
        <v>19.9739479011897</v>
      </c>
      <c r="J69" s="6">
        <v>6.67554508450415</v>
      </c>
      <c r="K69" s="6">
        <v>0</v>
      </c>
    </row>
    <row r="70" spans="1:11" x14ac:dyDescent="0.25">
      <c r="A70" s="6" t="s">
        <v>37</v>
      </c>
      <c r="B70" s="6" t="s">
        <v>38</v>
      </c>
      <c r="C70" s="6" t="s">
        <v>12</v>
      </c>
      <c r="D70" s="6">
        <v>1448.3442096000001</v>
      </c>
      <c r="E70" s="6">
        <v>401.40283849999997</v>
      </c>
      <c r="F70" s="6">
        <v>34.149465599999999</v>
      </c>
      <c r="G70" s="6">
        <v>10.0928042</v>
      </c>
      <c r="H70" s="6">
        <v>76.470558514336403</v>
      </c>
      <c r="I70" s="6">
        <v>21.193511214998001</v>
      </c>
      <c r="J70" s="6">
        <v>1.8030442557017099</v>
      </c>
      <c r="K70" s="6">
        <v>0.53288601496393895</v>
      </c>
    </row>
    <row r="71" spans="1:11" x14ac:dyDescent="0.25">
      <c r="A71" s="6" t="s">
        <v>39</v>
      </c>
      <c r="B71" s="6" t="s">
        <v>40</v>
      </c>
      <c r="C71" s="6" t="s">
        <v>11</v>
      </c>
      <c r="D71" s="6">
        <v>1256.3928937000001</v>
      </c>
      <c r="E71" s="6">
        <v>1417.0592795</v>
      </c>
      <c r="F71" s="6">
        <v>248.40925859999999</v>
      </c>
      <c r="G71" s="6">
        <v>0</v>
      </c>
      <c r="H71" s="6">
        <v>42.999742562261197</v>
      </c>
      <c r="I71" s="6">
        <v>48.498510712297097</v>
      </c>
      <c r="J71" s="6">
        <v>8.5017467254416808</v>
      </c>
      <c r="K71" s="6">
        <v>0</v>
      </c>
    </row>
    <row r="72" spans="1:11" x14ac:dyDescent="0.25">
      <c r="A72" s="6" t="s">
        <v>39</v>
      </c>
      <c r="B72" s="6" t="s">
        <v>40</v>
      </c>
      <c r="C72" s="6" t="s">
        <v>12</v>
      </c>
      <c r="D72" s="6">
        <v>4110.2092093000001</v>
      </c>
      <c r="E72" s="6">
        <v>3383.9181518999999</v>
      </c>
      <c r="F72" s="6">
        <v>243.9553655</v>
      </c>
      <c r="G72" s="6">
        <v>0</v>
      </c>
      <c r="H72" s="6">
        <v>53.116635663739501</v>
      </c>
      <c r="I72" s="6">
        <v>43.730705284707</v>
      </c>
      <c r="J72" s="6">
        <v>3.1526590515534298</v>
      </c>
      <c r="K72" s="6">
        <v>0</v>
      </c>
    </row>
    <row r="73" spans="1:11" x14ac:dyDescent="0.25">
      <c r="A73" s="6" t="s">
        <v>22</v>
      </c>
      <c r="B73" s="6" t="s">
        <v>23</v>
      </c>
      <c r="C73" s="6" t="s">
        <v>11</v>
      </c>
      <c r="D73" s="6">
        <v>2684.9038609999998</v>
      </c>
      <c r="E73" s="6">
        <v>1038.0734992</v>
      </c>
      <c r="F73" s="6">
        <v>90.531172900000001</v>
      </c>
      <c r="G73" s="6">
        <v>0</v>
      </c>
      <c r="H73" s="6">
        <v>70.405083342436996</v>
      </c>
      <c r="I73" s="6">
        <v>27.220956507370101</v>
      </c>
      <c r="J73" s="6">
        <v>2.3739601501929002</v>
      </c>
      <c r="K73" s="6">
        <v>0</v>
      </c>
    </row>
    <row r="74" spans="1:11" x14ac:dyDescent="0.25">
      <c r="A74" s="6" t="s">
        <v>22</v>
      </c>
      <c r="B74" s="6" t="s">
        <v>23</v>
      </c>
      <c r="C74" s="6" t="s">
        <v>12</v>
      </c>
      <c r="D74" s="6">
        <v>6830.9745143</v>
      </c>
      <c r="E74" s="6">
        <v>1995.6620657999999</v>
      </c>
      <c r="F74" s="6">
        <v>403.28437339999999</v>
      </c>
      <c r="G74" s="6">
        <v>133.77257520000001</v>
      </c>
      <c r="H74" s="6">
        <v>72.951709636404303</v>
      </c>
      <c r="I74" s="6">
        <v>21.312765733769901</v>
      </c>
      <c r="J74" s="6">
        <v>4.3068941990029996</v>
      </c>
      <c r="K74" s="6">
        <v>1.4286304308228699</v>
      </c>
    </row>
    <row r="75" spans="1:11" x14ac:dyDescent="0.25">
      <c r="A75" s="6" t="s">
        <v>41</v>
      </c>
      <c r="B75" s="6" t="s">
        <v>42</v>
      </c>
      <c r="C75" s="6" t="s">
        <v>11</v>
      </c>
      <c r="D75" s="6">
        <v>2430.7497686000002</v>
      </c>
      <c r="E75" s="6">
        <v>1966.7224120000001</v>
      </c>
      <c r="F75" s="6">
        <v>496.78279470000001</v>
      </c>
      <c r="G75" s="6">
        <v>0</v>
      </c>
      <c r="H75" s="6">
        <v>49.665368495661703</v>
      </c>
      <c r="I75" s="6">
        <v>40.184306333150303</v>
      </c>
      <c r="J75" s="6">
        <v>10.150325171188101</v>
      </c>
      <c r="K75" s="6">
        <v>0</v>
      </c>
    </row>
    <row r="76" spans="1:11" x14ac:dyDescent="0.25">
      <c r="A76" s="6" t="s">
        <v>41</v>
      </c>
      <c r="B76" s="6" t="s">
        <v>42</v>
      </c>
      <c r="C76" s="6" t="s">
        <v>12</v>
      </c>
      <c r="D76" s="6">
        <v>4279.1310297</v>
      </c>
      <c r="E76" s="6">
        <v>2622.1466286</v>
      </c>
      <c r="F76" s="6">
        <v>271.90791389999998</v>
      </c>
      <c r="G76" s="6">
        <v>0</v>
      </c>
      <c r="H76" s="6">
        <v>59.654542415352601</v>
      </c>
      <c r="I76" s="6">
        <v>36.554841669818899</v>
      </c>
      <c r="J76" s="6">
        <v>3.7906159148285701</v>
      </c>
      <c r="K76" s="6">
        <v>0</v>
      </c>
    </row>
    <row r="77" spans="1:11" x14ac:dyDescent="0.25">
      <c r="A77" s="6" t="s">
        <v>43</v>
      </c>
      <c r="B77" s="6" t="s">
        <v>44</v>
      </c>
      <c r="C77" s="6" t="s">
        <v>11</v>
      </c>
      <c r="D77" s="6">
        <v>357.00961360000002</v>
      </c>
      <c r="E77" s="6">
        <v>149.8803743</v>
      </c>
      <c r="F77" s="6">
        <v>11.616390300000001</v>
      </c>
      <c r="G77" s="6">
        <v>0</v>
      </c>
      <c r="H77" s="6">
        <v>68.853466150090995</v>
      </c>
      <c r="I77" s="6">
        <v>28.9061775518194</v>
      </c>
      <c r="J77" s="6">
        <v>2.2403562980895999</v>
      </c>
      <c r="K77" s="6">
        <v>0</v>
      </c>
    </row>
    <row r="78" spans="1:11" x14ac:dyDescent="0.25">
      <c r="A78" s="6" t="s">
        <v>43</v>
      </c>
      <c r="B78" s="6" t="s">
        <v>44</v>
      </c>
      <c r="C78" s="6" t="s">
        <v>12</v>
      </c>
      <c r="D78" s="6">
        <v>1539.2860189</v>
      </c>
      <c r="E78" s="6">
        <v>559.13446729999998</v>
      </c>
      <c r="F78" s="6">
        <v>16.1024925</v>
      </c>
      <c r="G78" s="6">
        <v>0</v>
      </c>
      <c r="H78" s="6">
        <v>72.795899330748696</v>
      </c>
      <c r="I78" s="6">
        <v>26.4425817516419</v>
      </c>
      <c r="J78" s="6">
        <v>0.76151891760948098</v>
      </c>
      <c r="K78" s="6">
        <v>0</v>
      </c>
    </row>
    <row r="79" spans="1:11" x14ac:dyDescent="0.25">
      <c r="A79" s="6" t="s">
        <v>24</v>
      </c>
      <c r="B79" s="6" t="s">
        <v>25</v>
      </c>
      <c r="C79" s="6" t="s">
        <v>11</v>
      </c>
      <c r="D79" s="6">
        <v>398.38306929999999</v>
      </c>
      <c r="E79" s="6">
        <v>138.4193118</v>
      </c>
      <c r="F79" s="6">
        <v>0</v>
      </c>
      <c r="G79" s="6">
        <v>0</v>
      </c>
      <c r="H79" s="6">
        <v>74.214102494039807</v>
      </c>
      <c r="I79" s="6">
        <v>25.7858975059602</v>
      </c>
      <c r="J79" s="6">
        <v>0</v>
      </c>
      <c r="K79" s="6">
        <v>0</v>
      </c>
    </row>
    <row r="80" spans="1:11" x14ac:dyDescent="0.25">
      <c r="A80" s="6" t="s">
        <v>24</v>
      </c>
      <c r="B80" s="6" t="s">
        <v>25</v>
      </c>
      <c r="C80" s="6" t="s">
        <v>12</v>
      </c>
      <c r="D80" s="6">
        <v>1176.3290334999999</v>
      </c>
      <c r="E80" s="6">
        <v>508.26309049999998</v>
      </c>
      <c r="F80" s="6">
        <v>145.97088769999999</v>
      </c>
      <c r="G80" s="6">
        <v>25.5555439</v>
      </c>
      <c r="H80" s="6">
        <v>63.375748814695001</v>
      </c>
      <c r="I80" s="6">
        <v>27.3831156402454</v>
      </c>
      <c r="J80" s="6">
        <v>7.86430841174443</v>
      </c>
      <c r="K80" s="6">
        <v>1.37682713331526</v>
      </c>
    </row>
    <row r="81" spans="1:11" x14ac:dyDescent="0.25">
      <c r="A81" s="6" t="s">
        <v>45</v>
      </c>
      <c r="B81" s="6" t="s">
        <v>46</v>
      </c>
      <c r="C81" s="6" t="s">
        <v>11</v>
      </c>
      <c r="D81" s="6">
        <v>2165.8718773000001</v>
      </c>
      <c r="E81" s="6">
        <v>2414.484958</v>
      </c>
      <c r="F81" s="6">
        <v>225.4590086</v>
      </c>
      <c r="G81" s="6">
        <v>0</v>
      </c>
      <c r="H81" s="6">
        <v>45.067725182377302</v>
      </c>
      <c r="I81" s="6">
        <v>50.240896372770798</v>
      </c>
      <c r="J81" s="6">
        <v>4.6913784448518596</v>
      </c>
      <c r="K81" s="6">
        <v>0</v>
      </c>
    </row>
    <row r="82" spans="1:11" x14ac:dyDescent="0.25">
      <c r="A82" s="6" t="s">
        <v>45</v>
      </c>
      <c r="B82" s="6" t="s">
        <v>46</v>
      </c>
      <c r="C82" s="6" t="s">
        <v>12</v>
      </c>
      <c r="D82" s="6">
        <v>5141.9095274000001</v>
      </c>
      <c r="E82" s="6">
        <v>2667.1980079999998</v>
      </c>
      <c r="F82" s="6">
        <v>587.44725410000001</v>
      </c>
      <c r="G82" s="6">
        <v>53.905628399999998</v>
      </c>
      <c r="H82" s="6">
        <v>60.847684896650897</v>
      </c>
      <c r="I82" s="6">
        <v>31.562753697422998</v>
      </c>
      <c r="J82" s="6">
        <v>6.9516597327129404</v>
      </c>
      <c r="K82" s="6">
        <v>0.63790167321316105</v>
      </c>
    </row>
    <row r="83" spans="1:11" x14ac:dyDescent="0.25">
      <c r="A83" s="6" t="s">
        <v>26</v>
      </c>
      <c r="B83" s="6" t="s">
        <v>27</v>
      </c>
      <c r="C83" s="6" t="s">
        <v>11</v>
      </c>
      <c r="D83" s="6">
        <v>3189.3742501000002</v>
      </c>
      <c r="E83" s="6">
        <v>740.60895879999998</v>
      </c>
      <c r="F83" s="6">
        <v>0</v>
      </c>
      <c r="G83" s="6">
        <v>89.413089400000004</v>
      </c>
      <c r="H83" s="6">
        <v>79.349584201213105</v>
      </c>
      <c r="I83" s="6">
        <v>18.425875525467301</v>
      </c>
      <c r="J83" s="6">
        <v>0</v>
      </c>
      <c r="K83" s="6">
        <v>2.22454027331958</v>
      </c>
    </row>
    <row r="84" spans="1:11" x14ac:dyDescent="0.25">
      <c r="A84" s="6" t="s">
        <v>26</v>
      </c>
      <c r="B84" s="6" t="s">
        <v>27</v>
      </c>
      <c r="C84" s="6" t="s">
        <v>12</v>
      </c>
      <c r="D84" s="6">
        <v>13222.551898399999</v>
      </c>
      <c r="E84" s="6">
        <v>4552.7377784</v>
      </c>
      <c r="F84" s="6">
        <v>735.80084399999998</v>
      </c>
      <c r="G84" s="6">
        <v>301.07116880000001</v>
      </c>
      <c r="H84" s="6">
        <v>70.287254152774295</v>
      </c>
      <c r="I84" s="6">
        <v>24.201034700424199</v>
      </c>
      <c r="J84" s="6">
        <v>3.9113040603237801</v>
      </c>
      <c r="K84" s="6">
        <v>1.60040708647769</v>
      </c>
    </row>
    <row r="85" spans="1:11" x14ac:dyDescent="0.25">
      <c r="A85" s="6" t="s">
        <v>47</v>
      </c>
      <c r="B85" s="6" t="s">
        <v>48</v>
      </c>
      <c r="C85" s="6" t="s">
        <v>11</v>
      </c>
      <c r="D85" s="6">
        <v>1112.1770762000001</v>
      </c>
      <c r="E85" s="6">
        <v>332.89987539999998</v>
      </c>
      <c r="F85" s="6">
        <v>0</v>
      </c>
      <c r="G85" s="6">
        <v>0</v>
      </c>
      <c r="H85" s="6">
        <v>76.963173135422906</v>
      </c>
      <c r="I85" s="6">
        <v>23.036826864577101</v>
      </c>
      <c r="J85" s="6">
        <v>0</v>
      </c>
      <c r="K85" s="6">
        <v>0</v>
      </c>
    </row>
    <row r="86" spans="1:11" x14ac:dyDescent="0.25">
      <c r="A86" s="6" t="s">
        <v>47</v>
      </c>
      <c r="B86" s="6" t="s">
        <v>48</v>
      </c>
      <c r="C86" s="6" t="s">
        <v>12</v>
      </c>
      <c r="D86" s="6">
        <v>1904.580436</v>
      </c>
      <c r="E86" s="6">
        <v>445.38254810000001</v>
      </c>
      <c r="F86" s="6">
        <v>26.256126999999999</v>
      </c>
      <c r="G86" s="6">
        <v>14.1776965</v>
      </c>
      <c r="H86" s="6">
        <v>79.676329467333602</v>
      </c>
      <c r="I86" s="6">
        <v>18.632159593083301</v>
      </c>
      <c r="J86" s="6">
        <v>1.0984003541387599</v>
      </c>
      <c r="K86" s="6">
        <v>0.593110585444375</v>
      </c>
    </row>
    <row r="87" spans="1:11" x14ac:dyDescent="0.25">
      <c r="A87" s="6" t="s">
        <v>28</v>
      </c>
      <c r="B87" s="6" t="s">
        <v>29</v>
      </c>
      <c r="C87" s="6" t="s">
        <v>11</v>
      </c>
      <c r="D87" s="6">
        <v>13017.733280300001</v>
      </c>
      <c r="E87" s="6">
        <v>4629.4607503999996</v>
      </c>
      <c r="F87" s="6">
        <v>1428.0202425</v>
      </c>
      <c r="G87" s="6">
        <v>1887.6742009</v>
      </c>
      <c r="H87" s="6">
        <v>62.098948321857598</v>
      </c>
      <c r="I87" s="6">
        <v>22.084078518662999</v>
      </c>
      <c r="J87" s="6">
        <v>6.8121349033762302</v>
      </c>
      <c r="K87" s="6">
        <v>9.0048382561031808</v>
      </c>
    </row>
    <row r="88" spans="1:11" x14ac:dyDescent="0.25">
      <c r="A88" s="6" t="s">
        <v>28</v>
      </c>
      <c r="B88" s="6" t="s">
        <v>29</v>
      </c>
      <c r="C88" s="6" t="s">
        <v>12</v>
      </c>
      <c r="D88" s="6">
        <v>18704.911381999998</v>
      </c>
      <c r="E88" s="6">
        <v>5530.6287900999996</v>
      </c>
      <c r="F88" s="6">
        <v>2417.9877184000002</v>
      </c>
      <c r="G88" s="6">
        <v>1188.4753049000001</v>
      </c>
      <c r="H88" s="6">
        <v>67.182347659130997</v>
      </c>
      <c r="I88" s="6">
        <v>19.864335016719501</v>
      </c>
      <c r="J88" s="6">
        <v>8.6846758167152807</v>
      </c>
      <c r="K88" s="6">
        <v>4.2686415074342001</v>
      </c>
    </row>
    <row r="89" spans="1:11" x14ac:dyDescent="0.25">
      <c r="A89" s="6" t="s">
        <v>30</v>
      </c>
      <c r="B89" s="6" t="s">
        <v>31</v>
      </c>
      <c r="C89" s="6" t="s">
        <v>11</v>
      </c>
      <c r="D89" s="6">
        <v>218.768573</v>
      </c>
      <c r="E89" s="6">
        <v>152.48763400000001</v>
      </c>
      <c r="F89" s="6">
        <v>31.958732699999999</v>
      </c>
      <c r="G89" s="6">
        <v>0</v>
      </c>
      <c r="H89" s="6">
        <v>54.256068280299402</v>
      </c>
      <c r="I89" s="6">
        <v>37.817952408572403</v>
      </c>
      <c r="J89" s="6">
        <v>7.9259793111281898</v>
      </c>
      <c r="K89" s="6">
        <v>0</v>
      </c>
    </row>
    <row r="90" spans="1:11" x14ac:dyDescent="0.25">
      <c r="A90" s="6" t="s">
        <v>30</v>
      </c>
      <c r="B90" s="6" t="s">
        <v>31</v>
      </c>
      <c r="C90" s="6" t="s">
        <v>12</v>
      </c>
      <c r="D90" s="6">
        <v>1220.0507762</v>
      </c>
      <c r="E90" s="6">
        <v>497.31375359999998</v>
      </c>
      <c r="F90" s="6">
        <v>157.6226637</v>
      </c>
      <c r="G90" s="6">
        <v>0</v>
      </c>
      <c r="H90" s="6">
        <v>65.069819166207594</v>
      </c>
      <c r="I90" s="6">
        <v>26.523581351597102</v>
      </c>
      <c r="J90" s="6">
        <v>8.4065994821953396</v>
      </c>
      <c r="K90" s="6">
        <v>0</v>
      </c>
    </row>
    <row r="91" spans="1:11" x14ac:dyDescent="0.25">
      <c r="A91" s="6" t="s">
        <v>49</v>
      </c>
      <c r="B91" s="6" t="s">
        <v>50</v>
      </c>
      <c r="C91" s="6" t="s">
        <v>11</v>
      </c>
      <c r="D91" s="6">
        <v>401.88257170000003</v>
      </c>
      <c r="E91" s="6">
        <v>15.8277067</v>
      </c>
      <c r="F91" s="6">
        <v>0</v>
      </c>
      <c r="G91" s="6">
        <v>0</v>
      </c>
      <c r="H91" s="6">
        <v>96.210840977955698</v>
      </c>
      <c r="I91" s="6">
        <v>3.7891590220443101</v>
      </c>
      <c r="J91" s="6">
        <v>0</v>
      </c>
      <c r="K91" s="6">
        <v>0</v>
      </c>
    </row>
    <row r="92" spans="1:11" x14ac:dyDescent="0.25">
      <c r="A92" s="6" t="s">
        <v>49</v>
      </c>
      <c r="B92" s="6" t="s">
        <v>50</v>
      </c>
      <c r="C92" s="6" t="s">
        <v>12</v>
      </c>
      <c r="D92" s="6">
        <v>889.59563100000003</v>
      </c>
      <c r="E92" s="6">
        <v>99.974738299999999</v>
      </c>
      <c r="F92" s="6">
        <v>15.176723900000001</v>
      </c>
      <c r="G92" s="6">
        <v>0</v>
      </c>
      <c r="H92" s="6">
        <v>88.539258985735799</v>
      </c>
      <c r="I92" s="6">
        <v>9.9502391175467206</v>
      </c>
      <c r="J92" s="6">
        <v>1.5105018967175099</v>
      </c>
      <c r="K92" s="6">
        <v>0</v>
      </c>
    </row>
    <row r="93" spans="1:11" x14ac:dyDescent="0.25">
      <c r="A93" s="6" t="s">
        <v>51</v>
      </c>
      <c r="B93" s="6" t="s">
        <v>52</v>
      </c>
      <c r="C93" s="6" t="s">
        <v>11</v>
      </c>
      <c r="D93" s="6">
        <v>171.74139479999999</v>
      </c>
      <c r="E93" s="6">
        <v>43.940393899999997</v>
      </c>
      <c r="F93" s="6">
        <v>0</v>
      </c>
      <c r="G93" s="6">
        <v>0</v>
      </c>
      <c r="H93" s="6">
        <v>79.627211845355006</v>
      </c>
      <c r="I93" s="6">
        <v>20.372788154645001</v>
      </c>
      <c r="J93" s="6">
        <v>0</v>
      </c>
      <c r="K93" s="6">
        <v>0</v>
      </c>
    </row>
    <row r="94" spans="1:11" x14ac:dyDescent="0.25">
      <c r="A94" s="6" t="s">
        <v>51</v>
      </c>
      <c r="B94" s="6" t="s">
        <v>52</v>
      </c>
      <c r="C94" s="6" t="s">
        <v>12</v>
      </c>
      <c r="D94" s="6">
        <v>605.6725447</v>
      </c>
      <c r="E94" s="6">
        <v>278.22751310000001</v>
      </c>
      <c r="F94" s="6">
        <v>39.283052300000001</v>
      </c>
      <c r="G94" s="6">
        <v>17.853352300000001</v>
      </c>
      <c r="H94" s="6">
        <v>64.362282323822498</v>
      </c>
      <c r="I94" s="6">
        <v>29.5660714772321</v>
      </c>
      <c r="J94" s="6">
        <v>4.1744452919298496</v>
      </c>
      <c r="K94" s="6">
        <v>1.89720090701557</v>
      </c>
    </row>
    <row r="95" spans="1:11" x14ac:dyDescent="0.25">
      <c r="A95" s="6" t="s">
        <v>53</v>
      </c>
      <c r="B95" s="6" t="s">
        <v>54</v>
      </c>
      <c r="C95" s="6" t="s">
        <v>11</v>
      </c>
      <c r="D95" s="6">
        <v>192.5447527</v>
      </c>
      <c r="E95" s="6">
        <v>81.845397700000007</v>
      </c>
      <c r="F95" s="6">
        <v>29.103969800000002</v>
      </c>
      <c r="G95" s="6">
        <v>9.7755177999999994</v>
      </c>
      <c r="H95" s="6">
        <v>61.462947360382202</v>
      </c>
      <c r="I95" s="6">
        <v>26.1261826146076</v>
      </c>
      <c r="J95" s="6">
        <v>9.2903895780669306</v>
      </c>
      <c r="K95" s="6">
        <v>3.1204804469432799</v>
      </c>
    </row>
    <row r="96" spans="1:11" x14ac:dyDescent="0.25">
      <c r="A96" s="6" t="s">
        <v>53</v>
      </c>
      <c r="B96" s="6" t="s">
        <v>54</v>
      </c>
      <c r="C96" s="6" t="s">
        <v>12</v>
      </c>
      <c r="D96" s="6">
        <v>689.03106530000002</v>
      </c>
      <c r="E96" s="6">
        <v>434.22046289999997</v>
      </c>
      <c r="F96" s="6">
        <v>56.777630500000001</v>
      </c>
      <c r="G96" s="6">
        <v>0</v>
      </c>
      <c r="H96" s="6">
        <v>58.391020274370497</v>
      </c>
      <c r="I96" s="6">
        <v>36.797435020874097</v>
      </c>
      <c r="J96" s="6">
        <v>4.8115447047554403</v>
      </c>
      <c r="K96" s="6">
        <v>0</v>
      </c>
    </row>
    <row r="97" spans="1:11" x14ac:dyDescent="0.25">
      <c r="A97" s="6" t="s">
        <v>55</v>
      </c>
      <c r="B97" s="6" t="s">
        <v>56</v>
      </c>
      <c r="C97" s="6" t="s">
        <v>11</v>
      </c>
      <c r="D97" s="6">
        <v>270.48341210000001</v>
      </c>
      <c r="E97" s="6">
        <v>261.1483111</v>
      </c>
      <c r="F97" s="6">
        <v>6.4087364000000004</v>
      </c>
      <c r="G97" s="6">
        <v>0</v>
      </c>
      <c r="H97" s="6">
        <v>50.271946518871097</v>
      </c>
      <c r="I97" s="6">
        <v>48.536928113946601</v>
      </c>
      <c r="J97" s="6">
        <v>1.1911253671823301</v>
      </c>
      <c r="K97" s="6">
        <v>0</v>
      </c>
    </row>
    <row r="98" spans="1:11" x14ac:dyDescent="0.25">
      <c r="A98" s="6" t="s">
        <v>55</v>
      </c>
      <c r="B98" s="6" t="s">
        <v>56</v>
      </c>
      <c r="C98" s="6" t="s">
        <v>12</v>
      </c>
      <c r="D98" s="6">
        <v>1014.1998161</v>
      </c>
      <c r="E98" s="6">
        <v>878.02403860000004</v>
      </c>
      <c r="F98" s="6">
        <v>88.150238900000005</v>
      </c>
      <c r="G98" s="6">
        <v>0</v>
      </c>
      <c r="H98" s="6">
        <v>51.2125370341696</v>
      </c>
      <c r="I98" s="6">
        <v>44.336271689148099</v>
      </c>
      <c r="J98" s="6">
        <v>4.4511912766823301</v>
      </c>
      <c r="K98" s="6">
        <v>0</v>
      </c>
    </row>
    <row r="99" spans="1:11" x14ac:dyDescent="0.25">
      <c r="A99" s="6" t="s">
        <v>57</v>
      </c>
      <c r="B99" s="6" t="s">
        <v>58</v>
      </c>
      <c r="C99" s="6" t="s">
        <v>11</v>
      </c>
      <c r="D99" s="6">
        <v>117.9530549</v>
      </c>
      <c r="E99" s="6">
        <v>9.1176511999999992</v>
      </c>
      <c r="F99" s="6">
        <v>4.0133767000000002</v>
      </c>
      <c r="G99" s="6">
        <v>0</v>
      </c>
      <c r="H99" s="6">
        <v>89.982744190204599</v>
      </c>
      <c r="I99" s="6">
        <v>6.9555746245035301</v>
      </c>
      <c r="J99" s="6">
        <v>3.0616811852918602</v>
      </c>
      <c r="K99" s="6">
        <v>0</v>
      </c>
    </row>
    <row r="100" spans="1:11" x14ac:dyDescent="0.25">
      <c r="A100" s="6" t="s">
        <v>57</v>
      </c>
      <c r="B100" s="6" t="s">
        <v>58</v>
      </c>
      <c r="C100" s="6" t="s">
        <v>12</v>
      </c>
      <c r="D100" s="6">
        <v>119.2328128</v>
      </c>
      <c r="E100" s="6">
        <v>16.790394200000001</v>
      </c>
      <c r="F100" s="6">
        <v>16.379814700000001</v>
      </c>
      <c r="G100" s="6">
        <v>3.8335146</v>
      </c>
      <c r="H100" s="6">
        <v>76.315576128142794</v>
      </c>
      <c r="I100" s="6">
        <v>10.746778312954699</v>
      </c>
      <c r="J100" s="6">
        <v>10.483984788646399</v>
      </c>
      <c r="K100" s="6">
        <v>2.45366077025608</v>
      </c>
    </row>
    <row r="101" spans="1:11" x14ac:dyDescent="0.25">
      <c r="A101" s="6" t="s">
        <v>59</v>
      </c>
      <c r="B101" s="6" t="s">
        <v>60</v>
      </c>
      <c r="C101" s="6" t="s">
        <v>11</v>
      </c>
      <c r="D101" s="6">
        <v>1162.1049802</v>
      </c>
      <c r="E101" s="6">
        <v>1013.0013125</v>
      </c>
      <c r="F101" s="6">
        <v>517.32538269999998</v>
      </c>
      <c r="G101" s="6">
        <v>0</v>
      </c>
      <c r="H101" s="6">
        <v>43.1619116212987</v>
      </c>
      <c r="I101" s="6">
        <v>37.624030416649397</v>
      </c>
      <c r="J101" s="6">
        <v>19.2140579620519</v>
      </c>
      <c r="K101" s="6">
        <v>0</v>
      </c>
    </row>
    <row r="102" spans="1:11" x14ac:dyDescent="0.25">
      <c r="A102" s="6" t="s">
        <v>59</v>
      </c>
      <c r="B102" s="6" t="s">
        <v>60</v>
      </c>
      <c r="C102" s="6" t="s">
        <v>12</v>
      </c>
      <c r="D102" s="6">
        <v>7923.7665059000001</v>
      </c>
      <c r="E102" s="6">
        <v>5194.5810178000002</v>
      </c>
      <c r="F102" s="6">
        <v>877.56816749999996</v>
      </c>
      <c r="G102" s="6">
        <v>155.291078</v>
      </c>
      <c r="H102" s="6">
        <v>55.993574506635198</v>
      </c>
      <c r="I102" s="6">
        <v>36.707689333647302</v>
      </c>
      <c r="J102" s="6">
        <v>6.2013662990920402</v>
      </c>
      <c r="K102" s="6">
        <v>1.09736986062553</v>
      </c>
    </row>
    <row r="103" spans="1:11" x14ac:dyDescent="0.25">
      <c r="A103" t="s">
        <v>1020</v>
      </c>
    </row>
    <row r="104" spans="1:11" x14ac:dyDescent="0.25">
      <c r="A104" t="s">
        <v>1023</v>
      </c>
    </row>
    <row r="105" spans="1:11" x14ac:dyDescent="0.25">
      <c r="A105" t="s">
        <v>1021</v>
      </c>
    </row>
    <row r="106" spans="1:11" x14ac:dyDescent="0.25">
      <c r="A106" t="s">
        <v>1022</v>
      </c>
    </row>
    <row r="107" spans="1:11" x14ac:dyDescent="0.25">
      <c r="A107" t="s">
        <v>15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831</v>
      </c>
    </row>
    <row r="112" spans="1:11" x14ac:dyDescent="0.25">
      <c r="A112" s="5" t="s">
        <v>17</v>
      </c>
      <c r="B112" s="5" t="s">
        <v>62</v>
      </c>
      <c r="C112" s="5" t="s">
        <v>7</v>
      </c>
      <c r="D112" s="5" t="s">
        <v>821</v>
      </c>
      <c r="E112" s="5" t="s">
        <v>822</v>
      </c>
      <c r="F112" s="5" t="s">
        <v>823</v>
      </c>
      <c r="G112" s="5" t="s">
        <v>824</v>
      </c>
      <c r="H112" s="5" t="s">
        <v>825</v>
      </c>
      <c r="I112" s="5" t="s">
        <v>826</v>
      </c>
      <c r="J112" s="5" t="s">
        <v>827</v>
      </c>
      <c r="K112" s="5" t="s">
        <v>828</v>
      </c>
    </row>
    <row r="113" spans="1:11" x14ac:dyDescent="0.25">
      <c r="A113" s="6" t="s">
        <v>63</v>
      </c>
      <c r="B113" s="6" t="s">
        <v>64</v>
      </c>
      <c r="C113" s="6" t="s">
        <v>11</v>
      </c>
      <c r="D113" s="6">
        <v>5454.6039676</v>
      </c>
      <c r="E113" s="6">
        <v>5921.9595780999998</v>
      </c>
      <c r="F113" s="6">
        <v>1602.9514743</v>
      </c>
      <c r="G113" s="6">
        <v>321.2551009</v>
      </c>
      <c r="H113" s="6">
        <v>41.009685289041798</v>
      </c>
      <c r="I113" s="6">
        <v>44.523433788203</v>
      </c>
      <c r="J113" s="6">
        <v>12.0515688920991</v>
      </c>
      <c r="K113" s="6">
        <v>2.4153120306560298</v>
      </c>
    </row>
    <row r="114" spans="1:11" x14ac:dyDescent="0.25">
      <c r="A114" s="6" t="s">
        <v>63</v>
      </c>
      <c r="B114" s="6" t="s">
        <v>64</v>
      </c>
      <c r="C114" s="6" t="s">
        <v>12</v>
      </c>
      <c r="D114" s="6">
        <v>12894.0205663</v>
      </c>
      <c r="E114" s="6">
        <v>16170.582938</v>
      </c>
      <c r="F114" s="6">
        <v>15320.9711613</v>
      </c>
      <c r="G114" s="6">
        <v>2713.8034957</v>
      </c>
      <c r="H114" s="6">
        <v>27.376201278374001</v>
      </c>
      <c r="I114" s="6">
        <v>34.332901132199702</v>
      </c>
      <c r="J114" s="6">
        <v>32.529030656903103</v>
      </c>
      <c r="K114" s="6">
        <v>5.7618669325232004</v>
      </c>
    </row>
    <row r="115" spans="1:11" x14ac:dyDescent="0.25">
      <c r="A115" s="6" t="s">
        <v>65</v>
      </c>
      <c r="B115" s="6" t="s">
        <v>66</v>
      </c>
      <c r="C115" s="6" t="s">
        <v>11</v>
      </c>
      <c r="D115" s="6">
        <v>526.13901139999996</v>
      </c>
      <c r="E115" s="6">
        <v>886.43326320000006</v>
      </c>
      <c r="F115" s="6">
        <v>568.66286849999995</v>
      </c>
      <c r="G115" s="6">
        <v>66.501454899999999</v>
      </c>
      <c r="H115" s="6">
        <v>25.693685990369701</v>
      </c>
      <c r="I115" s="6">
        <v>43.288441690487403</v>
      </c>
      <c r="J115" s="6">
        <v>27.7703132842088</v>
      </c>
      <c r="K115" s="6">
        <v>3.24755903493404</v>
      </c>
    </row>
    <row r="116" spans="1:11" x14ac:dyDescent="0.25">
      <c r="A116" s="6" t="s">
        <v>65</v>
      </c>
      <c r="B116" s="6" t="s">
        <v>66</v>
      </c>
      <c r="C116" s="6" t="s">
        <v>12</v>
      </c>
      <c r="D116" s="6">
        <v>2323.4443406</v>
      </c>
      <c r="E116" s="6">
        <v>4529.9188462000002</v>
      </c>
      <c r="F116" s="6">
        <v>5210.5837087999998</v>
      </c>
      <c r="G116" s="6">
        <v>1409.938054</v>
      </c>
      <c r="H116" s="6">
        <v>17.244056553035801</v>
      </c>
      <c r="I116" s="6">
        <v>33.6199905457444</v>
      </c>
      <c r="J116" s="6">
        <v>38.6717248090699</v>
      </c>
      <c r="K116" s="6">
        <v>10.4642280921499</v>
      </c>
    </row>
    <row r="117" spans="1:11" x14ac:dyDescent="0.25">
      <c r="A117" s="6" t="s">
        <v>67</v>
      </c>
      <c r="B117" s="6" t="s">
        <v>68</v>
      </c>
      <c r="C117" s="6" t="s">
        <v>11</v>
      </c>
      <c r="D117" s="6">
        <v>2536.2481569000001</v>
      </c>
      <c r="E117" s="6">
        <v>2068.6357348000001</v>
      </c>
      <c r="F117" s="6">
        <v>725.28701039999999</v>
      </c>
      <c r="G117" s="6">
        <v>18.076385899999998</v>
      </c>
      <c r="H117" s="6">
        <v>47.422043527991796</v>
      </c>
      <c r="I117" s="6">
        <v>38.678760038666297</v>
      </c>
      <c r="J117" s="6">
        <v>13.561209333520299</v>
      </c>
      <c r="K117" s="6">
        <v>0.337987099821627</v>
      </c>
    </row>
    <row r="118" spans="1:11" x14ac:dyDescent="0.25">
      <c r="A118" s="6" t="s">
        <v>67</v>
      </c>
      <c r="B118" s="6" t="s">
        <v>68</v>
      </c>
      <c r="C118" s="6" t="s">
        <v>12</v>
      </c>
      <c r="D118" s="6">
        <v>1600.5185019999999</v>
      </c>
      <c r="E118" s="6">
        <v>1652.9629907000001</v>
      </c>
      <c r="F118" s="6">
        <v>437.64672639999998</v>
      </c>
      <c r="G118" s="6">
        <v>49.310375800000003</v>
      </c>
      <c r="H118" s="6">
        <v>42.789594358861301</v>
      </c>
      <c r="I118" s="6">
        <v>44.191688989461703</v>
      </c>
      <c r="J118" s="6">
        <v>11.7004120050713</v>
      </c>
      <c r="K118" s="6">
        <v>1.31830464660571</v>
      </c>
    </row>
    <row r="119" spans="1:11" x14ac:dyDescent="0.25">
      <c r="A119" s="6" t="s">
        <v>69</v>
      </c>
      <c r="B119" s="6" t="s">
        <v>70</v>
      </c>
      <c r="C119" s="6" t="s">
        <v>11</v>
      </c>
      <c r="D119" s="6">
        <v>16913.2540133</v>
      </c>
      <c r="E119" s="6">
        <v>8233.0524968000009</v>
      </c>
      <c r="F119" s="6">
        <v>3677.7215369</v>
      </c>
      <c r="G119" s="6">
        <v>510.76931400000001</v>
      </c>
      <c r="H119" s="6">
        <v>57.6559428898112</v>
      </c>
      <c r="I119" s="6">
        <v>28.065823654693698</v>
      </c>
      <c r="J119" s="6">
        <v>12.537061332455099</v>
      </c>
      <c r="K119" s="6">
        <v>1.7411721230399799</v>
      </c>
    </row>
    <row r="120" spans="1:11" x14ac:dyDescent="0.25">
      <c r="A120" s="6" t="s">
        <v>69</v>
      </c>
      <c r="B120" s="6" t="s">
        <v>70</v>
      </c>
      <c r="C120" s="6" t="s">
        <v>12</v>
      </c>
      <c r="D120" s="6">
        <v>8171.8853392999999</v>
      </c>
      <c r="E120" s="6">
        <v>4269.8035341000004</v>
      </c>
      <c r="F120" s="6">
        <v>1400.4500459000001</v>
      </c>
      <c r="G120" s="6">
        <v>138.6159802</v>
      </c>
      <c r="H120" s="6">
        <v>58.450959179552299</v>
      </c>
      <c r="I120" s="6">
        <v>30.5405792805416</v>
      </c>
      <c r="J120" s="6">
        <v>10.0169844616193</v>
      </c>
      <c r="K120" s="6">
        <v>0.99147707828679099</v>
      </c>
    </row>
    <row r="121" spans="1:11" x14ac:dyDescent="0.25">
      <c r="A121" s="6" t="s">
        <v>71</v>
      </c>
      <c r="B121" s="6" t="s">
        <v>72</v>
      </c>
      <c r="C121" s="6" t="s">
        <v>11</v>
      </c>
      <c r="D121" s="6">
        <v>23790.098788800002</v>
      </c>
      <c r="E121" s="6">
        <v>10341.088002500001</v>
      </c>
      <c r="F121" s="6">
        <v>2031.5946417</v>
      </c>
      <c r="G121" s="6">
        <v>452.8146504</v>
      </c>
      <c r="H121" s="6">
        <v>64.972583635161499</v>
      </c>
      <c r="I121" s="6">
        <v>28.242304123483098</v>
      </c>
      <c r="J121" s="6">
        <v>5.54844071655313</v>
      </c>
      <c r="K121" s="6">
        <v>1.23667152480221</v>
      </c>
    </row>
    <row r="122" spans="1:11" x14ac:dyDescent="0.25">
      <c r="A122" s="6" t="s">
        <v>71</v>
      </c>
      <c r="B122" s="6" t="s">
        <v>72</v>
      </c>
      <c r="C122" s="6" t="s">
        <v>12</v>
      </c>
      <c r="D122" s="6">
        <v>9281.2207417000009</v>
      </c>
      <c r="E122" s="6">
        <v>3501.269444</v>
      </c>
      <c r="F122" s="6">
        <v>1586.1753619000001</v>
      </c>
      <c r="G122" s="6">
        <v>321.57604250000003</v>
      </c>
      <c r="H122" s="6">
        <v>63.179496979510297</v>
      </c>
      <c r="I122" s="6">
        <v>23.833981371413</v>
      </c>
      <c r="J122" s="6">
        <v>10.797476353070699</v>
      </c>
      <c r="K122" s="6">
        <v>2.1890452960059901</v>
      </c>
    </row>
    <row r="123" spans="1:11" x14ac:dyDescent="0.25">
      <c r="A123" s="6" t="s">
        <v>73</v>
      </c>
      <c r="B123" s="6" t="s">
        <v>74</v>
      </c>
      <c r="C123" s="6" t="s">
        <v>11</v>
      </c>
      <c r="D123" s="6">
        <v>5722.8418142999999</v>
      </c>
      <c r="E123" s="6">
        <v>1787.4755886</v>
      </c>
      <c r="F123" s="6">
        <v>1227.3151227000001</v>
      </c>
      <c r="G123" s="6">
        <v>0</v>
      </c>
      <c r="H123" s="6">
        <v>65.496480854887196</v>
      </c>
      <c r="I123" s="6">
        <v>20.457207182414201</v>
      </c>
      <c r="J123" s="6">
        <v>14.046311962698599</v>
      </c>
      <c r="K123" s="6">
        <v>0</v>
      </c>
    </row>
    <row r="124" spans="1:11" x14ac:dyDescent="0.25">
      <c r="A124" s="6" t="s">
        <v>73</v>
      </c>
      <c r="B124" s="6" t="s">
        <v>74</v>
      </c>
      <c r="C124" s="6" t="s">
        <v>12</v>
      </c>
      <c r="D124" s="6">
        <v>4064.3208568999999</v>
      </c>
      <c r="E124" s="6">
        <v>2454.3924222000001</v>
      </c>
      <c r="F124" s="6">
        <v>662.15638239999998</v>
      </c>
      <c r="G124" s="6">
        <v>76.574418600000001</v>
      </c>
      <c r="H124" s="6">
        <v>56.0020967718431</v>
      </c>
      <c r="I124" s="6">
        <v>33.818964295294698</v>
      </c>
      <c r="J124" s="6">
        <v>9.1238234162305307</v>
      </c>
      <c r="K124" s="6">
        <v>1.0551155166316499</v>
      </c>
    </row>
    <row r="125" spans="1:11" x14ac:dyDescent="0.25">
      <c r="A125" s="6" t="s">
        <v>75</v>
      </c>
      <c r="B125" s="6" t="s">
        <v>76</v>
      </c>
      <c r="C125" s="6" t="s">
        <v>11</v>
      </c>
      <c r="D125" s="6">
        <v>26015.079719199999</v>
      </c>
      <c r="E125" s="6">
        <v>12591.1682268</v>
      </c>
      <c r="F125" s="6">
        <v>3381.5980411999999</v>
      </c>
      <c r="G125" s="6">
        <v>992.80239549999999</v>
      </c>
      <c r="H125" s="6">
        <v>60.527425011278403</v>
      </c>
      <c r="I125" s="6">
        <v>29.294970412470601</v>
      </c>
      <c r="J125" s="6">
        <v>7.8677222620985798</v>
      </c>
      <c r="K125" s="6">
        <v>2.3098823141523601</v>
      </c>
    </row>
    <row r="126" spans="1:11" x14ac:dyDescent="0.25">
      <c r="A126" s="6" t="s">
        <v>75</v>
      </c>
      <c r="B126" s="6" t="s">
        <v>76</v>
      </c>
      <c r="C126" s="6" t="s">
        <v>12</v>
      </c>
      <c r="D126" s="6">
        <v>13503.8162746</v>
      </c>
      <c r="E126" s="6">
        <v>5463.9636559</v>
      </c>
      <c r="F126" s="6">
        <v>1737.8967465999999</v>
      </c>
      <c r="G126" s="6">
        <v>323.09364729999999</v>
      </c>
      <c r="H126" s="6">
        <v>64.2159102329028</v>
      </c>
      <c r="I126" s="6">
        <v>25.983277060951501</v>
      </c>
      <c r="J126" s="6">
        <v>8.2643764699046205</v>
      </c>
      <c r="K126" s="6">
        <v>1.5364362362411199</v>
      </c>
    </row>
    <row r="127" spans="1:11" x14ac:dyDescent="0.25">
      <c r="A127" s="6" t="s">
        <v>77</v>
      </c>
      <c r="B127" s="6" t="s">
        <v>78</v>
      </c>
      <c r="C127" s="6" t="s">
        <v>11</v>
      </c>
      <c r="D127" s="6">
        <v>20731.088587599999</v>
      </c>
      <c r="E127" s="6">
        <v>15722.633946600001</v>
      </c>
      <c r="F127" s="6">
        <v>6325.8405777999997</v>
      </c>
      <c r="G127" s="6">
        <v>1176.1353374</v>
      </c>
      <c r="H127" s="6">
        <v>47.1635972556887</v>
      </c>
      <c r="I127" s="6">
        <v>35.769273384881501</v>
      </c>
      <c r="J127" s="6">
        <v>14.3914004348766</v>
      </c>
      <c r="K127" s="6">
        <v>2.6757289245532498</v>
      </c>
    </row>
    <row r="128" spans="1:11" x14ac:dyDescent="0.25">
      <c r="A128" s="6" t="s">
        <v>77</v>
      </c>
      <c r="B128" s="6" t="s">
        <v>78</v>
      </c>
      <c r="C128" s="6" t="s">
        <v>12</v>
      </c>
      <c r="D128" s="6">
        <v>20983.074340800002</v>
      </c>
      <c r="E128" s="6">
        <v>13638.681716999999</v>
      </c>
      <c r="F128" s="6">
        <v>9317.7183886000003</v>
      </c>
      <c r="G128" s="6">
        <v>2419.4324382</v>
      </c>
      <c r="H128" s="6">
        <v>45.262228449502899</v>
      </c>
      <c r="I128" s="6">
        <v>29.419765550017001</v>
      </c>
      <c r="J128" s="6">
        <v>20.099089937116801</v>
      </c>
      <c r="K128" s="6">
        <v>5.2189160633632499</v>
      </c>
    </row>
    <row r="129" spans="1:11" x14ac:dyDescent="0.25">
      <c r="A129" s="6" t="s">
        <v>79</v>
      </c>
      <c r="B129" s="6" t="s">
        <v>80</v>
      </c>
      <c r="C129" s="6" t="s">
        <v>11</v>
      </c>
      <c r="D129" s="6">
        <v>4069.5318265000001</v>
      </c>
      <c r="E129" s="6">
        <v>3366.9468787999999</v>
      </c>
      <c r="F129" s="6">
        <v>947.81262330000004</v>
      </c>
      <c r="G129" s="6">
        <v>127.9292179</v>
      </c>
      <c r="H129" s="6">
        <v>47.808110754053303</v>
      </c>
      <c r="I129" s="6">
        <v>39.554272124497501</v>
      </c>
      <c r="J129" s="6">
        <v>11.1347282195327</v>
      </c>
      <c r="K129" s="6">
        <v>1.50288890191645</v>
      </c>
    </row>
    <row r="130" spans="1:11" x14ac:dyDescent="0.25">
      <c r="A130" s="6" t="s">
        <v>79</v>
      </c>
      <c r="B130" s="6" t="s">
        <v>80</v>
      </c>
      <c r="C130" s="6" t="s">
        <v>12</v>
      </c>
      <c r="D130" s="6">
        <v>9195.3314470999994</v>
      </c>
      <c r="E130" s="6">
        <v>7615.2179143000003</v>
      </c>
      <c r="F130" s="6">
        <v>4893.4386639000004</v>
      </c>
      <c r="G130" s="6">
        <v>1653.8518743</v>
      </c>
      <c r="H130" s="6">
        <v>39.367216688806401</v>
      </c>
      <c r="I130" s="6">
        <v>32.6024065026253</v>
      </c>
      <c r="J130" s="6">
        <v>20.94987672205</v>
      </c>
      <c r="K130" s="6">
        <v>7.08050008651837</v>
      </c>
    </row>
    <row r="131" spans="1:11" x14ac:dyDescent="0.25">
      <c r="A131" s="6" t="s">
        <v>81</v>
      </c>
      <c r="B131" s="6" t="s">
        <v>82</v>
      </c>
      <c r="C131" s="6" t="s">
        <v>11</v>
      </c>
      <c r="D131" s="6">
        <v>12998.7084543</v>
      </c>
      <c r="E131" s="6">
        <v>9377.7586506999996</v>
      </c>
      <c r="F131" s="6">
        <v>2702.8438796999999</v>
      </c>
      <c r="G131" s="6">
        <v>116.4736341</v>
      </c>
      <c r="H131" s="6">
        <v>51.5908063629062</v>
      </c>
      <c r="I131" s="6">
        <v>37.219553955476798</v>
      </c>
      <c r="J131" s="6">
        <v>10.727365393031899</v>
      </c>
      <c r="K131" s="6">
        <v>0.46227428858513298</v>
      </c>
    </row>
    <row r="132" spans="1:11" x14ac:dyDescent="0.25">
      <c r="A132" s="6" t="s">
        <v>81</v>
      </c>
      <c r="B132" s="6" t="s">
        <v>82</v>
      </c>
      <c r="C132" s="6" t="s">
        <v>12</v>
      </c>
      <c r="D132" s="6">
        <v>23021.087065899999</v>
      </c>
      <c r="E132" s="6">
        <v>13240.934281399999</v>
      </c>
      <c r="F132" s="6">
        <v>8602.9042238999991</v>
      </c>
      <c r="G132" s="6">
        <v>2106.9458439</v>
      </c>
      <c r="H132" s="6">
        <v>49.010368061468</v>
      </c>
      <c r="I132" s="6">
        <v>28.1890712089948</v>
      </c>
      <c r="J132" s="6">
        <v>18.315012718727701</v>
      </c>
      <c r="K132" s="6">
        <v>4.4855480108094703</v>
      </c>
    </row>
    <row r="133" spans="1:11" x14ac:dyDescent="0.25">
      <c r="A133" s="6" t="s">
        <v>83</v>
      </c>
      <c r="B133" s="6" t="s">
        <v>84</v>
      </c>
      <c r="C133" s="6" t="s">
        <v>11</v>
      </c>
      <c r="D133" s="6">
        <v>17278.134296600001</v>
      </c>
      <c r="E133" s="6">
        <v>20228.9634788</v>
      </c>
      <c r="F133" s="6">
        <v>7227.3527099000003</v>
      </c>
      <c r="G133" s="6">
        <v>1518.8306997</v>
      </c>
      <c r="H133" s="6">
        <v>37.355478041638499</v>
      </c>
      <c r="I133" s="6">
        <v>43.735196640190502</v>
      </c>
      <c r="J133" s="6">
        <v>15.6256000109325</v>
      </c>
      <c r="K133" s="6">
        <v>3.28372530723844</v>
      </c>
    </row>
    <row r="134" spans="1:11" x14ac:dyDescent="0.25">
      <c r="A134" s="6" t="s">
        <v>83</v>
      </c>
      <c r="B134" s="6" t="s">
        <v>84</v>
      </c>
      <c r="C134" s="6" t="s">
        <v>12</v>
      </c>
      <c r="D134" s="6">
        <v>28536.8478937</v>
      </c>
      <c r="E134" s="6">
        <v>26750.062249300001</v>
      </c>
      <c r="F134" s="6">
        <v>19439.4073723</v>
      </c>
      <c r="G134" s="6">
        <v>3883.2400284999999</v>
      </c>
      <c r="H134" s="6">
        <v>36.302008032292697</v>
      </c>
      <c r="I134" s="6">
        <v>34.0290202427298</v>
      </c>
      <c r="J134" s="6">
        <v>24.7290634621225</v>
      </c>
      <c r="K134" s="6">
        <v>4.9399082628550897</v>
      </c>
    </row>
    <row r="135" spans="1:11" x14ac:dyDescent="0.25">
      <c r="A135" s="6" t="s">
        <v>85</v>
      </c>
      <c r="B135" s="6" t="s">
        <v>86</v>
      </c>
      <c r="C135" s="6" t="s">
        <v>11</v>
      </c>
      <c r="D135" s="6">
        <v>1397.6242566000001</v>
      </c>
      <c r="E135" s="6">
        <v>783.1400711</v>
      </c>
      <c r="F135" s="6">
        <v>302.947091</v>
      </c>
      <c r="G135" s="6">
        <v>17.867274599999998</v>
      </c>
      <c r="H135" s="6">
        <v>55.869689822002002</v>
      </c>
      <c r="I135" s="6">
        <v>31.3058339198959</v>
      </c>
      <c r="J135" s="6">
        <v>12.1102363004364</v>
      </c>
      <c r="K135" s="6">
        <v>0.71423995766569603</v>
      </c>
    </row>
    <row r="136" spans="1:11" x14ac:dyDescent="0.25">
      <c r="A136" s="6" t="s">
        <v>85</v>
      </c>
      <c r="B136" s="6" t="s">
        <v>86</v>
      </c>
      <c r="C136" s="6" t="s">
        <v>12</v>
      </c>
      <c r="D136" s="6">
        <v>3629.8557390999999</v>
      </c>
      <c r="E136" s="6">
        <v>3246.7562094</v>
      </c>
      <c r="F136" s="6">
        <v>1365.7327112</v>
      </c>
      <c r="G136" s="6">
        <v>149.2098555</v>
      </c>
      <c r="H136" s="6">
        <v>43.256058606603602</v>
      </c>
      <c r="I136" s="6">
        <v>38.6907599005525</v>
      </c>
      <c r="J136" s="6">
        <v>16.275085965612099</v>
      </c>
      <c r="K136" s="6">
        <v>1.7780955272319301</v>
      </c>
    </row>
    <row r="137" spans="1:11" x14ac:dyDescent="0.25">
      <c r="A137" s="6" t="s">
        <v>87</v>
      </c>
      <c r="B137" s="6" t="s">
        <v>88</v>
      </c>
      <c r="C137" s="6" t="s">
        <v>11</v>
      </c>
      <c r="D137" s="6">
        <v>468.69249259999998</v>
      </c>
      <c r="E137" s="6">
        <v>492.91461939999999</v>
      </c>
      <c r="F137" s="6">
        <v>129.74017900000001</v>
      </c>
      <c r="G137" s="6">
        <v>0</v>
      </c>
      <c r="H137" s="6">
        <v>42.946227700857499</v>
      </c>
      <c r="I137" s="6">
        <v>45.1656977998583</v>
      </c>
      <c r="J137" s="6">
        <v>11.888074499284199</v>
      </c>
      <c r="K137" s="6">
        <v>0</v>
      </c>
    </row>
    <row r="138" spans="1:11" x14ac:dyDescent="0.25">
      <c r="A138" s="6" t="s">
        <v>87</v>
      </c>
      <c r="B138" s="6" t="s">
        <v>88</v>
      </c>
      <c r="C138" s="6" t="s">
        <v>12</v>
      </c>
      <c r="D138" s="6">
        <v>3063.4658161000002</v>
      </c>
      <c r="E138" s="6">
        <v>3798.5717724000001</v>
      </c>
      <c r="F138" s="6">
        <v>3590.2856084999999</v>
      </c>
      <c r="G138" s="6">
        <v>1458.7369924</v>
      </c>
      <c r="H138" s="6">
        <v>25.7195057987052</v>
      </c>
      <c r="I138" s="6">
        <v>31.8911306970009</v>
      </c>
      <c r="J138" s="6">
        <v>30.142452069003099</v>
      </c>
      <c r="K138" s="6">
        <v>12.2469114352908</v>
      </c>
    </row>
    <row r="139" spans="1:11" x14ac:dyDescent="0.25">
      <c r="A139" s="6" t="s">
        <v>89</v>
      </c>
      <c r="B139" s="6" t="s">
        <v>90</v>
      </c>
      <c r="C139" s="6" t="s">
        <v>11</v>
      </c>
      <c r="D139" s="6">
        <v>2032.3309154999999</v>
      </c>
      <c r="E139" s="6">
        <v>2117.4484711999999</v>
      </c>
      <c r="F139" s="6">
        <v>353.92314549999998</v>
      </c>
      <c r="G139" s="6">
        <v>0</v>
      </c>
      <c r="H139" s="6">
        <v>45.1257804210979</v>
      </c>
      <c r="I139" s="6">
        <v>47.015726639602299</v>
      </c>
      <c r="J139" s="6">
        <v>7.8584929392997296</v>
      </c>
      <c r="K139" s="6">
        <v>0</v>
      </c>
    </row>
    <row r="140" spans="1:11" x14ac:dyDescent="0.25">
      <c r="A140" s="6" t="s">
        <v>89</v>
      </c>
      <c r="B140" s="6" t="s">
        <v>90</v>
      </c>
      <c r="C140" s="6" t="s">
        <v>12</v>
      </c>
      <c r="D140" s="6">
        <v>2020.0771634</v>
      </c>
      <c r="E140" s="6">
        <v>1299.5239094000001</v>
      </c>
      <c r="F140" s="6">
        <v>303.94064550000002</v>
      </c>
      <c r="G140" s="6">
        <v>27.4747865</v>
      </c>
      <c r="H140" s="6">
        <v>55.329170951273397</v>
      </c>
      <c r="I140" s="6">
        <v>35.593482190275303</v>
      </c>
      <c r="J140" s="6">
        <v>8.3248225555926307</v>
      </c>
      <c r="K140" s="6">
        <v>0.75252430285863803</v>
      </c>
    </row>
    <row r="141" spans="1:11" x14ac:dyDescent="0.25">
      <c r="A141" s="6" t="s">
        <v>91</v>
      </c>
      <c r="B141" s="6" t="s">
        <v>92</v>
      </c>
      <c r="C141" s="6" t="s">
        <v>11</v>
      </c>
      <c r="D141" s="6">
        <v>2185.7326471000001</v>
      </c>
      <c r="E141" s="6">
        <v>744.57070569999996</v>
      </c>
      <c r="F141" s="6">
        <v>76.693079900000001</v>
      </c>
      <c r="G141" s="6">
        <v>0</v>
      </c>
      <c r="H141" s="6">
        <v>72.688235454187705</v>
      </c>
      <c r="I141" s="6">
        <v>24.7612766547729</v>
      </c>
      <c r="J141" s="6">
        <v>2.5504878910393902</v>
      </c>
      <c r="K141" s="6">
        <v>0</v>
      </c>
    </row>
    <row r="142" spans="1:11" x14ac:dyDescent="0.25">
      <c r="A142" s="6" t="s">
        <v>91</v>
      </c>
      <c r="B142" s="6" t="s">
        <v>92</v>
      </c>
      <c r="C142" s="6" t="s">
        <v>12</v>
      </c>
      <c r="D142" s="6">
        <v>3356.9489488999998</v>
      </c>
      <c r="E142" s="6">
        <v>1425.8805265000001</v>
      </c>
      <c r="F142" s="6">
        <v>548.75640309999994</v>
      </c>
      <c r="G142" s="6">
        <v>92.716790200000005</v>
      </c>
      <c r="H142" s="6">
        <v>61.887198298699197</v>
      </c>
      <c r="I142" s="6">
        <v>26.286890934899301</v>
      </c>
      <c r="J142" s="6">
        <v>10.1166257972016</v>
      </c>
      <c r="K142" s="6">
        <v>1.7092849691999299</v>
      </c>
    </row>
    <row r="143" spans="1:11" x14ac:dyDescent="0.25">
      <c r="A143" s="6" t="s">
        <v>93</v>
      </c>
      <c r="B143" s="6" t="s">
        <v>94</v>
      </c>
      <c r="C143" s="6" t="s">
        <v>11</v>
      </c>
      <c r="D143" s="6">
        <v>6399.6414819000001</v>
      </c>
      <c r="E143" s="6">
        <v>2228.4453100999999</v>
      </c>
      <c r="F143" s="6">
        <v>424.37241390000003</v>
      </c>
      <c r="G143" s="6">
        <v>387.52359089999999</v>
      </c>
      <c r="H143" s="6">
        <v>67.792935852270503</v>
      </c>
      <c r="I143" s="6">
        <v>23.606455203026499</v>
      </c>
      <c r="J143" s="6">
        <v>4.4954786786672498</v>
      </c>
      <c r="K143" s="6">
        <v>4.1051302660357001</v>
      </c>
    </row>
    <row r="144" spans="1:11" x14ac:dyDescent="0.25">
      <c r="A144" s="6" t="s">
        <v>93</v>
      </c>
      <c r="B144" s="6" t="s">
        <v>94</v>
      </c>
      <c r="C144" s="6" t="s">
        <v>12</v>
      </c>
      <c r="D144" s="6">
        <v>9731.6699614999998</v>
      </c>
      <c r="E144" s="6">
        <v>3405.8469706999999</v>
      </c>
      <c r="F144" s="6">
        <v>1008.6080919</v>
      </c>
      <c r="G144" s="6">
        <v>373.5188139</v>
      </c>
      <c r="H144" s="6">
        <v>67.024164435981703</v>
      </c>
      <c r="I144" s="6">
        <v>23.456821728549599</v>
      </c>
      <c r="J144" s="6">
        <v>6.9465071123874802</v>
      </c>
      <c r="K144" s="6">
        <v>2.5725067230812302</v>
      </c>
    </row>
    <row r="145" spans="1:11" x14ac:dyDescent="0.25">
      <c r="A145" s="6" t="s">
        <v>95</v>
      </c>
      <c r="B145" s="6" t="s">
        <v>96</v>
      </c>
      <c r="C145" s="6" t="s">
        <v>11</v>
      </c>
      <c r="D145" s="6">
        <v>323.47113719999999</v>
      </c>
      <c r="E145" s="6">
        <v>312.201007</v>
      </c>
      <c r="F145" s="6">
        <v>75.498602399999996</v>
      </c>
      <c r="G145" s="6">
        <v>0</v>
      </c>
      <c r="H145" s="6">
        <v>45.484314244710802</v>
      </c>
      <c r="I145" s="6">
        <v>43.899585084536398</v>
      </c>
      <c r="J145" s="6">
        <v>10.6161006707528</v>
      </c>
      <c r="K145" s="6">
        <v>0</v>
      </c>
    </row>
    <row r="146" spans="1:11" x14ac:dyDescent="0.25">
      <c r="A146" s="6" t="s">
        <v>95</v>
      </c>
      <c r="B146" s="6" t="s">
        <v>96</v>
      </c>
      <c r="C146" s="6" t="s">
        <v>12</v>
      </c>
      <c r="D146" s="6">
        <v>406.14684369999998</v>
      </c>
      <c r="E146" s="6">
        <v>291.88686740000003</v>
      </c>
      <c r="F146" s="6">
        <v>58.769039800000002</v>
      </c>
      <c r="G146" s="6">
        <v>6.8364022000000002</v>
      </c>
      <c r="H146" s="6">
        <v>53.185701918405201</v>
      </c>
      <c r="I146" s="6">
        <v>38.223140630634603</v>
      </c>
      <c r="J146" s="6">
        <v>7.6959175759161296</v>
      </c>
      <c r="K146" s="6">
        <v>0.89523987504406599</v>
      </c>
    </row>
    <row r="147" spans="1:11" x14ac:dyDescent="0.25">
      <c r="A147" s="6" t="s">
        <v>97</v>
      </c>
      <c r="B147" s="6" t="s">
        <v>98</v>
      </c>
      <c r="C147" s="6" t="s">
        <v>11</v>
      </c>
      <c r="D147" s="6">
        <v>10130.448004600001</v>
      </c>
      <c r="E147" s="6">
        <v>3847.6011672</v>
      </c>
      <c r="F147" s="6">
        <v>1052.7997860999999</v>
      </c>
      <c r="G147" s="6">
        <v>217.47144220000001</v>
      </c>
      <c r="H147" s="6">
        <v>66.436484404758204</v>
      </c>
      <c r="I147" s="6">
        <v>25.2329506873083</v>
      </c>
      <c r="J147" s="6">
        <v>6.9043655856883497</v>
      </c>
      <c r="K147" s="6">
        <v>1.4261993222451801</v>
      </c>
    </row>
    <row r="148" spans="1:11" x14ac:dyDescent="0.25">
      <c r="A148" s="6" t="s">
        <v>97</v>
      </c>
      <c r="B148" s="6" t="s">
        <v>98</v>
      </c>
      <c r="C148" s="6" t="s">
        <v>12</v>
      </c>
      <c r="D148" s="6">
        <v>5087.7012537000001</v>
      </c>
      <c r="E148" s="6">
        <v>2960.8080395000002</v>
      </c>
      <c r="F148" s="6">
        <v>1319.1326204</v>
      </c>
      <c r="G148" s="6">
        <v>128.07862840000001</v>
      </c>
      <c r="H148" s="6">
        <v>53.578885680100498</v>
      </c>
      <c r="I148" s="6">
        <v>31.180446248435899</v>
      </c>
      <c r="J148" s="6">
        <v>13.8918643884413</v>
      </c>
      <c r="K148" s="6">
        <v>1.34880368302229</v>
      </c>
    </row>
    <row r="149" spans="1:11" x14ac:dyDescent="0.25">
      <c r="A149" s="6" t="s">
        <v>99</v>
      </c>
      <c r="B149" s="6" t="s">
        <v>100</v>
      </c>
      <c r="C149" s="6" t="s">
        <v>11</v>
      </c>
      <c r="D149" s="6">
        <v>24739.989564200001</v>
      </c>
      <c r="E149" s="6">
        <v>20897.961963199999</v>
      </c>
      <c r="F149" s="6">
        <v>7333.1485222000001</v>
      </c>
      <c r="G149" s="6">
        <v>1192.6158021000001</v>
      </c>
      <c r="H149" s="6">
        <v>45.676315177374399</v>
      </c>
      <c r="I149" s="6">
        <v>38.582954722712401</v>
      </c>
      <c r="J149" s="6">
        <v>13.5388578994065</v>
      </c>
      <c r="K149" s="6">
        <v>2.20187220050666</v>
      </c>
    </row>
    <row r="150" spans="1:11" x14ac:dyDescent="0.25">
      <c r="A150" s="6" t="s">
        <v>99</v>
      </c>
      <c r="B150" s="6" t="s">
        <v>100</v>
      </c>
      <c r="C150" s="6" t="s">
        <v>12</v>
      </c>
      <c r="D150" s="6">
        <v>9514.4171765999999</v>
      </c>
      <c r="E150" s="6">
        <v>8195.7532388</v>
      </c>
      <c r="F150" s="6">
        <v>3060.8207637</v>
      </c>
      <c r="G150" s="6">
        <v>543.00625419999994</v>
      </c>
      <c r="H150" s="6">
        <v>44.639290242829397</v>
      </c>
      <c r="I150" s="6">
        <v>38.452445461944798</v>
      </c>
      <c r="J150" s="6">
        <v>14.360613363488101</v>
      </c>
      <c r="K150" s="6">
        <v>2.5476509317376199</v>
      </c>
    </row>
    <row r="151" spans="1:11" x14ac:dyDescent="0.25">
      <c r="A151" s="6" t="s">
        <v>101</v>
      </c>
      <c r="B151" s="6" t="s">
        <v>102</v>
      </c>
      <c r="C151" s="6" t="s">
        <v>11</v>
      </c>
      <c r="D151" s="6">
        <v>106.4733116</v>
      </c>
      <c r="E151" s="6">
        <v>81.208457999999993</v>
      </c>
      <c r="F151" s="6">
        <v>63.162134000000002</v>
      </c>
      <c r="G151" s="6">
        <v>21.6555888</v>
      </c>
      <c r="H151" s="6">
        <v>39.072847682119203</v>
      </c>
      <c r="I151" s="6">
        <v>29.801324503311299</v>
      </c>
      <c r="J151" s="6">
        <v>23.178807947019902</v>
      </c>
      <c r="K151" s="6">
        <v>7.9470198675496704</v>
      </c>
    </row>
    <row r="152" spans="1:11" x14ac:dyDescent="0.25">
      <c r="A152" s="6" t="s">
        <v>101</v>
      </c>
      <c r="B152" s="6" t="s">
        <v>102</v>
      </c>
      <c r="C152" s="6" t="s">
        <v>12</v>
      </c>
      <c r="D152" s="6">
        <v>120.9103708</v>
      </c>
      <c r="E152" s="6">
        <v>77.599193200000002</v>
      </c>
      <c r="F152" s="6">
        <v>55.943604399999998</v>
      </c>
      <c r="G152" s="6">
        <v>9.0231619999999992</v>
      </c>
      <c r="H152" s="6">
        <v>45.890410958904098</v>
      </c>
      <c r="I152" s="6">
        <v>29.4520547945205</v>
      </c>
      <c r="J152" s="6">
        <v>21.2328767123288</v>
      </c>
      <c r="K152" s="6">
        <v>3.4246575342465801</v>
      </c>
    </row>
    <row r="153" spans="1:11" x14ac:dyDescent="0.25">
      <c r="A153" t="s">
        <v>1020</v>
      </c>
    </row>
    <row r="154" spans="1:11" x14ac:dyDescent="0.25">
      <c r="A154" t="s">
        <v>1023</v>
      </c>
    </row>
    <row r="155" spans="1:11" x14ac:dyDescent="0.25">
      <c r="A155" t="s">
        <v>1021</v>
      </c>
    </row>
    <row r="156" spans="1:11" x14ac:dyDescent="0.25">
      <c r="A156" t="s">
        <v>1022</v>
      </c>
    </row>
    <row r="157" spans="1:11" x14ac:dyDescent="0.25">
      <c r="A157" t="s">
        <v>15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832</v>
      </c>
    </row>
    <row r="162" spans="1:11" x14ac:dyDescent="0.25">
      <c r="A162" s="5" t="s">
        <v>17</v>
      </c>
      <c r="B162" s="5" t="s">
        <v>62</v>
      </c>
      <c r="C162" s="5" t="s">
        <v>7</v>
      </c>
      <c r="D162" s="5" t="s">
        <v>821</v>
      </c>
      <c r="E162" s="5" t="s">
        <v>822</v>
      </c>
      <c r="F162" s="5" t="s">
        <v>823</v>
      </c>
      <c r="G162" s="5" t="s">
        <v>824</v>
      </c>
      <c r="H162" s="5" t="s">
        <v>825</v>
      </c>
      <c r="I162" s="5" t="s">
        <v>826</v>
      </c>
      <c r="J162" s="5" t="s">
        <v>827</v>
      </c>
      <c r="K162" s="5" t="s">
        <v>828</v>
      </c>
    </row>
    <row r="163" spans="1:11" x14ac:dyDescent="0.25">
      <c r="A163" s="6" t="s">
        <v>63</v>
      </c>
      <c r="B163" s="6" t="s">
        <v>64</v>
      </c>
      <c r="C163" s="6" t="s">
        <v>11</v>
      </c>
      <c r="D163" s="6">
        <v>5453.4228976000004</v>
      </c>
      <c r="E163" s="6">
        <v>5915.4636933000002</v>
      </c>
      <c r="F163" s="6">
        <v>1586.1675236999999</v>
      </c>
      <c r="G163" s="6">
        <v>321.2551009</v>
      </c>
      <c r="H163" s="6">
        <v>41.076347417648002</v>
      </c>
      <c r="I163" s="6">
        <v>44.556537493068802</v>
      </c>
      <c r="J163" s="6">
        <v>11.9473529725276</v>
      </c>
      <c r="K163" s="6">
        <v>2.4197621167555901</v>
      </c>
    </row>
    <row r="164" spans="1:11" x14ac:dyDescent="0.25">
      <c r="A164" s="6" t="s">
        <v>63</v>
      </c>
      <c r="B164" s="6" t="s">
        <v>64</v>
      </c>
      <c r="C164" s="6" t="s">
        <v>12</v>
      </c>
      <c r="D164" s="6">
        <v>12883.981471499999</v>
      </c>
      <c r="E164" s="6">
        <v>16142.858657999999</v>
      </c>
      <c r="F164" s="6">
        <v>15310.9320665</v>
      </c>
      <c r="G164" s="6">
        <v>2713.8034957</v>
      </c>
      <c r="H164" s="6">
        <v>27.382678012572399</v>
      </c>
      <c r="I164" s="6">
        <v>34.308858780361</v>
      </c>
      <c r="J164" s="6">
        <v>32.540742454244501</v>
      </c>
      <c r="K164" s="6">
        <v>5.7677207528221404</v>
      </c>
    </row>
    <row r="165" spans="1:11" x14ac:dyDescent="0.25">
      <c r="A165" s="6" t="s">
        <v>65</v>
      </c>
      <c r="B165" s="6" t="s">
        <v>66</v>
      </c>
      <c r="C165" s="6" t="s">
        <v>11</v>
      </c>
      <c r="D165" s="6">
        <v>505.75710140000001</v>
      </c>
      <c r="E165" s="6">
        <v>877.94080069999995</v>
      </c>
      <c r="F165" s="6">
        <v>563.56739100000004</v>
      </c>
      <c r="G165" s="6">
        <v>63.104469899999998</v>
      </c>
      <c r="H165" s="6">
        <v>25.1574168448135</v>
      </c>
      <c r="I165" s="6">
        <v>43.670613081141902</v>
      </c>
      <c r="J165" s="6">
        <v>28.033021654633799</v>
      </c>
      <c r="K165" s="6">
        <v>3.13894841941074</v>
      </c>
    </row>
    <row r="166" spans="1:11" x14ac:dyDescent="0.25">
      <c r="A166" s="6" t="s">
        <v>65</v>
      </c>
      <c r="B166" s="6" t="s">
        <v>66</v>
      </c>
      <c r="C166" s="6" t="s">
        <v>12</v>
      </c>
      <c r="D166" s="6">
        <v>2308.1579081</v>
      </c>
      <c r="E166" s="6">
        <v>4490.8535186999998</v>
      </c>
      <c r="F166" s="6">
        <v>5193.5987838000001</v>
      </c>
      <c r="G166" s="6">
        <v>1399.7470989999999</v>
      </c>
      <c r="H166" s="6">
        <v>17.234888935090201</v>
      </c>
      <c r="I166" s="6">
        <v>33.532957752559597</v>
      </c>
      <c r="J166" s="6">
        <v>38.7803182347673</v>
      </c>
      <c r="K166" s="6">
        <v>10.4518350775828</v>
      </c>
    </row>
    <row r="167" spans="1:11" x14ac:dyDescent="0.25">
      <c r="A167" s="6" t="s">
        <v>67</v>
      </c>
      <c r="B167" s="6" t="s">
        <v>68</v>
      </c>
      <c r="C167" s="6" t="s">
        <v>11</v>
      </c>
      <c r="D167" s="6">
        <v>2536.2481569000001</v>
      </c>
      <c r="E167" s="6">
        <v>2001.9810671</v>
      </c>
      <c r="F167" s="6">
        <v>721.22772180000004</v>
      </c>
      <c r="G167" s="6">
        <v>18.076385899999998</v>
      </c>
      <c r="H167" s="6">
        <v>48.057454069797899</v>
      </c>
      <c r="I167" s="6">
        <v>37.934029806593799</v>
      </c>
      <c r="J167" s="6">
        <v>13.666000316243901</v>
      </c>
      <c r="K167" s="6">
        <v>0.34251580736444598</v>
      </c>
    </row>
    <row r="168" spans="1:11" x14ac:dyDescent="0.25">
      <c r="A168" s="6" t="s">
        <v>67</v>
      </c>
      <c r="B168" s="6" t="s">
        <v>68</v>
      </c>
      <c r="C168" s="6" t="s">
        <v>12</v>
      </c>
      <c r="D168" s="6">
        <v>1586.9901754</v>
      </c>
      <c r="E168" s="6">
        <v>1615.782189</v>
      </c>
      <c r="F168" s="6">
        <v>421.01821369999999</v>
      </c>
      <c r="G168" s="6">
        <v>38.6969256</v>
      </c>
      <c r="H168" s="6">
        <v>43.330937615398099</v>
      </c>
      <c r="I168" s="6">
        <v>44.117070361814697</v>
      </c>
      <c r="J168" s="6">
        <v>11.4954170703564</v>
      </c>
      <c r="K168" s="6">
        <v>1.05657495243074</v>
      </c>
    </row>
    <row r="169" spans="1:11" x14ac:dyDescent="0.25">
      <c r="A169" s="6" t="s">
        <v>69</v>
      </c>
      <c r="B169" s="6" t="s">
        <v>70</v>
      </c>
      <c r="C169" s="6" t="s">
        <v>11</v>
      </c>
      <c r="D169" s="6">
        <v>16913.2540133</v>
      </c>
      <c r="E169" s="6">
        <v>8233.0524968000009</v>
      </c>
      <c r="F169" s="6">
        <v>3677.7215369</v>
      </c>
      <c r="G169" s="6">
        <v>510.76931400000001</v>
      </c>
      <c r="H169" s="6">
        <v>57.6559428898112</v>
      </c>
      <c r="I169" s="6">
        <v>28.065823654693698</v>
      </c>
      <c r="J169" s="6">
        <v>12.537061332455099</v>
      </c>
      <c r="K169" s="6">
        <v>1.7411721230399799</v>
      </c>
    </row>
    <row r="170" spans="1:11" x14ac:dyDescent="0.25">
      <c r="A170" s="6" t="s">
        <v>69</v>
      </c>
      <c r="B170" s="6" t="s">
        <v>70</v>
      </c>
      <c r="C170" s="6" t="s">
        <v>12</v>
      </c>
      <c r="D170" s="6">
        <v>8171.8853392999999</v>
      </c>
      <c r="E170" s="6">
        <v>4265.0474364000002</v>
      </c>
      <c r="F170" s="6">
        <v>1400.4500459000001</v>
      </c>
      <c r="G170" s="6">
        <v>138.6159802</v>
      </c>
      <c r="H170" s="6">
        <v>58.470850314093703</v>
      </c>
      <c r="I170" s="6">
        <v>30.516941915097298</v>
      </c>
      <c r="J170" s="6">
        <v>10.0203932882395</v>
      </c>
      <c r="K170" s="6">
        <v>0.99181448256955596</v>
      </c>
    </row>
    <row r="171" spans="1:11" x14ac:dyDescent="0.25">
      <c r="A171" s="6" t="s">
        <v>71</v>
      </c>
      <c r="B171" s="6" t="s">
        <v>72</v>
      </c>
      <c r="C171" s="6" t="s">
        <v>11</v>
      </c>
      <c r="D171" s="6">
        <v>23561.2444793</v>
      </c>
      <c r="E171" s="6">
        <v>10007.191294300001</v>
      </c>
      <c r="F171" s="6">
        <v>1900.5260999</v>
      </c>
      <c r="G171" s="6">
        <v>428.61502369999999</v>
      </c>
      <c r="H171" s="6">
        <v>65.634637532144296</v>
      </c>
      <c r="I171" s="6">
        <v>27.877066251456501</v>
      </c>
      <c r="J171" s="6">
        <v>5.2943019116374996</v>
      </c>
      <c r="K171" s="6">
        <v>1.1939943047616499</v>
      </c>
    </row>
    <row r="172" spans="1:11" x14ac:dyDescent="0.25">
      <c r="A172" s="6" t="s">
        <v>71</v>
      </c>
      <c r="B172" s="6" t="s">
        <v>72</v>
      </c>
      <c r="C172" s="6" t="s">
        <v>12</v>
      </c>
      <c r="D172" s="6">
        <v>9141.8602014000007</v>
      </c>
      <c r="E172" s="6">
        <v>3295.2304872999998</v>
      </c>
      <c r="F172" s="6">
        <v>1507.1822112</v>
      </c>
      <c r="G172" s="6">
        <v>297.03546949999998</v>
      </c>
      <c r="H172" s="6">
        <v>64.192558466348004</v>
      </c>
      <c r="I172" s="6">
        <v>23.1385375685031</v>
      </c>
      <c r="J172" s="6">
        <v>10.5831723610343</v>
      </c>
      <c r="K172" s="6">
        <v>2.0857316041146499</v>
      </c>
    </row>
    <row r="173" spans="1:11" x14ac:dyDescent="0.25">
      <c r="A173" s="6" t="s">
        <v>73</v>
      </c>
      <c r="B173" s="6" t="s">
        <v>74</v>
      </c>
      <c r="C173" s="6" t="s">
        <v>11</v>
      </c>
      <c r="D173" s="6">
        <v>5722.8418142999999</v>
      </c>
      <c r="E173" s="6">
        <v>1787.4755886</v>
      </c>
      <c r="F173" s="6">
        <v>1227.3151227000001</v>
      </c>
      <c r="G173" s="6">
        <v>0</v>
      </c>
      <c r="H173" s="6">
        <v>65.496480854887196</v>
      </c>
      <c r="I173" s="6">
        <v>20.457207182414201</v>
      </c>
      <c r="J173" s="6">
        <v>14.046311962698599</v>
      </c>
      <c r="K173" s="6">
        <v>0</v>
      </c>
    </row>
    <row r="174" spans="1:11" x14ac:dyDescent="0.25">
      <c r="A174" s="6" t="s">
        <v>73</v>
      </c>
      <c r="B174" s="6" t="s">
        <v>74</v>
      </c>
      <c r="C174" s="6" t="s">
        <v>12</v>
      </c>
      <c r="D174" s="6">
        <v>4064.3208568999999</v>
      </c>
      <c r="E174" s="6">
        <v>2454.3924222000001</v>
      </c>
      <c r="F174" s="6">
        <v>662.15638239999998</v>
      </c>
      <c r="G174" s="6">
        <v>76.574418600000001</v>
      </c>
      <c r="H174" s="6">
        <v>56.0020967718431</v>
      </c>
      <c r="I174" s="6">
        <v>33.818964295294698</v>
      </c>
      <c r="J174" s="6">
        <v>9.1238234162305307</v>
      </c>
      <c r="K174" s="6">
        <v>1.0551155166316499</v>
      </c>
    </row>
    <row r="175" spans="1:11" x14ac:dyDescent="0.25">
      <c r="A175" s="6" t="s">
        <v>75</v>
      </c>
      <c r="B175" s="6" t="s">
        <v>76</v>
      </c>
      <c r="C175" s="6" t="s">
        <v>11</v>
      </c>
      <c r="D175" s="6">
        <v>26015.079719199999</v>
      </c>
      <c r="E175" s="6">
        <v>12591.1682268</v>
      </c>
      <c r="F175" s="6">
        <v>3381.5980411999999</v>
      </c>
      <c r="G175" s="6">
        <v>992.80239549999999</v>
      </c>
      <c r="H175" s="6">
        <v>60.527425011278403</v>
      </c>
      <c r="I175" s="6">
        <v>29.294970412470601</v>
      </c>
      <c r="J175" s="6">
        <v>7.8677222620985798</v>
      </c>
      <c r="K175" s="6">
        <v>2.3098823141523601</v>
      </c>
    </row>
    <row r="176" spans="1:11" x14ac:dyDescent="0.25">
      <c r="A176" s="6" t="s">
        <v>75</v>
      </c>
      <c r="B176" s="6" t="s">
        <v>76</v>
      </c>
      <c r="C176" s="6" t="s">
        <v>12</v>
      </c>
      <c r="D176" s="6">
        <v>13503.8162746</v>
      </c>
      <c r="E176" s="6">
        <v>5463.9636559</v>
      </c>
      <c r="F176" s="6">
        <v>1737.8967465999999</v>
      </c>
      <c r="G176" s="6">
        <v>323.09364729999999</v>
      </c>
      <c r="H176" s="6">
        <v>64.2159102329028</v>
      </c>
      <c r="I176" s="6">
        <v>25.983277060951501</v>
      </c>
      <c r="J176" s="6">
        <v>8.2643764699046205</v>
      </c>
      <c r="K176" s="6">
        <v>1.5364362362411199</v>
      </c>
    </row>
    <row r="177" spans="1:11" x14ac:dyDescent="0.25">
      <c r="A177" s="6" t="s">
        <v>77</v>
      </c>
      <c r="B177" s="6" t="s">
        <v>78</v>
      </c>
      <c r="C177" s="6" t="s">
        <v>11</v>
      </c>
      <c r="D177" s="6">
        <v>20731.088587599999</v>
      </c>
      <c r="E177" s="6">
        <v>15722.633946600001</v>
      </c>
      <c r="F177" s="6">
        <v>6325.8405777999997</v>
      </c>
      <c r="G177" s="6">
        <v>1176.1353374</v>
      </c>
      <c r="H177" s="6">
        <v>47.1635972556887</v>
      </c>
      <c r="I177" s="6">
        <v>35.769273384881501</v>
      </c>
      <c r="J177" s="6">
        <v>14.3914004348766</v>
      </c>
      <c r="K177" s="6">
        <v>2.6757289245532498</v>
      </c>
    </row>
    <row r="178" spans="1:11" x14ac:dyDescent="0.25">
      <c r="A178" s="6" t="s">
        <v>77</v>
      </c>
      <c r="B178" s="6" t="s">
        <v>78</v>
      </c>
      <c r="C178" s="6" t="s">
        <v>12</v>
      </c>
      <c r="D178" s="6">
        <v>20983.074340800002</v>
      </c>
      <c r="E178" s="6">
        <v>13638.681716999999</v>
      </c>
      <c r="F178" s="6">
        <v>9317.7183886000003</v>
      </c>
      <c r="G178" s="6">
        <v>2419.4324382</v>
      </c>
      <c r="H178" s="6">
        <v>45.262228449502899</v>
      </c>
      <c r="I178" s="6">
        <v>29.419765550017001</v>
      </c>
      <c r="J178" s="6">
        <v>20.099089937116801</v>
      </c>
      <c r="K178" s="6">
        <v>5.2189160633632499</v>
      </c>
    </row>
    <row r="179" spans="1:11" x14ac:dyDescent="0.25">
      <c r="A179" s="6" t="s">
        <v>79</v>
      </c>
      <c r="B179" s="6" t="s">
        <v>80</v>
      </c>
      <c r="C179" s="6" t="s">
        <v>11</v>
      </c>
      <c r="D179" s="6">
        <v>4069.5318265000001</v>
      </c>
      <c r="E179" s="6">
        <v>3366.9468787999999</v>
      </c>
      <c r="F179" s="6">
        <v>947.81262330000004</v>
      </c>
      <c r="G179" s="6">
        <v>127.9292179</v>
      </c>
      <c r="H179" s="6">
        <v>47.808110754053303</v>
      </c>
      <c r="I179" s="6">
        <v>39.554272124497501</v>
      </c>
      <c r="J179" s="6">
        <v>11.1347282195327</v>
      </c>
      <c r="K179" s="6">
        <v>1.50288890191645</v>
      </c>
    </row>
    <row r="180" spans="1:11" x14ac:dyDescent="0.25">
      <c r="A180" s="6" t="s">
        <v>79</v>
      </c>
      <c r="B180" s="6" t="s">
        <v>80</v>
      </c>
      <c r="C180" s="6" t="s">
        <v>12</v>
      </c>
      <c r="D180" s="6">
        <v>9195.3314470999994</v>
      </c>
      <c r="E180" s="6">
        <v>7615.2179143000003</v>
      </c>
      <c r="F180" s="6">
        <v>4893.4386639000004</v>
      </c>
      <c r="G180" s="6">
        <v>1653.8518743</v>
      </c>
      <c r="H180" s="6">
        <v>39.367216688806401</v>
      </c>
      <c r="I180" s="6">
        <v>32.6024065026253</v>
      </c>
      <c r="J180" s="6">
        <v>20.94987672205</v>
      </c>
      <c r="K180" s="6">
        <v>7.08050008651837</v>
      </c>
    </row>
    <row r="181" spans="1:11" x14ac:dyDescent="0.25">
      <c r="A181" s="6" t="s">
        <v>81</v>
      </c>
      <c r="B181" s="6" t="s">
        <v>82</v>
      </c>
      <c r="C181" s="6" t="s">
        <v>11</v>
      </c>
      <c r="D181" s="6">
        <v>12998.7084543</v>
      </c>
      <c r="E181" s="6">
        <v>9377.7586506999996</v>
      </c>
      <c r="F181" s="6">
        <v>2702.8438796999999</v>
      </c>
      <c r="G181" s="6">
        <v>116.4736341</v>
      </c>
      <c r="H181" s="6">
        <v>51.5908063629062</v>
      </c>
      <c r="I181" s="6">
        <v>37.219553955476798</v>
      </c>
      <c r="J181" s="6">
        <v>10.727365393031899</v>
      </c>
      <c r="K181" s="6">
        <v>0.46227428858513298</v>
      </c>
    </row>
    <row r="182" spans="1:11" x14ac:dyDescent="0.25">
      <c r="A182" s="6" t="s">
        <v>81</v>
      </c>
      <c r="B182" s="6" t="s">
        <v>82</v>
      </c>
      <c r="C182" s="6" t="s">
        <v>12</v>
      </c>
      <c r="D182" s="6">
        <v>23021.087065899999</v>
      </c>
      <c r="E182" s="6">
        <v>13240.934281399999</v>
      </c>
      <c r="F182" s="6">
        <v>8602.9042238999991</v>
      </c>
      <c r="G182" s="6">
        <v>2106.9458439</v>
      </c>
      <c r="H182" s="6">
        <v>49.010368061468</v>
      </c>
      <c r="I182" s="6">
        <v>28.1890712089948</v>
      </c>
      <c r="J182" s="6">
        <v>18.315012718727701</v>
      </c>
      <c r="K182" s="6">
        <v>4.4855480108094703</v>
      </c>
    </row>
    <row r="183" spans="1:11" x14ac:dyDescent="0.25">
      <c r="A183" s="6" t="s">
        <v>83</v>
      </c>
      <c r="B183" s="6" t="s">
        <v>84</v>
      </c>
      <c r="C183" s="6" t="s">
        <v>11</v>
      </c>
      <c r="D183" s="6">
        <v>17256.128601299999</v>
      </c>
      <c r="E183" s="6">
        <v>20211.753981900001</v>
      </c>
      <c r="F183" s="6">
        <v>7220.8302651000004</v>
      </c>
      <c r="G183" s="6">
        <v>1518.8306997</v>
      </c>
      <c r="H183" s="6">
        <v>37.344830034893498</v>
      </c>
      <c r="I183" s="6">
        <v>43.741243160663203</v>
      </c>
      <c r="J183" s="6">
        <v>15.6269511656664</v>
      </c>
      <c r="K183" s="6">
        <v>3.28697563877693</v>
      </c>
    </row>
    <row r="184" spans="1:11" x14ac:dyDescent="0.25">
      <c r="A184" s="6" t="s">
        <v>83</v>
      </c>
      <c r="B184" s="6" t="s">
        <v>84</v>
      </c>
      <c r="C184" s="6" t="s">
        <v>12</v>
      </c>
      <c r="D184" s="6">
        <v>28472.044137100002</v>
      </c>
      <c r="E184" s="6">
        <v>26554.847178200002</v>
      </c>
      <c r="F184" s="6">
        <v>19314.127594500002</v>
      </c>
      <c r="G184" s="6">
        <v>3858.4618277</v>
      </c>
      <c r="H184" s="6">
        <v>36.409505368296401</v>
      </c>
      <c r="I184" s="6">
        <v>33.957830573503799</v>
      </c>
      <c r="J184" s="6">
        <v>24.6985368858569</v>
      </c>
      <c r="K184" s="6">
        <v>4.9341271723428504</v>
      </c>
    </row>
    <row r="185" spans="1:11" x14ac:dyDescent="0.25">
      <c r="A185" s="6" t="s">
        <v>85</v>
      </c>
      <c r="B185" s="6" t="s">
        <v>86</v>
      </c>
      <c r="C185" s="6" t="s">
        <v>11</v>
      </c>
      <c r="D185" s="6">
        <v>1397.6242566000001</v>
      </c>
      <c r="E185" s="6">
        <v>783.1400711</v>
      </c>
      <c r="F185" s="6">
        <v>302.947091</v>
      </c>
      <c r="G185" s="6">
        <v>17.867274599999998</v>
      </c>
      <c r="H185" s="6">
        <v>55.869689822002002</v>
      </c>
      <c r="I185" s="6">
        <v>31.3058339198959</v>
      </c>
      <c r="J185" s="6">
        <v>12.1102363004364</v>
      </c>
      <c r="K185" s="6">
        <v>0.71423995766569603</v>
      </c>
    </row>
    <row r="186" spans="1:11" x14ac:dyDescent="0.25">
      <c r="A186" s="6" t="s">
        <v>85</v>
      </c>
      <c r="B186" s="6" t="s">
        <v>86</v>
      </c>
      <c r="C186" s="6" t="s">
        <v>12</v>
      </c>
      <c r="D186" s="6">
        <v>3629.8557390999999</v>
      </c>
      <c r="E186" s="6">
        <v>3246.7562094</v>
      </c>
      <c r="F186" s="6">
        <v>1365.7327112</v>
      </c>
      <c r="G186" s="6">
        <v>149.2098555</v>
      </c>
      <c r="H186" s="6">
        <v>43.256058606603602</v>
      </c>
      <c r="I186" s="6">
        <v>38.6907599005525</v>
      </c>
      <c r="J186" s="6">
        <v>16.275085965612099</v>
      </c>
      <c r="K186" s="6">
        <v>1.7780955272319301</v>
      </c>
    </row>
    <row r="187" spans="1:11" x14ac:dyDescent="0.25">
      <c r="A187" s="6" t="s">
        <v>87</v>
      </c>
      <c r="B187" s="6" t="s">
        <v>88</v>
      </c>
      <c r="C187" s="6" t="s">
        <v>11</v>
      </c>
      <c r="D187" s="6">
        <v>468.69249259999998</v>
      </c>
      <c r="E187" s="6">
        <v>492.91461939999999</v>
      </c>
      <c r="F187" s="6">
        <v>129.74017900000001</v>
      </c>
      <c r="G187" s="6">
        <v>0</v>
      </c>
      <c r="H187" s="6">
        <v>42.946227700857499</v>
      </c>
      <c r="I187" s="6">
        <v>45.1656977998583</v>
      </c>
      <c r="J187" s="6">
        <v>11.888074499284199</v>
      </c>
      <c r="K187" s="6">
        <v>0</v>
      </c>
    </row>
    <row r="188" spans="1:11" x14ac:dyDescent="0.25">
      <c r="A188" s="6" t="s">
        <v>87</v>
      </c>
      <c r="B188" s="6" t="s">
        <v>88</v>
      </c>
      <c r="C188" s="6" t="s">
        <v>12</v>
      </c>
      <c r="D188" s="6">
        <v>3063.4658161000002</v>
      </c>
      <c r="E188" s="6">
        <v>3798.5717724000001</v>
      </c>
      <c r="F188" s="6">
        <v>3590.2856084999999</v>
      </c>
      <c r="G188" s="6">
        <v>1458.7369924</v>
      </c>
      <c r="H188" s="6">
        <v>25.7195057987052</v>
      </c>
      <c r="I188" s="6">
        <v>31.8911306970009</v>
      </c>
      <c r="J188" s="6">
        <v>30.142452069003099</v>
      </c>
      <c r="K188" s="6">
        <v>12.2469114352908</v>
      </c>
    </row>
    <row r="189" spans="1:11" x14ac:dyDescent="0.25">
      <c r="A189" s="6" t="s">
        <v>89</v>
      </c>
      <c r="B189" s="6" t="s">
        <v>90</v>
      </c>
      <c r="C189" s="6" t="s">
        <v>11</v>
      </c>
      <c r="D189" s="6">
        <v>2032.3309154999999</v>
      </c>
      <c r="E189" s="6">
        <v>2117.4484711999999</v>
      </c>
      <c r="F189" s="6">
        <v>353.92314549999998</v>
      </c>
      <c r="G189" s="6">
        <v>0</v>
      </c>
      <c r="H189" s="6">
        <v>45.1257804210979</v>
      </c>
      <c r="I189" s="6">
        <v>47.015726639602299</v>
      </c>
      <c r="J189" s="6">
        <v>7.8584929392997296</v>
      </c>
      <c r="K189" s="6">
        <v>0</v>
      </c>
    </row>
    <row r="190" spans="1:11" x14ac:dyDescent="0.25">
      <c r="A190" s="6" t="s">
        <v>89</v>
      </c>
      <c r="B190" s="6" t="s">
        <v>90</v>
      </c>
      <c r="C190" s="6" t="s">
        <v>12</v>
      </c>
      <c r="D190" s="6">
        <v>2020.0771634</v>
      </c>
      <c r="E190" s="6">
        <v>1299.5239094000001</v>
      </c>
      <c r="F190" s="6">
        <v>303.94064550000002</v>
      </c>
      <c r="G190" s="6">
        <v>27.4747865</v>
      </c>
      <c r="H190" s="6">
        <v>55.329170951273397</v>
      </c>
      <c r="I190" s="6">
        <v>35.593482190275303</v>
      </c>
      <c r="J190" s="6">
        <v>8.3248225555926307</v>
      </c>
      <c r="K190" s="6">
        <v>0.75252430285863803</v>
      </c>
    </row>
    <row r="191" spans="1:11" x14ac:dyDescent="0.25">
      <c r="A191" s="6" t="s">
        <v>91</v>
      </c>
      <c r="B191" s="6" t="s">
        <v>92</v>
      </c>
      <c r="C191" s="6" t="s">
        <v>11</v>
      </c>
      <c r="D191" s="6">
        <v>2185.7326471000001</v>
      </c>
      <c r="E191" s="6">
        <v>744.57070569999996</v>
      </c>
      <c r="F191" s="6">
        <v>76.693079900000001</v>
      </c>
      <c r="G191" s="6">
        <v>0</v>
      </c>
      <c r="H191" s="6">
        <v>72.688235454187705</v>
      </c>
      <c r="I191" s="6">
        <v>24.7612766547729</v>
      </c>
      <c r="J191" s="6">
        <v>2.5504878910393902</v>
      </c>
      <c r="K191" s="6">
        <v>0</v>
      </c>
    </row>
    <row r="192" spans="1:11" x14ac:dyDescent="0.25">
      <c r="A192" s="6" t="s">
        <v>91</v>
      </c>
      <c r="B192" s="6" t="s">
        <v>92</v>
      </c>
      <c r="C192" s="6" t="s">
        <v>12</v>
      </c>
      <c r="D192" s="6">
        <v>3356.9489488999998</v>
      </c>
      <c r="E192" s="6">
        <v>1425.8805265000001</v>
      </c>
      <c r="F192" s="6">
        <v>548.75640309999994</v>
      </c>
      <c r="G192" s="6">
        <v>92.716790200000005</v>
      </c>
      <c r="H192" s="6">
        <v>61.887198298699197</v>
      </c>
      <c r="I192" s="6">
        <v>26.286890934899301</v>
      </c>
      <c r="J192" s="6">
        <v>10.1166257972016</v>
      </c>
      <c r="K192" s="6">
        <v>1.7092849691999299</v>
      </c>
    </row>
    <row r="193" spans="1:11" x14ac:dyDescent="0.25">
      <c r="A193" s="6" t="s">
        <v>93</v>
      </c>
      <c r="B193" s="6" t="s">
        <v>94</v>
      </c>
      <c r="C193" s="6" t="s">
        <v>11</v>
      </c>
      <c r="D193" s="6">
        <v>6399.6414819000001</v>
      </c>
      <c r="E193" s="6">
        <v>2228.4453100999999</v>
      </c>
      <c r="F193" s="6">
        <v>424.37241390000003</v>
      </c>
      <c r="G193" s="6">
        <v>387.52359089999999</v>
      </c>
      <c r="H193" s="6">
        <v>67.792935852270503</v>
      </c>
      <c r="I193" s="6">
        <v>23.606455203026499</v>
      </c>
      <c r="J193" s="6">
        <v>4.4954786786672498</v>
      </c>
      <c r="K193" s="6">
        <v>4.1051302660357001</v>
      </c>
    </row>
    <row r="194" spans="1:11" x14ac:dyDescent="0.25">
      <c r="A194" s="6" t="s">
        <v>93</v>
      </c>
      <c r="B194" s="6" t="s">
        <v>94</v>
      </c>
      <c r="C194" s="6" t="s">
        <v>12</v>
      </c>
      <c r="D194" s="6">
        <v>9731.6699614999998</v>
      </c>
      <c r="E194" s="6">
        <v>3405.8469706999999</v>
      </c>
      <c r="F194" s="6">
        <v>1008.6080919</v>
      </c>
      <c r="G194" s="6">
        <v>373.5188139</v>
      </c>
      <c r="H194" s="6">
        <v>67.024164435981703</v>
      </c>
      <c r="I194" s="6">
        <v>23.456821728549599</v>
      </c>
      <c r="J194" s="6">
        <v>6.9465071123874802</v>
      </c>
      <c r="K194" s="6">
        <v>2.5725067230812302</v>
      </c>
    </row>
    <row r="195" spans="1:11" x14ac:dyDescent="0.25">
      <c r="A195" s="6" t="s">
        <v>95</v>
      </c>
      <c r="B195" s="6" t="s">
        <v>96</v>
      </c>
      <c r="C195" s="6" t="s">
        <v>11</v>
      </c>
      <c r="D195" s="6">
        <v>323.47113719999999</v>
      </c>
      <c r="E195" s="6">
        <v>312.201007</v>
      </c>
      <c r="F195" s="6">
        <v>75.498602399999996</v>
      </c>
      <c r="G195" s="6">
        <v>0</v>
      </c>
      <c r="H195" s="6">
        <v>45.484314244710802</v>
      </c>
      <c r="I195" s="6">
        <v>43.899585084536398</v>
      </c>
      <c r="J195" s="6">
        <v>10.6161006707528</v>
      </c>
      <c r="K195" s="6">
        <v>0</v>
      </c>
    </row>
    <row r="196" spans="1:11" x14ac:dyDescent="0.25">
      <c r="A196" s="6" t="s">
        <v>95</v>
      </c>
      <c r="B196" s="6" t="s">
        <v>96</v>
      </c>
      <c r="C196" s="6" t="s">
        <v>12</v>
      </c>
      <c r="D196" s="6">
        <v>406.14684369999998</v>
      </c>
      <c r="E196" s="6">
        <v>291.88686740000003</v>
      </c>
      <c r="F196" s="6">
        <v>58.769039800000002</v>
      </c>
      <c r="G196" s="6">
        <v>6.8364022000000002</v>
      </c>
      <c r="H196" s="6">
        <v>53.185701918405201</v>
      </c>
      <c r="I196" s="6">
        <v>38.223140630634603</v>
      </c>
      <c r="J196" s="6">
        <v>7.6959175759161296</v>
      </c>
      <c r="K196" s="6">
        <v>0.89523987504406599</v>
      </c>
    </row>
    <row r="197" spans="1:11" x14ac:dyDescent="0.25">
      <c r="A197" s="6" t="s">
        <v>97</v>
      </c>
      <c r="B197" s="6" t="s">
        <v>98</v>
      </c>
      <c r="C197" s="6" t="s">
        <v>11</v>
      </c>
      <c r="D197" s="6">
        <v>10130.448004600001</v>
      </c>
      <c r="E197" s="6">
        <v>3847.6011672</v>
      </c>
      <c r="F197" s="6">
        <v>1052.7997860999999</v>
      </c>
      <c r="G197" s="6">
        <v>217.47144220000001</v>
      </c>
      <c r="H197" s="6">
        <v>66.436484404758204</v>
      </c>
      <c r="I197" s="6">
        <v>25.2329506873083</v>
      </c>
      <c r="J197" s="6">
        <v>6.9043655856883497</v>
      </c>
      <c r="K197" s="6">
        <v>1.4261993222451801</v>
      </c>
    </row>
    <row r="198" spans="1:11" x14ac:dyDescent="0.25">
      <c r="A198" s="6" t="s">
        <v>97</v>
      </c>
      <c r="B198" s="6" t="s">
        <v>98</v>
      </c>
      <c r="C198" s="6" t="s">
        <v>12</v>
      </c>
      <c r="D198" s="6">
        <v>5087.7012537000001</v>
      </c>
      <c r="E198" s="6">
        <v>2960.8080395000002</v>
      </c>
      <c r="F198" s="6">
        <v>1319.1326204</v>
      </c>
      <c r="G198" s="6">
        <v>128.07862840000001</v>
      </c>
      <c r="H198" s="6">
        <v>53.578885680100498</v>
      </c>
      <c r="I198" s="6">
        <v>31.180446248435899</v>
      </c>
      <c r="J198" s="6">
        <v>13.8918643884413</v>
      </c>
      <c r="K198" s="6">
        <v>1.34880368302229</v>
      </c>
    </row>
    <row r="199" spans="1:11" x14ac:dyDescent="0.25">
      <c r="A199" s="6" t="s">
        <v>99</v>
      </c>
      <c r="B199" s="6" t="s">
        <v>100</v>
      </c>
      <c r="C199" s="6" t="s">
        <v>11</v>
      </c>
      <c r="D199" s="6">
        <v>24469.652660100001</v>
      </c>
      <c r="E199" s="6">
        <v>20622.689820700001</v>
      </c>
      <c r="F199" s="6">
        <v>7214.8921847000001</v>
      </c>
      <c r="G199" s="6">
        <v>1093.7871305000001</v>
      </c>
      <c r="H199" s="6">
        <v>45.822442786914799</v>
      </c>
      <c r="I199" s="6">
        <v>38.618530370976401</v>
      </c>
      <c r="J199" s="6">
        <v>13.5107755283447</v>
      </c>
      <c r="K199" s="6">
        <v>2.0482513137640601</v>
      </c>
    </row>
    <row r="200" spans="1:11" x14ac:dyDescent="0.25">
      <c r="A200" s="6" t="s">
        <v>99</v>
      </c>
      <c r="B200" s="6" t="s">
        <v>100</v>
      </c>
      <c r="C200" s="6" t="s">
        <v>12</v>
      </c>
      <c r="D200" s="6">
        <v>9141.9046034999992</v>
      </c>
      <c r="E200" s="6">
        <v>7809.3768325999999</v>
      </c>
      <c r="F200" s="6">
        <v>2923.2084374000001</v>
      </c>
      <c r="G200" s="6">
        <v>527.26498630000003</v>
      </c>
      <c r="H200" s="6">
        <v>44.8094032416465</v>
      </c>
      <c r="I200" s="6">
        <v>38.277966215483502</v>
      </c>
      <c r="J200" s="6">
        <v>14.3282205745935</v>
      </c>
      <c r="K200" s="6">
        <v>2.5844099682764701</v>
      </c>
    </row>
    <row r="201" spans="1:11" x14ac:dyDescent="0.25">
      <c r="A201" t="s">
        <v>1020</v>
      </c>
    </row>
    <row r="202" spans="1:11" x14ac:dyDescent="0.25">
      <c r="A202" t="s">
        <v>1023</v>
      </c>
    </row>
    <row r="203" spans="1:11" x14ac:dyDescent="0.25">
      <c r="A203" t="s">
        <v>1021</v>
      </c>
    </row>
    <row r="204" spans="1:11" x14ac:dyDescent="0.25">
      <c r="A204" t="s">
        <v>1022</v>
      </c>
    </row>
    <row r="205" spans="1:11" x14ac:dyDescent="0.25">
      <c r="A205" t="s">
        <v>15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833</v>
      </c>
    </row>
    <row r="210" spans="1:11" x14ac:dyDescent="0.25">
      <c r="A210" s="5" t="s">
        <v>17</v>
      </c>
      <c r="B210" s="5" t="s">
        <v>105</v>
      </c>
      <c r="C210" s="5" t="s">
        <v>7</v>
      </c>
      <c r="D210" s="5" t="s">
        <v>821</v>
      </c>
      <c r="E210" s="5" t="s">
        <v>822</v>
      </c>
      <c r="F210" s="5" t="s">
        <v>823</v>
      </c>
      <c r="G210" s="5" t="s">
        <v>824</v>
      </c>
      <c r="H210" s="5" t="s">
        <v>825</v>
      </c>
      <c r="I210" s="5" t="s">
        <v>826</v>
      </c>
      <c r="J210" s="5" t="s">
        <v>827</v>
      </c>
      <c r="K210" s="5" t="s">
        <v>828</v>
      </c>
    </row>
    <row r="211" spans="1:11" x14ac:dyDescent="0.25">
      <c r="A211" s="6" t="s">
        <v>79</v>
      </c>
      <c r="B211" s="6" t="s">
        <v>106</v>
      </c>
      <c r="C211" s="6" t="s">
        <v>11</v>
      </c>
      <c r="D211" s="6">
        <v>3255.6436944000002</v>
      </c>
      <c r="E211" s="6">
        <v>2644.0746017000001</v>
      </c>
      <c r="F211" s="6">
        <v>452.82644809999999</v>
      </c>
      <c r="G211" s="6">
        <v>213.87371580000001</v>
      </c>
      <c r="H211" s="6">
        <v>49.580204402629597</v>
      </c>
      <c r="I211" s="6">
        <v>40.266617453740501</v>
      </c>
      <c r="J211" s="6">
        <v>6.8960948934101296</v>
      </c>
      <c r="K211" s="6">
        <v>3.2570832502197899</v>
      </c>
    </row>
    <row r="212" spans="1:11" x14ac:dyDescent="0.25">
      <c r="A212" s="6" t="s">
        <v>79</v>
      </c>
      <c r="B212" s="6" t="s">
        <v>106</v>
      </c>
      <c r="C212" s="6" t="s">
        <v>12</v>
      </c>
      <c r="D212" s="6">
        <v>5492.7725033999996</v>
      </c>
      <c r="E212" s="6">
        <v>3377.2672179000001</v>
      </c>
      <c r="F212" s="6">
        <v>1847.5351444999999</v>
      </c>
      <c r="G212" s="6">
        <v>183.07055510000001</v>
      </c>
      <c r="H212" s="6">
        <v>50.389424582773898</v>
      </c>
      <c r="I212" s="6">
        <v>30.982268365730899</v>
      </c>
      <c r="J212" s="6">
        <v>16.948860119398901</v>
      </c>
      <c r="K212" s="6">
        <v>1.6794469320962899</v>
      </c>
    </row>
    <row r="213" spans="1:11" x14ac:dyDescent="0.25">
      <c r="A213" s="6" t="s">
        <v>83</v>
      </c>
      <c r="B213" s="6" t="s">
        <v>107</v>
      </c>
      <c r="C213" s="6" t="s">
        <v>11</v>
      </c>
      <c r="D213" s="6">
        <v>1492.3322727</v>
      </c>
      <c r="E213" s="6">
        <v>2177.3580218000002</v>
      </c>
      <c r="F213" s="6">
        <v>782.85198579999997</v>
      </c>
      <c r="G213" s="6">
        <v>82.694107399999993</v>
      </c>
      <c r="H213" s="6">
        <v>32.9052808966551</v>
      </c>
      <c r="I213" s="6">
        <v>48.009802260918697</v>
      </c>
      <c r="J213" s="6">
        <v>17.2615475551213</v>
      </c>
      <c r="K213" s="6">
        <v>1.8233692873049401</v>
      </c>
    </row>
    <row r="214" spans="1:11" x14ac:dyDescent="0.25">
      <c r="A214" s="6" t="s">
        <v>83</v>
      </c>
      <c r="B214" s="6" t="s">
        <v>107</v>
      </c>
      <c r="C214" s="6" t="s">
        <v>12</v>
      </c>
      <c r="D214" s="6">
        <v>1082.7763241</v>
      </c>
      <c r="E214" s="6">
        <v>1345.0101321</v>
      </c>
      <c r="F214" s="6">
        <v>955.59478750000005</v>
      </c>
      <c r="G214" s="6">
        <v>65.825200800000005</v>
      </c>
      <c r="H214" s="6">
        <v>31.3920416629907</v>
      </c>
      <c r="I214" s="6">
        <v>38.994770354923602</v>
      </c>
      <c r="J214" s="6">
        <v>27.704772180968199</v>
      </c>
      <c r="K214" s="6">
        <v>1.9084158011174699</v>
      </c>
    </row>
    <row r="215" spans="1:11" x14ac:dyDescent="0.25">
      <c r="A215" s="6" t="s">
        <v>85</v>
      </c>
      <c r="B215" s="6" t="s">
        <v>108</v>
      </c>
      <c r="C215" s="6" t="s">
        <v>11</v>
      </c>
      <c r="D215" s="6">
        <v>531.67723430000001</v>
      </c>
      <c r="E215" s="6">
        <v>433.28979559999999</v>
      </c>
      <c r="F215" s="6">
        <v>55.499513399999998</v>
      </c>
      <c r="G215" s="6">
        <v>0</v>
      </c>
      <c r="H215" s="6">
        <v>52.101388114171201</v>
      </c>
      <c r="I215" s="6">
        <v>42.459970730526898</v>
      </c>
      <c r="J215" s="6">
        <v>5.4386411553018501</v>
      </c>
      <c r="K215" s="6">
        <v>0</v>
      </c>
    </row>
    <row r="216" spans="1:11" x14ac:dyDescent="0.25">
      <c r="A216" s="6" t="s">
        <v>85</v>
      </c>
      <c r="B216" s="6" t="s">
        <v>108</v>
      </c>
      <c r="C216" s="6" t="s">
        <v>12</v>
      </c>
      <c r="D216" s="6">
        <v>1214.8318629</v>
      </c>
      <c r="E216" s="6">
        <v>1698.4846660999999</v>
      </c>
      <c r="F216" s="6">
        <v>1430.856616</v>
      </c>
      <c r="G216" s="6">
        <v>187.857744</v>
      </c>
      <c r="H216" s="6">
        <v>26.805462995598699</v>
      </c>
      <c r="I216" s="6">
        <v>37.477340903004603</v>
      </c>
      <c r="J216" s="6">
        <v>31.572084371113402</v>
      </c>
      <c r="K216" s="6">
        <v>4.1451117302832703</v>
      </c>
    </row>
    <row r="217" spans="1:11" x14ac:dyDescent="0.25">
      <c r="A217" s="6" t="s">
        <v>87</v>
      </c>
      <c r="B217" s="6" t="s">
        <v>109</v>
      </c>
      <c r="C217" s="6" t="s">
        <v>11</v>
      </c>
      <c r="D217" s="6">
        <v>55.964189599999997</v>
      </c>
      <c r="E217" s="6">
        <v>305.39654410000003</v>
      </c>
      <c r="F217" s="6">
        <v>103.4347401</v>
      </c>
      <c r="G217" s="6">
        <v>0</v>
      </c>
      <c r="H217" s="6">
        <v>12.040605546877901</v>
      </c>
      <c r="I217" s="6">
        <v>65.705576175944302</v>
      </c>
      <c r="J217" s="6">
        <v>22.253818277177899</v>
      </c>
      <c r="K217" s="6">
        <v>0</v>
      </c>
    </row>
    <row r="218" spans="1:11" x14ac:dyDescent="0.25">
      <c r="A218" s="6" t="s">
        <v>87</v>
      </c>
      <c r="B218" s="6" t="s">
        <v>109</v>
      </c>
      <c r="C218" s="6" t="s">
        <v>12</v>
      </c>
      <c r="D218" s="6">
        <v>1169.7672166</v>
      </c>
      <c r="E218" s="6">
        <v>4097.0992200999999</v>
      </c>
      <c r="F218" s="6">
        <v>4554.8922235</v>
      </c>
      <c r="G218" s="6">
        <v>633.00123570000005</v>
      </c>
      <c r="H218" s="6">
        <v>11.188848220787399</v>
      </c>
      <c r="I218" s="6">
        <v>39.188840881049202</v>
      </c>
      <c r="J218" s="6">
        <v>43.567640661802997</v>
      </c>
      <c r="K218" s="6">
        <v>6.0546702363603897</v>
      </c>
    </row>
    <row r="219" spans="1:11" x14ac:dyDescent="0.25">
      <c r="A219" s="6" t="s">
        <v>89</v>
      </c>
      <c r="B219" s="6" t="s">
        <v>110</v>
      </c>
      <c r="C219" s="6" t="s">
        <v>11</v>
      </c>
      <c r="D219" s="6">
        <v>43.495801899999996</v>
      </c>
      <c r="E219" s="6">
        <v>82.059659199999999</v>
      </c>
      <c r="F219" s="6">
        <v>48.437375299999999</v>
      </c>
      <c r="G219" s="6">
        <v>0</v>
      </c>
      <c r="H219" s="6">
        <v>24.998616494765098</v>
      </c>
      <c r="I219" s="6">
        <v>47.162665370515199</v>
      </c>
      <c r="J219" s="6">
        <v>27.838718134719699</v>
      </c>
      <c r="K219" s="6">
        <v>0</v>
      </c>
    </row>
    <row r="220" spans="1:11" x14ac:dyDescent="0.25">
      <c r="A220" s="6" t="s">
        <v>89</v>
      </c>
      <c r="B220" s="6" t="s">
        <v>110</v>
      </c>
      <c r="C220" s="6" t="s">
        <v>12</v>
      </c>
      <c r="D220" s="6">
        <v>952.31439130000001</v>
      </c>
      <c r="E220" s="6">
        <v>1599.0105231</v>
      </c>
      <c r="F220" s="6">
        <v>1552.6159336999999</v>
      </c>
      <c r="G220" s="6">
        <v>248.92087240000001</v>
      </c>
      <c r="H220" s="6">
        <v>21.877892118994499</v>
      </c>
      <c r="I220" s="6">
        <v>36.734696063727199</v>
      </c>
      <c r="J220" s="6">
        <v>35.668854960126197</v>
      </c>
      <c r="K220" s="6">
        <v>5.71855685715206</v>
      </c>
    </row>
    <row r="221" spans="1:11" x14ac:dyDescent="0.25">
      <c r="A221" s="6" t="s">
        <v>97</v>
      </c>
      <c r="B221" s="6" t="s">
        <v>111</v>
      </c>
      <c r="C221" s="6" t="s">
        <v>11</v>
      </c>
      <c r="D221" s="6">
        <v>203.2036909</v>
      </c>
      <c r="E221" s="6">
        <v>254.30564219999999</v>
      </c>
      <c r="F221" s="6">
        <v>32.561089799999998</v>
      </c>
      <c r="G221" s="6">
        <v>23.0464406</v>
      </c>
      <c r="H221" s="6">
        <v>39.601834465921797</v>
      </c>
      <c r="I221" s="6">
        <v>49.560959752007797</v>
      </c>
      <c r="J221" s="6">
        <v>6.3457454073715098</v>
      </c>
      <c r="K221" s="6">
        <v>4.4914603746988302</v>
      </c>
    </row>
    <row r="222" spans="1:11" x14ac:dyDescent="0.25">
      <c r="A222" s="6" t="s">
        <v>97</v>
      </c>
      <c r="B222" s="6" t="s">
        <v>111</v>
      </c>
      <c r="C222" s="6" t="s">
        <v>12</v>
      </c>
      <c r="D222" s="6">
        <v>2528.6295298999999</v>
      </c>
      <c r="E222" s="6">
        <v>2336.7184029999999</v>
      </c>
      <c r="F222" s="6">
        <v>1748.8884774000001</v>
      </c>
      <c r="G222" s="6">
        <v>391.04160780000001</v>
      </c>
      <c r="H222" s="6">
        <v>36.096062474131799</v>
      </c>
      <c r="I222" s="6">
        <v>33.356540553600702</v>
      </c>
      <c r="J222" s="6">
        <v>24.965297207067</v>
      </c>
      <c r="K222" s="6">
        <v>5.5820997652004696</v>
      </c>
    </row>
    <row r="223" spans="1:11" x14ac:dyDescent="0.25">
      <c r="A223" s="6" t="s">
        <v>99</v>
      </c>
      <c r="B223" s="6" t="s">
        <v>112</v>
      </c>
      <c r="C223" s="6" t="s">
        <v>11</v>
      </c>
      <c r="D223" s="6">
        <v>1063.5081293000001</v>
      </c>
      <c r="E223" s="6">
        <v>229.28050730000001</v>
      </c>
      <c r="F223" s="6">
        <v>138.6487094</v>
      </c>
      <c r="G223" s="6">
        <v>0</v>
      </c>
      <c r="H223" s="6">
        <v>74.296519667581705</v>
      </c>
      <c r="I223" s="6">
        <v>16.017502124050399</v>
      </c>
      <c r="J223" s="6">
        <v>9.68597820836791</v>
      </c>
      <c r="K223" s="6">
        <v>0</v>
      </c>
    </row>
    <row r="224" spans="1:11" x14ac:dyDescent="0.25">
      <c r="A224" s="6" t="s">
        <v>99</v>
      </c>
      <c r="B224" s="6" t="s">
        <v>112</v>
      </c>
      <c r="C224" s="6" t="s">
        <v>12</v>
      </c>
      <c r="D224" s="6">
        <v>1646.5379711999999</v>
      </c>
      <c r="E224" s="6">
        <v>2666.3124627000002</v>
      </c>
      <c r="F224" s="6">
        <v>2585.6240911</v>
      </c>
      <c r="G224" s="6">
        <v>718.47272640000006</v>
      </c>
      <c r="H224" s="6">
        <v>21.616770037331801</v>
      </c>
      <c r="I224" s="6">
        <v>35.005001015464998</v>
      </c>
      <c r="J224" s="6">
        <v>33.945674110120201</v>
      </c>
      <c r="K224" s="6">
        <v>9.43255483708311</v>
      </c>
    </row>
    <row r="225" spans="1:11" x14ac:dyDescent="0.25">
      <c r="A225" s="6" t="s">
        <v>101</v>
      </c>
      <c r="B225" s="6" t="s">
        <v>113</v>
      </c>
      <c r="C225" s="6" t="s">
        <v>11</v>
      </c>
      <c r="D225" s="6">
        <v>14.6267079</v>
      </c>
      <c r="E225" s="6">
        <v>0</v>
      </c>
      <c r="F225" s="6">
        <v>0</v>
      </c>
      <c r="G225" s="6">
        <v>0</v>
      </c>
      <c r="H225" s="6">
        <v>100</v>
      </c>
      <c r="I225" s="6">
        <v>0</v>
      </c>
      <c r="J225" s="6">
        <v>0</v>
      </c>
      <c r="K225" s="6">
        <v>0</v>
      </c>
    </row>
    <row r="226" spans="1:11" x14ac:dyDescent="0.25">
      <c r="A226" s="6" t="s">
        <v>101</v>
      </c>
      <c r="B226" s="6" t="s">
        <v>113</v>
      </c>
      <c r="C226" s="6" t="s">
        <v>12</v>
      </c>
      <c r="D226" s="6">
        <v>509.34207179999999</v>
      </c>
      <c r="E226" s="6">
        <v>841.84464160000005</v>
      </c>
      <c r="F226" s="6">
        <v>1286.8506609000001</v>
      </c>
      <c r="G226" s="6">
        <v>381.05146480000002</v>
      </c>
      <c r="H226" s="6">
        <v>16.870721563524299</v>
      </c>
      <c r="I226" s="6">
        <v>27.884063254361099</v>
      </c>
      <c r="J226" s="6">
        <v>42.623809019267398</v>
      </c>
      <c r="K226" s="6">
        <v>12.621406162847199</v>
      </c>
    </row>
    <row r="227" spans="1:11" x14ac:dyDescent="0.25">
      <c r="A227" s="6" t="s">
        <v>114</v>
      </c>
      <c r="B227" s="6" t="s">
        <v>115</v>
      </c>
      <c r="C227" s="6" t="s">
        <v>11</v>
      </c>
      <c r="D227" s="6">
        <v>72.498423299999999</v>
      </c>
      <c r="E227" s="6">
        <v>173.63120029999999</v>
      </c>
      <c r="F227" s="6">
        <v>32.420480300000001</v>
      </c>
      <c r="G227" s="6">
        <v>0</v>
      </c>
      <c r="H227" s="6">
        <v>26.027067405448602</v>
      </c>
      <c r="I227" s="6">
        <v>62.333920493648002</v>
      </c>
      <c r="J227" s="6">
        <v>11.6390121009034</v>
      </c>
      <c r="K227" s="6">
        <v>0</v>
      </c>
    </row>
    <row r="228" spans="1:11" x14ac:dyDescent="0.25">
      <c r="A228" s="6" t="s">
        <v>114</v>
      </c>
      <c r="B228" s="6" t="s">
        <v>115</v>
      </c>
      <c r="C228" s="6" t="s">
        <v>12</v>
      </c>
      <c r="D228" s="6">
        <v>446.24079369999998</v>
      </c>
      <c r="E228" s="6">
        <v>843.29460110000002</v>
      </c>
      <c r="F228" s="6">
        <v>327.5868858</v>
      </c>
      <c r="G228" s="6">
        <v>0</v>
      </c>
      <c r="H228" s="6">
        <v>27.5947464859882</v>
      </c>
      <c r="I228" s="6">
        <v>52.147856177401302</v>
      </c>
      <c r="J228" s="6">
        <v>20.257397336610499</v>
      </c>
      <c r="K228" s="6">
        <v>0</v>
      </c>
    </row>
    <row r="229" spans="1:11" x14ac:dyDescent="0.25">
      <c r="A229" s="6" t="s">
        <v>116</v>
      </c>
      <c r="B229" s="6" t="s">
        <v>117</v>
      </c>
      <c r="C229" s="6" t="s">
        <v>11</v>
      </c>
      <c r="D229" s="6">
        <v>236.4966886</v>
      </c>
      <c r="E229" s="6">
        <v>434.58506460000001</v>
      </c>
      <c r="F229" s="6">
        <v>308.83960580000002</v>
      </c>
      <c r="G229" s="6">
        <v>0</v>
      </c>
      <c r="H229" s="6">
        <v>24.134251838468199</v>
      </c>
      <c r="I229" s="6">
        <v>44.348973579215603</v>
      </c>
      <c r="J229" s="6">
        <v>31.516774582316302</v>
      </c>
      <c r="K229" s="6">
        <v>0</v>
      </c>
    </row>
    <row r="230" spans="1:11" x14ac:dyDescent="0.25">
      <c r="A230" s="6" t="s">
        <v>116</v>
      </c>
      <c r="B230" s="6" t="s">
        <v>117</v>
      </c>
      <c r="C230" s="6" t="s">
        <v>12</v>
      </c>
      <c r="D230" s="6">
        <v>1601.0616732999999</v>
      </c>
      <c r="E230" s="6">
        <v>1793.1012335</v>
      </c>
      <c r="F230" s="6">
        <v>3010.1414030000001</v>
      </c>
      <c r="G230" s="6">
        <v>373.62047280000002</v>
      </c>
      <c r="H230" s="6">
        <v>23.621709072519899</v>
      </c>
      <c r="I230" s="6">
        <v>26.455018180537699</v>
      </c>
      <c r="J230" s="6">
        <v>44.410959099568501</v>
      </c>
      <c r="K230" s="6">
        <v>5.51231364737394</v>
      </c>
    </row>
    <row r="231" spans="1:11" x14ac:dyDescent="0.25">
      <c r="A231" s="6" t="s">
        <v>118</v>
      </c>
      <c r="B231" s="6" t="s">
        <v>119</v>
      </c>
      <c r="C231" s="6" t="s">
        <v>11</v>
      </c>
      <c r="D231" s="6">
        <v>348.13722109999998</v>
      </c>
      <c r="E231" s="6">
        <v>165.9632326</v>
      </c>
      <c r="F231" s="6">
        <v>367.96506729999999</v>
      </c>
      <c r="G231" s="6">
        <v>56.7022257</v>
      </c>
      <c r="H231" s="6">
        <v>37.084488929640798</v>
      </c>
      <c r="I231" s="6">
        <v>17.678838369064302</v>
      </c>
      <c r="J231" s="6">
        <v>39.196603056878303</v>
      </c>
      <c r="K231" s="6">
        <v>6.04006964441656</v>
      </c>
    </row>
    <row r="232" spans="1:11" x14ac:dyDescent="0.25">
      <c r="A232" s="6" t="s">
        <v>118</v>
      </c>
      <c r="B232" s="6" t="s">
        <v>119</v>
      </c>
      <c r="C232" s="6" t="s">
        <v>12</v>
      </c>
      <c r="D232" s="6">
        <v>1273.3157398999999</v>
      </c>
      <c r="E232" s="6">
        <v>1869.8775667</v>
      </c>
      <c r="F232" s="6">
        <v>2539.6083469999999</v>
      </c>
      <c r="G232" s="6">
        <v>839.32258300000001</v>
      </c>
      <c r="H232" s="6">
        <v>19.5230218516013</v>
      </c>
      <c r="I232" s="6">
        <v>28.6697630843471</v>
      </c>
      <c r="J232" s="6">
        <v>38.938362025497099</v>
      </c>
      <c r="K232" s="6">
        <v>12.8688530385545</v>
      </c>
    </row>
    <row r="233" spans="1:11" x14ac:dyDescent="0.25">
      <c r="A233" s="6" t="s">
        <v>120</v>
      </c>
      <c r="B233" s="6" t="s">
        <v>121</v>
      </c>
      <c r="C233" s="6" t="s">
        <v>11</v>
      </c>
      <c r="D233" s="6">
        <v>85.354779500000006</v>
      </c>
      <c r="E233" s="6">
        <v>88.772481200000001</v>
      </c>
      <c r="F233" s="6">
        <v>22.050053800000001</v>
      </c>
      <c r="G233" s="6">
        <v>50.755599099999998</v>
      </c>
      <c r="H233" s="6">
        <v>34.565979178565001</v>
      </c>
      <c r="I233" s="6">
        <v>35.950039994992402</v>
      </c>
      <c r="J233" s="6">
        <v>8.9295726027508397</v>
      </c>
      <c r="K233" s="6">
        <v>20.554408223691699</v>
      </c>
    </row>
    <row r="234" spans="1:11" x14ac:dyDescent="0.25">
      <c r="A234" s="6" t="s">
        <v>120</v>
      </c>
      <c r="B234" s="6" t="s">
        <v>121</v>
      </c>
      <c r="C234" s="6" t="s">
        <v>12</v>
      </c>
      <c r="D234" s="6">
        <v>858.75363530000004</v>
      </c>
      <c r="E234" s="6">
        <v>836.9391392</v>
      </c>
      <c r="F234" s="6">
        <v>1790.1940212</v>
      </c>
      <c r="G234" s="6">
        <v>537.15673340000001</v>
      </c>
      <c r="H234" s="6">
        <v>21.345869839298299</v>
      </c>
      <c r="I234" s="6">
        <v>20.803631209708399</v>
      </c>
      <c r="J234" s="6">
        <v>44.498499910600898</v>
      </c>
      <c r="K234" s="6">
        <v>13.3519990403924</v>
      </c>
    </row>
    <row r="235" spans="1:11" x14ac:dyDescent="0.25">
      <c r="A235" s="6" t="s">
        <v>122</v>
      </c>
      <c r="B235" s="6" t="s">
        <v>123</v>
      </c>
      <c r="C235" s="6" t="s">
        <v>11</v>
      </c>
      <c r="D235" s="6">
        <v>1388.5496915000001</v>
      </c>
      <c r="E235" s="6">
        <v>719.36910169999999</v>
      </c>
      <c r="F235" s="6">
        <v>309.01388650000001</v>
      </c>
      <c r="G235" s="6">
        <v>0</v>
      </c>
      <c r="H235" s="6">
        <v>57.450904742301397</v>
      </c>
      <c r="I235" s="6">
        <v>29.7637210892151</v>
      </c>
      <c r="J235" s="6">
        <v>12.7853741684835</v>
      </c>
      <c r="K235" s="6">
        <v>0</v>
      </c>
    </row>
    <row r="236" spans="1:11" x14ac:dyDescent="0.25">
      <c r="A236" s="6" t="s">
        <v>122</v>
      </c>
      <c r="B236" s="6" t="s">
        <v>123</v>
      </c>
      <c r="C236" s="6" t="s">
        <v>12</v>
      </c>
      <c r="D236" s="6">
        <v>1877.3618807</v>
      </c>
      <c r="E236" s="6">
        <v>1113.8061686999999</v>
      </c>
      <c r="F236" s="6">
        <v>799.99049490000004</v>
      </c>
      <c r="G236" s="6">
        <v>70.472145400000002</v>
      </c>
      <c r="H236" s="6">
        <v>48.615780004737999</v>
      </c>
      <c r="I236" s="6">
        <v>28.8428971644238</v>
      </c>
      <c r="J236" s="6">
        <v>20.716390540239601</v>
      </c>
      <c r="K236" s="6">
        <v>1.8249322905985801</v>
      </c>
    </row>
    <row r="237" spans="1:11" x14ac:dyDescent="0.25">
      <c r="A237" s="6" t="s">
        <v>124</v>
      </c>
      <c r="B237" s="6" t="s">
        <v>125</v>
      </c>
      <c r="C237" s="6" t="s">
        <v>11</v>
      </c>
      <c r="D237" s="6">
        <v>2288.9190400000002</v>
      </c>
      <c r="E237" s="6">
        <v>1593.2724731999999</v>
      </c>
      <c r="F237" s="6">
        <v>808.57204509999997</v>
      </c>
      <c r="G237" s="6">
        <v>286.8620315</v>
      </c>
      <c r="H237" s="6">
        <v>45.984154466948702</v>
      </c>
      <c r="I237" s="6">
        <v>32.0086845516241</v>
      </c>
      <c r="J237" s="6">
        <v>16.244131474189199</v>
      </c>
      <c r="K237" s="6">
        <v>5.7630295072379303</v>
      </c>
    </row>
    <row r="238" spans="1:11" x14ac:dyDescent="0.25">
      <c r="A238" s="6" t="s">
        <v>124</v>
      </c>
      <c r="B238" s="6" t="s">
        <v>125</v>
      </c>
      <c r="C238" s="6" t="s">
        <v>12</v>
      </c>
      <c r="D238" s="6">
        <v>6686.8233110000001</v>
      </c>
      <c r="E238" s="6">
        <v>2896.2759059</v>
      </c>
      <c r="F238" s="6">
        <v>2160.7980818000001</v>
      </c>
      <c r="G238" s="6">
        <v>398.40823840000002</v>
      </c>
      <c r="H238" s="6">
        <v>55.070458329094599</v>
      </c>
      <c r="I238" s="6">
        <v>23.852767475259299</v>
      </c>
      <c r="J238" s="6">
        <v>17.7956161224722</v>
      </c>
      <c r="K238" s="6">
        <v>3.2811580731739198</v>
      </c>
    </row>
    <row r="239" spans="1:11" x14ac:dyDescent="0.25">
      <c r="A239" s="6" t="s">
        <v>126</v>
      </c>
      <c r="B239" s="6" t="s">
        <v>127</v>
      </c>
      <c r="C239" s="6" t="s">
        <v>11</v>
      </c>
      <c r="D239" s="6">
        <v>6381.8138502000002</v>
      </c>
      <c r="E239" s="6">
        <v>8359.2757583999992</v>
      </c>
      <c r="F239" s="6">
        <v>1541.8413888</v>
      </c>
      <c r="G239" s="6">
        <v>351.76627070000001</v>
      </c>
      <c r="H239" s="6">
        <v>38.364472447829101</v>
      </c>
      <c r="I239" s="6">
        <v>50.252046212048597</v>
      </c>
      <c r="J239" s="6">
        <v>9.2688274631649392</v>
      </c>
      <c r="K239" s="6">
        <v>2.1146538769573802</v>
      </c>
    </row>
    <row r="240" spans="1:11" x14ac:dyDescent="0.25">
      <c r="A240" s="6" t="s">
        <v>126</v>
      </c>
      <c r="B240" s="6" t="s">
        <v>127</v>
      </c>
      <c r="C240" s="6" t="s">
        <v>12</v>
      </c>
      <c r="D240" s="6">
        <v>5560.0238332999998</v>
      </c>
      <c r="E240" s="6">
        <v>5708.5686653000002</v>
      </c>
      <c r="F240" s="6">
        <v>1043.9974090999999</v>
      </c>
      <c r="G240" s="6">
        <v>117.44778959999999</v>
      </c>
      <c r="H240" s="6">
        <v>44.7305468309861</v>
      </c>
      <c r="I240" s="6">
        <v>45.925594147956502</v>
      </c>
      <c r="J240" s="6">
        <v>8.3989882776202105</v>
      </c>
      <c r="K240" s="6">
        <v>0.94487074343717803</v>
      </c>
    </row>
    <row r="241" spans="1:11" x14ac:dyDescent="0.25">
      <c r="A241" s="6" t="s">
        <v>128</v>
      </c>
      <c r="B241" s="6" t="s">
        <v>129</v>
      </c>
      <c r="C241" s="6" t="s">
        <v>11</v>
      </c>
      <c r="D241" s="6">
        <v>1970.5688943</v>
      </c>
      <c r="E241" s="6">
        <v>1968.5282829</v>
      </c>
      <c r="F241" s="6">
        <v>445.25472109999998</v>
      </c>
      <c r="G241" s="6">
        <v>0</v>
      </c>
      <c r="H241" s="6">
        <v>44.945500270269697</v>
      </c>
      <c r="I241" s="6">
        <v>44.898957213340502</v>
      </c>
      <c r="J241" s="6">
        <v>10.155542516389801</v>
      </c>
      <c r="K241" s="6">
        <v>0</v>
      </c>
    </row>
    <row r="242" spans="1:11" x14ac:dyDescent="0.25">
      <c r="A242" s="6" t="s">
        <v>128</v>
      </c>
      <c r="B242" s="6" t="s">
        <v>129</v>
      </c>
      <c r="C242" s="6" t="s">
        <v>12</v>
      </c>
      <c r="D242" s="6">
        <v>2833.5126230000001</v>
      </c>
      <c r="E242" s="6">
        <v>2049.9780827999998</v>
      </c>
      <c r="F242" s="6">
        <v>1229.2221898</v>
      </c>
      <c r="G242" s="6">
        <v>213.87122529999999</v>
      </c>
      <c r="H242" s="6">
        <v>44.7874013662354</v>
      </c>
      <c r="I242" s="6">
        <v>32.402605317897503</v>
      </c>
      <c r="J242" s="6">
        <v>19.429476733569999</v>
      </c>
      <c r="K242" s="6">
        <v>3.3805165822970999</v>
      </c>
    </row>
    <row r="243" spans="1:11" x14ac:dyDescent="0.25">
      <c r="A243" s="6" t="s">
        <v>130</v>
      </c>
      <c r="B243" s="6" t="s">
        <v>131</v>
      </c>
      <c r="C243" s="6" t="s">
        <v>11</v>
      </c>
      <c r="D243" s="6">
        <v>2086.6776920000002</v>
      </c>
      <c r="E243" s="6">
        <v>631.00802769999996</v>
      </c>
      <c r="F243" s="6">
        <v>92.465962099999999</v>
      </c>
      <c r="G243" s="6">
        <v>0</v>
      </c>
      <c r="H243" s="6">
        <v>74.254984366659201</v>
      </c>
      <c r="I243" s="6">
        <v>22.454589614743401</v>
      </c>
      <c r="J243" s="6">
        <v>3.2904260185974099</v>
      </c>
      <c r="K243" s="6">
        <v>0</v>
      </c>
    </row>
    <row r="244" spans="1:11" x14ac:dyDescent="0.25">
      <c r="A244" s="6" t="s">
        <v>130</v>
      </c>
      <c r="B244" s="6" t="s">
        <v>131</v>
      </c>
      <c r="C244" s="6" t="s">
        <v>12</v>
      </c>
      <c r="D244" s="6">
        <v>4945.6081635999999</v>
      </c>
      <c r="E244" s="6">
        <v>1798.5522109000001</v>
      </c>
      <c r="F244" s="6">
        <v>1113.0536337999999</v>
      </c>
      <c r="G244" s="6">
        <v>362.07772010000002</v>
      </c>
      <c r="H244" s="6">
        <v>60.170734012415103</v>
      </c>
      <c r="I244" s="6">
        <v>21.882082670037001</v>
      </c>
      <c r="J244" s="6">
        <v>13.541965300417299</v>
      </c>
      <c r="K244" s="6">
        <v>4.4052180171305801</v>
      </c>
    </row>
    <row r="245" spans="1:11" x14ac:dyDescent="0.25">
      <c r="A245" s="6" t="s">
        <v>132</v>
      </c>
      <c r="B245" s="6" t="s">
        <v>133</v>
      </c>
      <c r="C245" s="6" t="s">
        <v>11</v>
      </c>
      <c r="D245" s="6">
        <v>4067.0742638000002</v>
      </c>
      <c r="E245" s="6">
        <v>2300.3834284999998</v>
      </c>
      <c r="F245" s="6">
        <v>1022.6653278</v>
      </c>
      <c r="G245" s="6">
        <v>203.84200179999999</v>
      </c>
      <c r="H245" s="6">
        <v>53.556663114342697</v>
      </c>
      <c r="I245" s="6">
        <v>30.2922573631297</v>
      </c>
      <c r="J245" s="6">
        <v>13.4668164108047</v>
      </c>
      <c r="K245" s="6">
        <v>2.6842631117228799</v>
      </c>
    </row>
    <row r="246" spans="1:11" x14ac:dyDescent="0.25">
      <c r="A246" s="6" t="s">
        <v>132</v>
      </c>
      <c r="B246" s="6" t="s">
        <v>133</v>
      </c>
      <c r="C246" s="6" t="s">
        <v>12</v>
      </c>
      <c r="D246" s="6">
        <v>1819.4598538</v>
      </c>
      <c r="E246" s="6">
        <v>983.84799950000001</v>
      </c>
      <c r="F246" s="6">
        <v>282.03230059999999</v>
      </c>
      <c r="G246" s="6">
        <v>33.158567599999998</v>
      </c>
      <c r="H246" s="6">
        <v>58.3440949087463</v>
      </c>
      <c r="I246" s="6">
        <v>31.548770333526701</v>
      </c>
      <c r="J246" s="6">
        <v>9.0438485241495403</v>
      </c>
      <c r="K246" s="6">
        <v>1.0632862335775</v>
      </c>
    </row>
    <row r="247" spans="1:11" x14ac:dyDescent="0.25">
      <c r="A247" s="6" t="s">
        <v>134</v>
      </c>
      <c r="B247" s="6" t="s">
        <v>135</v>
      </c>
      <c r="C247" s="6" t="s">
        <v>11</v>
      </c>
      <c r="D247" s="6">
        <v>741.89434429999994</v>
      </c>
      <c r="E247" s="6">
        <v>494.63478830000003</v>
      </c>
      <c r="F247" s="6">
        <v>108.42616510000001</v>
      </c>
      <c r="G247" s="6">
        <v>0</v>
      </c>
      <c r="H247" s="6">
        <v>55.161264137827402</v>
      </c>
      <c r="I247" s="6">
        <v>36.7770430099701</v>
      </c>
      <c r="J247" s="6">
        <v>8.0616928522025209</v>
      </c>
      <c r="K247" s="6">
        <v>0</v>
      </c>
    </row>
    <row r="248" spans="1:11" x14ac:dyDescent="0.25">
      <c r="A248" s="6" t="s">
        <v>134</v>
      </c>
      <c r="B248" s="6" t="s">
        <v>135</v>
      </c>
      <c r="C248" s="6" t="s">
        <v>12</v>
      </c>
      <c r="D248" s="6">
        <v>1285.9152736000001</v>
      </c>
      <c r="E248" s="6">
        <v>691.63288690000002</v>
      </c>
      <c r="F248" s="6">
        <v>246.3198629</v>
      </c>
      <c r="G248" s="6">
        <v>23.2993086</v>
      </c>
      <c r="H248" s="6">
        <v>57.223832657602898</v>
      </c>
      <c r="I248" s="6">
        <v>30.777987782709499</v>
      </c>
      <c r="J248" s="6">
        <v>10.9613494016386</v>
      </c>
      <c r="K248" s="6">
        <v>1.0368301580489501</v>
      </c>
    </row>
    <row r="249" spans="1:11" x14ac:dyDescent="0.25">
      <c r="A249" s="6" t="s">
        <v>136</v>
      </c>
      <c r="B249" s="6" t="s">
        <v>137</v>
      </c>
      <c r="C249" s="6" t="s">
        <v>11</v>
      </c>
      <c r="D249" s="6">
        <v>724.54819970000005</v>
      </c>
      <c r="E249" s="6">
        <v>421.85007719999999</v>
      </c>
      <c r="F249" s="6">
        <v>187.7053971</v>
      </c>
      <c r="G249" s="6">
        <v>0</v>
      </c>
      <c r="H249" s="6">
        <v>54.309737228112901</v>
      </c>
      <c r="I249" s="6">
        <v>31.620486879792502</v>
      </c>
      <c r="J249" s="6">
        <v>14.069775892094601</v>
      </c>
      <c r="K249" s="6">
        <v>0</v>
      </c>
    </row>
    <row r="250" spans="1:11" x14ac:dyDescent="0.25">
      <c r="A250" s="6" t="s">
        <v>136</v>
      </c>
      <c r="B250" s="6" t="s">
        <v>137</v>
      </c>
      <c r="C250" s="6" t="s">
        <v>12</v>
      </c>
      <c r="D250" s="6">
        <v>732.32178629999999</v>
      </c>
      <c r="E250" s="6">
        <v>271.97985640000002</v>
      </c>
      <c r="F250" s="6">
        <v>148.40430319999999</v>
      </c>
      <c r="G250" s="6">
        <v>0</v>
      </c>
      <c r="H250" s="6">
        <v>63.530667895377597</v>
      </c>
      <c r="I250" s="6">
        <v>23.594903571669001</v>
      </c>
      <c r="J250" s="6">
        <v>12.874428532953401</v>
      </c>
      <c r="K250" s="6">
        <v>0</v>
      </c>
    </row>
    <row r="251" spans="1:11" x14ac:dyDescent="0.25">
      <c r="A251" s="6" t="s">
        <v>138</v>
      </c>
      <c r="B251" s="6" t="s">
        <v>139</v>
      </c>
      <c r="C251" s="6" t="s">
        <v>11</v>
      </c>
      <c r="D251" s="6">
        <v>737.63418679999995</v>
      </c>
      <c r="E251" s="6">
        <v>297.1852189</v>
      </c>
      <c r="F251" s="6">
        <v>53.558924900000001</v>
      </c>
      <c r="G251" s="6">
        <v>0</v>
      </c>
      <c r="H251" s="6">
        <v>67.773692847537504</v>
      </c>
      <c r="I251" s="6">
        <v>27.305323024592699</v>
      </c>
      <c r="J251" s="6">
        <v>4.9209841278697697</v>
      </c>
      <c r="K251" s="6">
        <v>0</v>
      </c>
    </row>
    <row r="252" spans="1:11" x14ac:dyDescent="0.25">
      <c r="A252" s="6" t="s">
        <v>138</v>
      </c>
      <c r="B252" s="6" t="s">
        <v>139</v>
      </c>
      <c r="C252" s="6" t="s">
        <v>12</v>
      </c>
      <c r="D252" s="6">
        <v>900.37773100000004</v>
      </c>
      <c r="E252" s="6">
        <v>451.87664000000001</v>
      </c>
      <c r="F252" s="6">
        <v>181.04579430000001</v>
      </c>
      <c r="G252" s="6">
        <v>35.930489199999997</v>
      </c>
      <c r="H252" s="6">
        <v>57.377016464599002</v>
      </c>
      <c r="I252" s="6">
        <v>28.796062497516001</v>
      </c>
      <c r="J252" s="6">
        <v>11.5372328332246</v>
      </c>
      <c r="K252" s="6">
        <v>2.28968820466029</v>
      </c>
    </row>
    <row r="253" spans="1:11" x14ac:dyDescent="0.25">
      <c r="A253" s="6" t="s">
        <v>140</v>
      </c>
      <c r="B253" s="6" t="s">
        <v>141</v>
      </c>
      <c r="C253" s="6" t="s">
        <v>11</v>
      </c>
      <c r="D253" s="6">
        <v>1172.5002519</v>
      </c>
      <c r="E253" s="6">
        <v>394.10752059999999</v>
      </c>
      <c r="F253" s="6">
        <v>60.8040004</v>
      </c>
      <c r="G253" s="6">
        <v>0</v>
      </c>
      <c r="H253" s="6">
        <v>72.046931908980795</v>
      </c>
      <c r="I253" s="6">
        <v>24.216828657796398</v>
      </c>
      <c r="J253" s="6">
        <v>3.73623943322279</v>
      </c>
      <c r="K253" s="6">
        <v>0</v>
      </c>
    </row>
    <row r="254" spans="1:11" x14ac:dyDescent="0.25">
      <c r="A254" s="6" t="s">
        <v>140</v>
      </c>
      <c r="B254" s="6" t="s">
        <v>141</v>
      </c>
      <c r="C254" s="6" t="s">
        <v>12</v>
      </c>
      <c r="D254" s="6">
        <v>1698.5349676999999</v>
      </c>
      <c r="E254" s="6">
        <v>1066.6166802</v>
      </c>
      <c r="F254" s="6">
        <v>176.18163490000001</v>
      </c>
      <c r="G254" s="6">
        <v>68.455635000000001</v>
      </c>
      <c r="H254" s="6">
        <v>56.433690670292599</v>
      </c>
      <c r="I254" s="6">
        <v>35.4382552840164</v>
      </c>
      <c r="J254" s="6">
        <v>5.85362095853485</v>
      </c>
      <c r="K254" s="6">
        <v>2.2744330871560798</v>
      </c>
    </row>
    <row r="255" spans="1:11" x14ac:dyDescent="0.25">
      <c r="A255" s="6" t="s">
        <v>142</v>
      </c>
      <c r="B255" s="6" t="s">
        <v>143</v>
      </c>
      <c r="C255" s="6" t="s">
        <v>11</v>
      </c>
      <c r="D255" s="6">
        <v>1145.7173310999999</v>
      </c>
      <c r="E255" s="6">
        <v>996.61979840000004</v>
      </c>
      <c r="F255" s="6">
        <v>122.1190713</v>
      </c>
      <c r="G255" s="6">
        <v>0</v>
      </c>
      <c r="H255" s="6">
        <v>50.595694043242503</v>
      </c>
      <c r="I255" s="6">
        <v>44.011440717992599</v>
      </c>
      <c r="J255" s="6">
        <v>5.3928652387649203</v>
      </c>
      <c r="K255" s="6">
        <v>0</v>
      </c>
    </row>
    <row r="256" spans="1:11" x14ac:dyDescent="0.25">
      <c r="A256" s="6" t="s">
        <v>142</v>
      </c>
      <c r="B256" s="6" t="s">
        <v>143</v>
      </c>
      <c r="C256" s="6" t="s">
        <v>12</v>
      </c>
      <c r="D256" s="6">
        <v>1362.8657381</v>
      </c>
      <c r="E256" s="6">
        <v>915.92554719999998</v>
      </c>
      <c r="F256" s="6">
        <v>235.9035796</v>
      </c>
      <c r="G256" s="6">
        <v>0</v>
      </c>
      <c r="H256" s="6">
        <v>54.1960679652557</v>
      </c>
      <c r="I256" s="6">
        <v>36.422929874492901</v>
      </c>
      <c r="J256" s="6">
        <v>9.3810021602514002</v>
      </c>
      <c r="K256" s="6">
        <v>0</v>
      </c>
    </row>
    <row r="257" spans="1:11" x14ac:dyDescent="0.25">
      <c r="A257" s="6" t="s">
        <v>144</v>
      </c>
      <c r="B257" s="6" t="s">
        <v>145</v>
      </c>
      <c r="C257" s="6" t="s">
        <v>11</v>
      </c>
      <c r="D257" s="6">
        <v>1448.0984602999999</v>
      </c>
      <c r="E257" s="6">
        <v>447.38548680000002</v>
      </c>
      <c r="F257" s="6">
        <v>23.134155</v>
      </c>
      <c r="G257" s="6">
        <v>0</v>
      </c>
      <c r="H257" s="6">
        <v>75.476117874370203</v>
      </c>
      <c r="I257" s="6">
        <v>23.3181103790441</v>
      </c>
      <c r="J257" s="6">
        <v>1.2057717465856701</v>
      </c>
      <c r="K257" s="6">
        <v>0</v>
      </c>
    </row>
    <row r="258" spans="1:11" x14ac:dyDescent="0.25">
      <c r="A258" s="6" t="s">
        <v>144</v>
      </c>
      <c r="B258" s="6" t="s">
        <v>145</v>
      </c>
      <c r="C258" s="6" t="s">
        <v>12</v>
      </c>
      <c r="D258" s="6">
        <v>2456.5712179000002</v>
      </c>
      <c r="E258" s="6">
        <v>974.00388650000002</v>
      </c>
      <c r="F258" s="6">
        <v>367.71060879999999</v>
      </c>
      <c r="G258" s="6">
        <v>56.786301000000002</v>
      </c>
      <c r="H258" s="6">
        <v>63.723095414335198</v>
      </c>
      <c r="I258" s="6">
        <v>25.265517295456402</v>
      </c>
      <c r="J258" s="6">
        <v>9.5383590097812192</v>
      </c>
      <c r="K258" s="6">
        <v>1.4730282804271899</v>
      </c>
    </row>
    <row r="259" spans="1:11" x14ac:dyDescent="0.25">
      <c r="A259" s="6" t="s">
        <v>146</v>
      </c>
      <c r="B259" s="6" t="s">
        <v>147</v>
      </c>
      <c r="C259" s="6" t="s">
        <v>11</v>
      </c>
      <c r="D259" s="6">
        <v>2811.1732164</v>
      </c>
      <c r="E259" s="6">
        <v>1267.6680914000001</v>
      </c>
      <c r="F259" s="6">
        <v>211.0518074</v>
      </c>
      <c r="G259" s="6">
        <v>0</v>
      </c>
      <c r="H259" s="6">
        <v>65.530145877980402</v>
      </c>
      <c r="I259" s="6">
        <v>29.5501089970839</v>
      </c>
      <c r="J259" s="6">
        <v>4.9197451249356003</v>
      </c>
      <c r="K259" s="6">
        <v>0</v>
      </c>
    </row>
    <row r="260" spans="1:11" x14ac:dyDescent="0.25">
      <c r="A260" s="6" t="s">
        <v>146</v>
      </c>
      <c r="B260" s="6" t="s">
        <v>147</v>
      </c>
      <c r="C260" s="6" t="s">
        <v>12</v>
      </c>
      <c r="D260" s="6">
        <v>1047.9079417999999</v>
      </c>
      <c r="E260" s="6">
        <v>813.08477049999999</v>
      </c>
      <c r="F260" s="6">
        <v>367.91307410000002</v>
      </c>
      <c r="G260" s="6">
        <v>0</v>
      </c>
      <c r="H260" s="6">
        <v>47.014456519156901</v>
      </c>
      <c r="I260" s="6">
        <v>36.479099989831703</v>
      </c>
      <c r="J260" s="6">
        <v>16.5064434910114</v>
      </c>
      <c r="K260" s="6">
        <v>0</v>
      </c>
    </row>
    <row r="261" spans="1:11" x14ac:dyDescent="0.25">
      <c r="A261" s="6" t="s">
        <v>148</v>
      </c>
      <c r="B261" s="6" t="s">
        <v>149</v>
      </c>
      <c r="C261" s="6" t="s">
        <v>11</v>
      </c>
      <c r="D261" s="6">
        <v>3176.1814261</v>
      </c>
      <c r="E261" s="6">
        <v>978.5533269</v>
      </c>
      <c r="F261" s="6">
        <v>186.59959040000001</v>
      </c>
      <c r="G261" s="6">
        <v>268.60055110000002</v>
      </c>
      <c r="H261" s="6">
        <v>68.898617850100706</v>
      </c>
      <c r="I261" s="6">
        <v>21.227053077636501</v>
      </c>
      <c r="J261" s="6">
        <v>4.0477706230217603</v>
      </c>
      <c r="K261" s="6">
        <v>5.8265584492410198</v>
      </c>
    </row>
    <row r="262" spans="1:11" x14ac:dyDescent="0.25">
      <c r="A262" s="6" t="s">
        <v>148</v>
      </c>
      <c r="B262" s="6" t="s">
        <v>149</v>
      </c>
      <c r="C262" s="6" t="s">
        <v>12</v>
      </c>
      <c r="D262" s="6">
        <v>3709.6434825000001</v>
      </c>
      <c r="E262" s="6">
        <v>1865.4750489999999</v>
      </c>
      <c r="F262" s="6">
        <v>514.6142936</v>
      </c>
      <c r="G262" s="6">
        <v>228.7042758</v>
      </c>
      <c r="H262" s="6">
        <v>58.711409534671098</v>
      </c>
      <c r="I262" s="6">
        <v>29.524311458830201</v>
      </c>
      <c r="J262" s="6">
        <v>8.1446453510900394</v>
      </c>
      <c r="K262" s="6">
        <v>3.6196336554086002</v>
      </c>
    </row>
    <row r="263" spans="1:11" x14ac:dyDescent="0.25">
      <c r="A263" s="6" t="s">
        <v>150</v>
      </c>
      <c r="B263" s="6" t="s">
        <v>151</v>
      </c>
      <c r="C263" s="6" t="s">
        <v>11</v>
      </c>
      <c r="D263" s="6">
        <v>1443.1669953000001</v>
      </c>
      <c r="E263" s="6">
        <v>617.10852239999997</v>
      </c>
      <c r="F263" s="6">
        <v>100.45906890000001</v>
      </c>
      <c r="G263" s="6">
        <v>25.909547199999999</v>
      </c>
      <c r="H263" s="6">
        <v>65.999170738040107</v>
      </c>
      <c r="I263" s="6">
        <v>28.221717144598902</v>
      </c>
      <c r="J263" s="6">
        <v>4.59421207809521</v>
      </c>
      <c r="K263" s="6">
        <v>1.18490003926582</v>
      </c>
    </row>
    <row r="264" spans="1:11" x14ac:dyDescent="0.25">
      <c r="A264" s="6" t="s">
        <v>150</v>
      </c>
      <c r="B264" s="6" t="s">
        <v>151</v>
      </c>
      <c r="C264" s="6" t="s">
        <v>12</v>
      </c>
      <c r="D264" s="6">
        <v>3691.5092552000001</v>
      </c>
      <c r="E264" s="6">
        <v>816.48187389999998</v>
      </c>
      <c r="F264" s="6">
        <v>226.61635029999999</v>
      </c>
      <c r="G264" s="6">
        <v>62.639828299999998</v>
      </c>
      <c r="H264" s="6">
        <v>76.950572243269704</v>
      </c>
      <c r="I264" s="6">
        <v>17.019799512722098</v>
      </c>
      <c r="J264" s="6">
        <v>4.7238830054948604</v>
      </c>
      <c r="K264" s="6">
        <v>1.3057452385132999</v>
      </c>
    </row>
    <row r="265" spans="1:11" x14ac:dyDescent="0.25">
      <c r="A265" s="6" t="s">
        <v>152</v>
      </c>
      <c r="B265" s="6" t="s">
        <v>153</v>
      </c>
      <c r="C265" s="6" t="s">
        <v>11</v>
      </c>
      <c r="D265" s="6">
        <v>4505.7649216</v>
      </c>
      <c r="E265" s="6">
        <v>1411.1022264999999</v>
      </c>
      <c r="F265" s="6">
        <v>1119.7772413</v>
      </c>
      <c r="G265" s="6">
        <v>0</v>
      </c>
      <c r="H265" s="6">
        <v>64.032863851802503</v>
      </c>
      <c r="I265" s="6">
        <v>20.053624261951999</v>
      </c>
      <c r="J265" s="6">
        <v>15.913511886245599</v>
      </c>
      <c r="K265" s="6">
        <v>0</v>
      </c>
    </row>
    <row r="266" spans="1:11" x14ac:dyDescent="0.25">
      <c r="A266" s="6" t="s">
        <v>152</v>
      </c>
      <c r="B266" s="6" t="s">
        <v>153</v>
      </c>
      <c r="C266" s="6" t="s">
        <v>12</v>
      </c>
      <c r="D266" s="6">
        <v>3728.1342384</v>
      </c>
      <c r="E266" s="6">
        <v>2195.3200483000001</v>
      </c>
      <c r="F266" s="6">
        <v>662.15638239999998</v>
      </c>
      <c r="G266" s="6">
        <v>76.574418600000001</v>
      </c>
      <c r="H266" s="6">
        <v>55.959631702262897</v>
      </c>
      <c r="I266" s="6">
        <v>32.951952240910998</v>
      </c>
      <c r="J266" s="6">
        <v>9.9390271162309904</v>
      </c>
      <c r="K266" s="6">
        <v>1.1493889405951001</v>
      </c>
    </row>
    <row r="267" spans="1:11" x14ac:dyDescent="0.25">
      <c r="A267" s="6" t="s">
        <v>154</v>
      </c>
      <c r="B267" s="6" t="s">
        <v>155</v>
      </c>
      <c r="C267" s="6" t="s">
        <v>11</v>
      </c>
      <c r="D267" s="6">
        <v>1130.4315475000001</v>
      </c>
      <c r="E267" s="6">
        <v>441.70262300000002</v>
      </c>
      <c r="F267" s="6">
        <v>37.963609300000002</v>
      </c>
      <c r="G267" s="6">
        <v>93.013492600000006</v>
      </c>
      <c r="H267" s="6">
        <v>66.374497416543505</v>
      </c>
      <c r="I267" s="6">
        <v>25.9350419528114</v>
      </c>
      <c r="J267" s="6">
        <v>2.2290739257748098</v>
      </c>
      <c r="K267" s="6">
        <v>5.4613867048702396</v>
      </c>
    </row>
    <row r="268" spans="1:11" x14ac:dyDescent="0.25">
      <c r="A268" s="6" t="s">
        <v>154</v>
      </c>
      <c r="B268" s="6" t="s">
        <v>155</v>
      </c>
      <c r="C268" s="6" t="s">
        <v>12</v>
      </c>
      <c r="D268" s="6">
        <v>2035.7329648</v>
      </c>
      <c r="E268" s="6">
        <v>457.06694620000002</v>
      </c>
      <c r="F268" s="6">
        <v>217.43118630000001</v>
      </c>
      <c r="G268" s="6">
        <v>82.174709800000002</v>
      </c>
      <c r="H268" s="6">
        <v>72.9024756940386</v>
      </c>
      <c r="I268" s="6">
        <v>16.368213568309301</v>
      </c>
      <c r="J268" s="6">
        <v>7.7865181968593999</v>
      </c>
      <c r="K268" s="6">
        <v>2.9427925407926598</v>
      </c>
    </row>
    <row r="269" spans="1:11" x14ac:dyDescent="0.25">
      <c r="A269" s="6" t="s">
        <v>156</v>
      </c>
      <c r="B269" s="6" t="s">
        <v>157</v>
      </c>
      <c r="C269" s="6" t="s">
        <v>11</v>
      </c>
      <c r="D269" s="6">
        <v>1617.1385475</v>
      </c>
      <c r="E269" s="6">
        <v>803.72111089999999</v>
      </c>
      <c r="F269" s="6">
        <v>259.29921680000001</v>
      </c>
      <c r="G269" s="6">
        <v>0</v>
      </c>
      <c r="H269" s="6">
        <v>60.3374136684089</v>
      </c>
      <c r="I269" s="6">
        <v>29.987815958858899</v>
      </c>
      <c r="J269" s="6">
        <v>9.6747703727321195</v>
      </c>
      <c r="K269" s="6">
        <v>0</v>
      </c>
    </row>
    <row r="270" spans="1:11" x14ac:dyDescent="0.25">
      <c r="A270" s="6" t="s">
        <v>156</v>
      </c>
      <c r="B270" s="6" t="s">
        <v>157</v>
      </c>
      <c r="C270" s="6" t="s">
        <v>12</v>
      </c>
      <c r="D270" s="6">
        <v>2659.1378276</v>
      </c>
      <c r="E270" s="6">
        <v>1474.3948152999999</v>
      </c>
      <c r="F270" s="6">
        <v>1498.1782155000001</v>
      </c>
      <c r="G270" s="6">
        <v>158.4532269</v>
      </c>
      <c r="H270" s="6">
        <v>45.925085859846099</v>
      </c>
      <c r="I270" s="6">
        <v>25.4637829529422</v>
      </c>
      <c r="J270" s="6">
        <v>25.874538155206299</v>
      </c>
      <c r="K270" s="6">
        <v>2.7365930320054201</v>
      </c>
    </row>
    <row r="271" spans="1:11" x14ac:dyDescent="0.25">
      <c r="A271" s="6" t="s">
        <v>158</v>
      </c>
      <c r="B271" s="6" t="s">
        <v>159</v>
      </c>
      <c r="C271" s="6" t="s">
        <v>11</v>
      </c>
      <c r="D271" s="6">
        <v>2350.4352067</v>
      </c>
      <c r="E271" s="6">
        <v>1353.4203024000001</v>
      </c>
      <c r="F271" s="6">
        <v>310.58356739999999</v>
      </c>
      <c r="G271" s="6">
        <v>0</v>
      </c>
      <c r="H271" s="6">
        <v>58.549529882247803</v>
      </c>
      <c r="I271" s="6">
        <v>33.7138084950086</v>
      </c>
      <c r="J271" s="6">
        <v>7.7366616227436502</v>
      </c>
      <c r="K271" s="6">
        <v>0</v>
      </c>
    </row>
    <row r="272" spans="1:11" x14ac:dyDescent="0.25">
      <c r="A272" s="6" t="s">
        <v>158</v>
      </c>
      <c r="B272" s="6" t="s">
        <v>159</v>
      </c>
      <c r="C272" s="6" t="s">
        <v>12</v>
      </c>
      <c r="D272" s="6">
        <v>2843.5815598999998</v>
      </c>
      <c r="E272" s="6">
        <v>1178.1002624</v>
      </c>
      <c r="F272" s="6">
        <v>797.12659689999998</v>
      </c>
      <c r="G272" s="6">
        <v>250.60956390000001</v>
      </c>
      <c r="H272" s="6">
        <v>56.092860548877503</v>
      </c>
      <c r="I272" s="6">
        <v>23.239359356980501</v>
      </c>
      <c r="J272" s="6">
        <v>15.7242231663949</v>
      </c>
      <c r="K272" s="6">
        <v>4.9435569277471503</v>
      </c>
    </row>
    <row r="273" spans="1:11" x14ac:dyDescent="0.25">
      <c r="A273" s="6" t="s">
        <v>160</v>
      </c>
      <c r="B273" s="6" t="s">
        <v>161</v>
      </c>
      <c r="C273" s="6" t="s">
        <v>11</v>
      </c>
      <c r="D273" s="6">
        <v>2454.3185733</v>
      </c>
      <c r="E273" s="6">
        <v>854.43129810000005</v>
      </c>
      <c r="F273" s="6">
        <v>233.6003891</v>
      </c>
      <c r="G273" s="6">
        <v>0</v>
      </c>
      <c r="H273" s="6">
        <v>69.285033743489095</v>
      </c>
      <c r="I273" s="6">
        <v>24.120463400459901</v>
      </c>
      <c r="J273" s="6">
        <v>6.59450285605093</v>
      </c>
      <c r="K273" s="6">
        <v>0</v>
      </c>
    </row>
    <row r="274" spans="1:11" x14ac:dyDescent="0.25">
      <c r="A274" s="6" t="s">
        <v>160</v>
      </c>
      <c r="B274" s="6" t="s">
        <v>161</v>
      </c>
      <c r="C274" s="6" t="s">
        <v>12</v>
      </c>
      <c r="D274" s="6">
        <v>2257.6740329999998</v>
      </c>
      <c r="E274" s="6">
        <v>1069.4704036999999</v>
      </c>
      <c r="F274" s="6">
        <v>388.9598896</v>
      </c>
      <c r="G274" s="6">
        <v>137.59442989999999</v>
      </c>
      <c r="H274" s="6">
        <v>58.584600816754403</v>
      </c>
      <c r="I274" s="6">
        <v>27.7517904579176</v>
      </c>
      <c r="J274" s="6">
        <v>10.0931576183588</v>
      </c>
      <c r="K274" s="6">
        <v>3.5704511069691698</v>
      </c>
    </row>
    <row r="275" spans="1:11" x14ac:dyDescent="0.25">
      <c r="A275" s="6" t="s">
        <v>162</v>
      </c>
      <c r="B275" s="6" t="s">
        <v>163</v>
      </c>
      <c r="C275" s="6" t="s">
        <v>11</v>
      </c>
      <c r="D275" s="6">
        <v>2007.9103528999999</v>
      </c>
      <c r="E275" s="6">
        <v>2116.8043858999999</v>
      </c>
      <c r="F275" s="6">
        <v>1321.6833087</v>
      </c>
      <c r="G275" s="6">
        <v>51.289008000000003</v>
      </c>
      <c r="H275" s="6">
        <v>36.5228200992496</v>
      </c>
      <c r="I275" s="6">
        <v>38.503544573027398</v>
      </c>
      <c r="J275" s="6">
        <v>24.0407155837974</v>
      </c>
      <c r="K275" s="6">
        <v>0.93291974392557298</v>
      </c>
    </row>
    <row r="276" spans="1:11" x14ac:dyDescent="0.25">
      <c r="A276" s="6" t="s">
        <v>162</v>
      </c>
      <c r="B276" s="6" t="s">
        <v>163</v>
      </c>
      <c r="C276" s="6" t="s">
        <v>12</v>
      </c>
      <c r="D276" s="6">
        <v>2395.6411631999999</v>
      </c>
      <c r="E276" s="6">
        <v>1170.6930061999999</v>
      </c>
      <c r="F276" s="6">
        <v>493.58132970000003</v>
      </c>
      <c r="G276" s="6">
        <v>0</v>
      </c>
      <c r="H276" s="6">
        <v>59.0071680982293</v>
      </c>
      <c r="I276" s="6">
        <v>28.835403260474699</v>
      </c>
      <c r="J276" s="6">
        <v>12.157428641296001</v>
      </c>
      <c r="K276" s="6">
        <v>0</v>
      </c>
    </row>
    <row r="277" spans="1:11" x14ac:dyDescent="0.25">
      <c r="A277" s="6" t="s">
        <v>164</v>
      </c>
      <c r="B277" s="6" t="s">
        <v>165</v>
      </c>
      <c r="C277" s="6" t="s">
        <v>11</v>
      </c>
      <c r="D277" s="6">
        <v>784.22511970000005</v>
      </c>
      <c r="E277" s="6">
        <v>109.2140265</v>
      </c>
      <c r="F277" s="6">
        <v>146.1955753</v>
      </c>
      <c r="G277" s="6">
        <v>0</v>
      </c>
      <c r="H277" s="6">
        <v>75.432755705629802</v>
      </c>
      <c r="I277" s="6">
        <v>10.5050383794824</v>
      </c>
      <c r="J277" s="6">
        <v>14.0622059148878</v>
      </c>
      <c r="K277" s="6">
        <v>0</v>
      </c>
    </row>
    <row r="278" spans="1:11" x14ac:dyDescent="0.25">
      <c r="A278" s="6" t="s">
        <v>164</v>
      </c>
      <c r="B278" s="6" t="s">
        <v>165</v>
      </c>
      <c r="C278" s="6" t="s">
        <v>12</v>
      </c>
      <c r="D278" s="6">
        <v>634.04767630000003</v>
      </c>
      <c r="E278" s="6">
        <v>208.86220929999999</v>
      </c>
      <c r="F278" s="6">
        <v>148.7948323</v>
      </c>
      <c r="G278" s="6">
        <v>39.099510500000001</v>
      </c>
      <c r="H278" s="6">
        <v>61.509999554829101</v>
      </c>
      <c r="I278" s="6">
        <v>20.262063692171001</v>
      </c>
      <c r="J278" s="6">
        <v>14.434829446805599</v>
      </c>
      <c r="K278" s="6">
        <v>3.7931073061942802</v>
      </c>
    </row>
    <row r="279" spans="1:11" x14ac:dyDescent="0.25">
      <c r="A279" s="6" t="s">
        <v>166</v>
      </c>
      <c r="B279" s="6" t="s">
        <v>167</v>
      </c>
      <c r="C279" s="6" t="s">
        <v>11</v>
      </c>
      <c r="D279" s="6">
        <v>5719.6018873000003</v>
      </c>
      <c r="E279" s="6">
        <v>2531.8099192999998</v>
      </c>
      <c r="F279" s="6">
        <v>1058.2866911000001</v>
      </c>
      <c r="G279" s="6">
        <v>184.69560910000001</v>
      </c>
      <c r="H279" s="6">
        <v>60.241884031373303</v>
      </c>
      <c r="I279" s="6">
        <v>26.666366392845301</v>
      </c>
      <c r="J279" s="6">
        <v>11.1464373523535</v>
      </c>
      <c r="K279" s="6">
        <v>1.9453122234279101</v>
      </c>
    </row>
    <row r="280" spans="1:11" x14ac:dyDescent="0.25">
      <c r="A280" s="6" t="s">
        <v>166</v>
      </c>
      <c r="B280" s="6" t="s">
        <v>167</v>
      </c>
      <c r="C280" s="6" t="s">
        <v>12</v>
      </c>
      <c r="D280" s="6">
        <v>1839.0768459000001</v>
      </c>
      <c r="E280" s="6">
        <v>1187.8714074</v>
      </c>
      <c r="F280" s="6">
        <v>242.60449270000001</v>
      </c>
      <c r="G280" s="6">
        <v>0</v>
      </c>
      <c r="H280" s="6">
        <v>56.248575532232799</v>
      </c>
      <c r="I280" s="6">
        <v>36.331311946358802</v>
      </c>
      <c r="J280" s="6">
        <v>7.42011252140846</v>
      </c>
      <c r="K280" s="6">
        <v>0</v>
      </c>
    </row>
    <row r="281" spans="1:11" x14ac:dyDescent="0.25">
      <c r="A281" s="6" t="s">
        <v>168</v>
      </c>
      <c r="B281" s="6" t="s">
        <v>169</v>
      </c>
      <c r="C281" s="6" t="s">
        <v>11</v>
      </c>
      <c r="D281" s="6">
        <v>5660.1353182000003</v>
      </c>
      <c r="E281" s="6">
        <v>2484.3742834999998</v>
      </c>
      <c r="F281" s="6">
        <v>1300.6379558000001</v>
      </c>
      <c r="G281" s="6">
        <v>122.2317031</v>
      </c>
      <c r="H281" s="6">
        <v>59.160770823723297</v>
      </c>
      <c r="I281" s="6">
        <v>25.967134947091001</v>
      </c>
      <c r="J281" s="6">
        <v>13.594506085446399</v>
      </c>
      <c r="K281" s="6">
        <v>1.2775881437393199</v>
      </c>
    </row>
    <row r="282" spans="1:11" x14ac:dyDescent="0.25">
      <c r="A282" s="6" t="s">
        <v>168</v>
      </c>
      <c r="B282" s="6" t="s">
        <v>169</v>
      </c>
      <c r="C282" s="6" t="s">
        <v>12</v>
      </c>
      <c r="D282" s="6">
        <v>2495.1115797000002</v>
      </c>
      <c r="E282" s="6">
        <v>1129.7152862</v>
      </c>
      <c r="F282" s="6">
        <v>481.08908650000001</v>
      </c>
      <c r="G282" s="6">
        <v>82.158103999999994</v>
      </c>
      <c r="H282" s="6">
        <v>59.576586901253499</v>
      </c>
      <c r="I282" s="6">
        <v>26.974577597872901</v>
      </c>
      <c r="J282" s="6">
        <v>11.487119855601</v>
      </c>
      <c r="K282" s="6">
        <v>1.9617156452725599</v>
      </c>
    </row>
    <row r="283" spans="1:11" x14ac:dyDescent="0.25">
      <c r="A283" s="6" t="s">
        <v>170</v>
      </c>
      <c r="B283" s="6" t="s">
        <v>171</v>
      </c>
      <c r="C283" s="6" t="s">
        <v>11</v>
      </c>
      <c r="D283" s="6">
        <v>947.08288049999999</v>
      </c>
      <c r="E283" s="6">
        <v>775.73904349999998</v>
      </c>
      <c r="F283" s="6">
        <v>180.58622639999999</v>
      </c>
      <c r="G283" s="6">
        <v>123.74764930000001</v>
      </c>
      <c r="H283" s="6">
        <v>46.719787430258698</v>
      </c>
      <c r="I283" s="6">
        <v>38.267361769371803</v>
      </c>
      <c r="J283" s="6">
        <v>8.9083545737690706</v>
      </c>
      <c r="K283" s="6">
        <v>6.1044962266005198</v>
      </c>
    </row>
    <row r="284" spans="1:11" x14ac:dyDescent="0.25">
      <c r="A284" s="6" t="s">
        <v>170</v>
      </c>
      <c r="B284" s="6" t="s">
        <v>171</v>
      </c>
      <c r="C284" s="6" t="s">
        <v>12</v>
      </c>
      <c r="D284" s="6">
        <v>127.3617677</v>
      </c>
      <c r="E284" s="6">
        <v>149.2287019</v>
      </c>
      <c r="F284" s="6">
        <v>44.4142224</v>
      </c>
      <c r="G284" s="6">
        <v>16.652425399999998</v>
      </c>
      <c r="H284" s="6">
        <v>37.719260497365099</v>
      </c>
      <c r="I284" s="6">
        <v>44.195337284485099</v>
      </c>
      <c r="J284" s="6">
        <v>13.1536461431629</v>
      </c>
      <c r="K284" s="6">
        <v>4.9317560749868496</v>
      </c>
    </row>
    <row r="285" spans="1:11" x14ac:dyDescent="0.25">
      <c r="A285" s="6" t="s">
        <v>172</v>
      </c>
      <c r="B285" s="6" t="s">
        <v>173</v>
      </c>
      <c r="C285" s="6" t="s">
        <v>11</v>
      </c>
      <c r="D285" s="6">
        <v>2160.8551468000001</v>
      </c>
      <c r="E285" s="6">
        <v>1080.5338449000001</v>
      </c>
      <c r="F285" s="6">
        <v>295.5453177</v>
      </c>
      <c r="G285" s="6">
        <v>0</v>
      </c>
      <c r="H285" s="6">
        <v>61.094014131310303</v>
      </c>
      <c r="I285" s="6">
        <v>30.550011687474601</v>
      </c>
      <c r="J285" s="6">
        <v>8.3559741812150303</v>
      </c>
      <c r="K285" s="6">
        <v>0</v>
      </c>
    </row>
    <row r="286" spans="1:11" x14ac:dyDescent="0.25">
      <c r="A286" s="6" t="s">
        <v>172</v>
      </c>
      <c r="B286" s="6" t="s">
        <v>173</v>
      </c>
      <c r="C286" s="6" t="s">
        <v>12</v>
      </c>
      <c r="D286" s="6">
        <v>745.30037560000005</v>
      </c>
      <c r="E286" s="6">
        <v>561.99690120000002</v>
      </c>
      <c r="F286" s="6">
        <v>150.27863300000001</v>
      </c>
      <c r="G286" s="6">
        <v>0</v>
      </c>
      <c r="H286" s="6">
        <v>51.132868661520703</v>
      </c>
      <c r="I286" s="6">
        <v>38.5569559308313</v>
      </c>
      <c r="J286" s="6">
        <v>10.3101754076479</v>
      </c>
      <c r="K286" s="6">
        <v>0</v>
      </c>
    </row>
    <row r="287" spans="1:11" x14ac:dyDescent="0.25">
      <c r="A287" s="6" t="s">
        <v>174</v>
      </c>
      <c r="B287" s="6" t="s">
        <v>175</v>
      </c>
      <c r="C287" s="6" t="s">
        <v>11</v>
      </c>
      <c r="D287" s="6">
        <v>3180.9237831</v>
      </c>
      <c r="E287" s="6">
        <v>773.83733589999997</v>
      </c>
      <c r="F287" s="6">
        <v>231.0015775</v>
      </c>
      <c r="G287" s="6">
        <v>168.8113438</v>
      </c>
      <c r="H287" s="6">
        <v>73.047874571926101</v>
      </c>
      <c r="I287" s="6">
        <v>17.770678113138398</v>
      </c>
      <c r="J287" s="6">
        <v>5.3048030728646296</v>
      </c>
      <c r="K287" s="6">
        <v>3.8766442420708098</v>
      </c>
    </row>
    <row r="288" spans="1:11" x14ac:dyDescent="0.25">
      <c r="A288" s="6" t="s">
        <v>174</v>
      </c>
      <c r="B288" s="6" t="s">
        <v>175</v>
      </c>
      <c r="C288" s="6" t="s">
        <v>12</v>
      </c>
      <c r="D288" s="6">
        <v>1113.2136625999999</v>
      </c>
      <c r="E288" s="6">
        <v>296.22960929999999</v>
      </c>
      <c r="F288" s="6">
        <v>494.59559869999998</v>
      </c>
      <c r="G288" s="6">
        <v>59.622993399999999</v>
      </c>
      <c r="H288" s="6">
        <v>56.690700319064703</v>
      </c>
      <c r="I288" s="6">
        <v>15.0855712345799</v>
      </c>
      <c r="J288" s="6">
        <v>25.187411731493501</v>
      </c>
      <c r="K288" s="6">
        <v>3.0363167148618602</v>
      </c>
    </row>
    <row r="289" spans="1:11" x14ac:dyDescent="0.25">
      <c r="A289" s="6" t="s">
        <v>176</v>
      </c>
      <c r="B289" s="6" t="s">
        <v>177</v>
      </c>
      <c r="C289" s="6" t="s">
        <v>11</v>
      </c>
      <c r="D289" s="6">
        <v>804.99560640000004</v>
      </c>
      <c r="E289" s="6">
        <v>331.45437440000001</v>
      </c>
      <c r="F289" s="6">
        <v>254.3970831</v>
      </c>
      <c r="G289" s="6">
        <v>48.660098400000003</v>
      </c>
      <c r="H289" s="6">
        <v>55.921611748968502</v>
      </c>
      <c r="I289" s="6">
        <v>23.0255453450063</v>
      </c>
      <c r="J289" s="6">
        <v>17.672512493340601</v>
      </c>
      <c r="K289" s="6">
        <v>3.3803304126846001</v>
      </c>
    </row>
    <row r="290" spans="1:11" x14ac:dyDescent="0.25">
      <c r="A290" s="6" t="s">
        <v>176</v>
      </c>
      <c r="B290" s="6" t="s">
        <v>177</v>
      </c>
      <c r="C290" s="6" t="s">
        <v>12</v>
      </c>
      <c r="D290" s="6">
        <v>482.74430599999999</v>
      </c>
      <c r="E290" s="6">
        <v>222.88007830000001</v>
      </c>
      <c r="F290" s="6">
        <v>130.16367969999999</v>
      </c>
      <c r="G290" s="6">
        <v>0</v>
      </c>
      <c r="H290" s="6">
        <v>57.759176852757697</v>
      </c>
      <c r="I290" s="6">
        <v>26.6670568652677</v>
      </c>
      <c r="J290" s="6">
        <v>15.573766281974599</v>
      </c>
      <c r="K290" s="6">
        <v>0</v>
      </c>
    </row>
    <row r="291" spans="1:11" x14ac:dyDescent="0.25">
      <c r="A291" s="6" t="s">
        <v>178</v>
      </c>
      <c r="B291" s="6" t="s">
        <v>179</v>
      </c>
      <c r="C291" s="6" t="s">
        <v>11</v>
      </c>
      <c r="D291" s="6">
        <v>10307.721450499999</v>
      </c>
      <c r="E291" s="6">
        <v>3800.8637002999999</v>
      </c>
      <c r="F291" s="6">
        <v>891.82560750000005</v>
      </c>
      <c r="G291" s="6">
        <v>71.565484600000005</v>
      </c>
      <c r="H291" s="6">
        <v>68.389979418629295</v>
      </c>
      <c r="I291" s="6">
        <v>25.218084470445501</v>
      </c>
      <c r="J291" s="6">
        <v>5.9171112873808802</v>
      </c>
      <c r="K291" s="6">
        <v>0.474824823544375</v>
      </c>
    </row>
    <row r="292" spans="1:11" x14ac:dyDescent="0.25">
      <c r="A292" s="6" t="s">
        <v>178</v>
      </c>
      <c r="B292" s="6" t="s">
        <v>179</v>
      </c>
      <c r="C292" s="6" t="s">
        <v>12</v>
      </c>
      <c r="D292" s="6">
        <v>5054.3401303999999</v>
      </c>
      <c r="E292" s="6">
        <v>1692.8828371</v>
      </c>
      <c r="F292" s="6">
        <v>732.15126969999994</v>
      </c>
      <c r="G292" s="6">
        <v>133.96979519999999</v>
      </c>
      <c r="H292" s="6">
        <v>66.387911920048793</v>
      </c>
      <c r="I292" s="6">
        <v>22.2357328119631</v>
      </c>
      <c r="J292" s="6">
        <v>9.6166844238772704</v>
      </c>
      <c r="K292" s="6">
        <v>1.7596708441108999</v>
      </c>
    </row>
    <row r="293" spans="1:11" x14ac:dyDescent="0.25">
      <c r="A293" s="6" t="s">
        <v>180</v>
      </c>
      <c r="B293" s="6" t="s">
        <v>181</v>
      </c>
      <c r="C293" s="6" t="s">
        <v>11</v>
      </c>
      <c r="D293" s="6">
        <v>5614.6335650000001</v>
      </c>
      <c r="E293" s="6">
        <v>1988.1722937</v>
      </c>
      <c r="F293" s="6">
        <v>382.67801209999999</v>
      </c>
      <c r="G293" s="6">
        <v>112.7493186</v>
      </c>
      <c r="H293" s="6">
        <v>69.331586701518404</v>
      </c>
      <c r="I293" s="6">
        <v>24.5506920732089</v>
      </c>
      <c r="J293" s="6">
        <v>4.7254506402816103</v>
      </c>
      <c r="K293" s="6">
        <v>1.3922705849910699</v>
      </c>
    </row>
    <row r="294" spans="1:11" x14ac:dyDescent="0.25">
      <c r="A294" s="6" t="s">
        <v>180</v>
      </c>
      <c r="B294" s="6" t="s">
        <v>181</v>
      </c>
      <c r="C294" s="6" t="s">
        <v>12</v>
      </c>
      <c r="D294" s="6">
        <v>2384.8630481999999</v>
      </c>
      <c r="E294" s="6">
        <v>362.77356570000001</v>
      </c>
      <c r="F294" s="6">
        <v>301.81562309999998</v>
      </c>
      <c r="G294" s="6">
        <v>0</v>
      </c>
      <c r="H294" s="6">
        <v>78.206276499880104</v>
      </c>
      <c r="I294" s="6">
        <v>11.8963517873259</v>
      </c>
      <c r="J294" s="6">
        <v>9.8973717127939391</v>
      </c>
      <c r="K294" s="6">
        <v>0</v>
      </c>
    </row>
    <row r="295" spans="1:11" x14ac:dyDescent="0.25">
      <c r="A295" s="6" t="s">
        <v>182</v>
      </c>
      <c r="B295" s="6" t="s">
        <v>183</v>
      </c>
      <c r="C295" s="6" t="s">
        <v>11</v>
      </c>
      <c r="D295" s="6">
        <v>1217.0768926999999</v>
      </c>
      <c r="E295" s="6">
        <v>376.37336210000001</v>
      </c>
      <c r="F295" s="6">
        <v>107.5378814</v>
      </c>
      <c r="G295" s="6">
        <v>0</v>
      </c>
      <c r="H295" s="6">
        <v>71.551168805853294</v>
      </c>
      <c r="I295" s="6">
        <v>22.126748217116699</v>
      </c>
      <c r="J295" s="6">
        <v>6.32208297703</v>
      </c>
      <c r="K295" s="6">
        <v>0</v>
      </c>
    </row>
    <row r="296" spans="1:11" x14ac:dyDescent="0.25">
      <c r="A296" s="6" t="s">
        <v>182</v>
      </c>
      <c r="B296" s="6" t="s">
        <v>183</v>
      </c>
      <c r="C296" s="6" t="s">
        <v>12</v>
      </c>
      <c r="D296" s="6">
        <v>336.18661850000001</v>
      </c>
      <c r="E296" s="6">
        <v>259.0723739</v>
      </c>
      <c r="F296" s="6">
        <v>0</v>
      </c>
      <c r="G296" s="6">
        <v>0</v>
      </c>
      <c r="H296" s="6">
        <v>56.477369143898699</v>
      </c>
      <c r="I296" s="6">
        <v>43.522630856101301</v>
      </c>
      <c r="J296" s="6">
        <v>0</v>
      </c>
      <c r="K296" s="6">
        <v>0</v>
      </c>
    </row>
    <row r="297" spans="1:11" x14ac:dyDescent="0.25">
      <c r="A297" s="6" t="s">
        <v>184</v>
      </c>
      <c r="B297" s="6" t="s">
        <v>185</v>
      </c>
      <c r="C297" s="6" t="s">
        <v>11</v>
      </c>
      <c r="D297" s="6">
        <v>1239.2196633000001</v>
      </c>
      <c r="E297" s="6">
        <v>927.10309659999996</v>
      </c>
      <c r="F297" s="6">
        <v>516.94555830000002</v>
      </c>
      <c r="G297" s="6">
        <v>0</v>
      </c>
      <c r="H297" s="6">
        <v>46.183218237798101</v>
      </c>
      <c r="I297" s="6">
        <v>34.551263111171899</v>
      </c>
      <c r="J297" s="6">
        <v>19.26551865103</v>
      </c>
      <c r="K297" s="6">
        <v>0</v>
      </c>
    </row>
    <row r="298" spans="1:11" x14ac:dyDescent="0.25">
      <c r="A298" s="6" t="s">
        <v>184</v>
      </c>
      <c r="B298" s="6" t="s">
        <v>185</v>
      </c>
      <c r="C298" s="6" t="s">
        <v>12</v>
      </c>
      <c r="D298" s="6">
        <v>1261.3950007999999</v>
      </c>
      <c r="E298" s="6">
        <v>1696.0045031</v>
      </c>
      <c r="F298" s="6">
        <v>709.26098149999996</v>
      </c>
      <c r="G298" s="6">
        <v>45.981931699999997</v>
      </c>
      <c r="H298" s="6">
        <v>33.9756663607074</v>
      </c>
      <c r="I298" s="6">
        <v>45.681870553662797</v>
      </c>
      <c r="J298" s="6">
        <v>19.103940046400002</v>
      </c>
      <c r="K298" s="6">
        <v>1.2385230392297599</v>
      </c>
    </row>
    <row r="299" spans="1:11" x14ac:dyDescent="0.25">
      <c r="A299" s="6" t="s">
        <v>186</v>
      </c>
      <c r="B299" s="6" t="s">
        <v>187</v>
      </c>
      <c r="C299" s="6" t="s">
        <v>11</v>
      </c>
      <c r="D299" s="6">
        <v>3099.1034582000002</v>
      </c>
      <c r="E299" s="6">
        <v>1332.8356206000001</v>
      </c>
      <c r="F299" s="6">
        <v>393.32863270000001</v>
      </c>
      <c r="G299" s="6">
        <v>0</v>
      </c>
      <c r="H299" s="6">
        <v>64.226559923586095</v>
      </c>
      <c r="I299" s="6">
        <v>27.622003592121299</v>
      </c>
      <c r="J299" s="6">
        <v>8.1514364842925708</v>
      </c>
      <c r="K299" s="6">
        <v>0</v>
      </c>
    </row>
    <row r="300" spans="1:11" x14ac:dyDescent="0.25">
      <c r="A300" s="6" t="s">
        <v>186</v>
      </c>
      <c r="B300" s="6" t="s">
        <v>187</v>
      </c>
      <c r="C300" s="6" t="s">
        <v>12</v>
      </c>
      <c r="D300" s="6">
        <v>1210.4034669</v>
      </c>
      <c r="E300" s="6">
        <v>583.91725369999995</v>
      </c>
      <c r="F300" s="6">
        <v>192.05524500000001</v>
      </c>
      <c r="G300" s="6">
        <v>46.493551199999999</v>
      </c>
      <c r="H300" s="6">
        <v>59.541621186062699</v>
      </c>
      <c r="I300" s="6">
        <v>28.723794069142301</v>
      </c>
      <c r="J300" s="6">
        <v>9.44749495296284</v>
      </c>
      <c r="K300" s="6">
        <v>2.28708979183213</v>
      </c>
    </row>
    <row r="301" spans="1:11" x14ac:dyDescent="0.25">
      <c r="A301" s="6" t="s">
        <v>188</v>
      </c>
      <c r="B301" s="6" t="s">
        <v>189</v>
      </c>
      <c r="C301" s="6" t="s">
        <v>11</v>
      </c>
      <c r="D301" s="6">
        <v>8233.9467583000005</v>
      </c>
      <c r="E301" s="6">
        <v>6861.0795316000003</v>
      </c>
      <c r="F301" s="6">
        <v>1919.2512741</v>
      </c>
      <c r="G301" s="6">
        <v>399.87482460000001</v>
      </c>
      <c r="H301" s="6">
        <v>47.283075136578397</v>
      </c>
      <c r="I301" s="6">
        <v>39.399445798415897</v>
      </c>
      <c r="J301" s="6">
        <v>11.021215568071099</v>
      </c>
      <c r="K301" s="6">
        <v>2.2962634969346798</v>
      </c>
    </row>
    <row r="302" spans="1:11" x14ac:dyDescent="0.25">
      <c r="A302" s="6" t="s">
        <v>188</v>
      </c>
      <c r="B302" s="6" t="s">
        <v>189</v>
      </c>
      <c r="C302" s="6" t="s">
        <v>12</v>
      </c>
      <c r="D302" s="6">
        <v>1611.4827938000001</v>
      </c>
      <c r="E302" s="6">
        <v>2102.8537267000002</v>
      </c>
      <c r="F302" s="6">
        <v>587.55528049999998</v>
      </c>
      <c r="G302" s="6">
        <v>66.239934599999998</v>
      </c>
      <c r="H302" s="6">
        <v>36.8918084742389</v>
      </c>
      <c r="I302" s="6">
        <v>48.140803757402097</v>
      </c>
      <c r="J302" s="6">
        <v>13.450951483707801</v>
      </c>
      <c r="K302" s="6">
        <v>1.5164362846511401</v>
      </c>
    </row>
    <row r="303" spans="1:11" x14ac:dyDescent="0.25">
      <c r="A303" s="6" t="s">
        <v>190</v>
      </c>
      <c r="B303" s="6" t="s">
        <v>191</v>
      </c>
      <c r="C303" s="6" t="s">
        <v>11</v>
      </c>
      <c r="D303" s="6">
        <v>4421.6324734999998</v>
      </c>
      <c r="E303" s="6">
        <v>4169.0609365</v>
      </c>
      <c r="F303" s="6">
        <v>1990.2391012999999</v>
      </c>
      <c r="G303" s="6">
        <v>134.54389380000001</v>
      </c>
      <c r="H303" s="6">
        <v>41.263984038969397</v>
      </c>
      <c r="I303" s="6">
        <v>38.906911637785399</v>
      </c>
      <c r="J303" s="6">
        <v>18.573500851093801</v>
      </c>
      <c r="K303" s="6">
        <v>1.2556034721514</v>
      </c>
    </row>
    <row r="304" spans="1:11" x14ac:dyDescent="0.25">
      <c r="A304" s="6" t="s">
        <v>190</v>
      </c>
      <c r="B304" s="6" t="s">
        <v>191</v>
      </c>
      <c r="C304" s="6" t="s">
        <v>12</v>
      </c>
      <c r="D304" s="6">
        <v>2951.4640344999998</v>
      </c>
      <c r="E304" s="6">
        <v>1626.2603372000001</v>
      </c>
      <c r="F304" s="6">
        <v>479.71453500000001</v>
      </c>
      <c r="G304" s="6">
        <v>0</v>
      </c>
      <c r="H304" s="6">
        <v>58.358866789076899</v>
      </c>
      <c r="I304" s="6">
        <v>32.155807854555803</v>
      </c>
      <c r="J304" s="6">
        <v>9.4853253563672908</v>
      </c>
      <c r="K304" s="6">
        <v>0</v>
      </c>
    </row>
    <row r="305" spans="1:11" x14ac:dyDescent="0.25">
      <c r="A305" s="6" t="s">
        <v>192</v>
      </c>
      <c r="B305" s="6" t="s">
        <v>193</v>
      </c>
      <c r="C305" s="6" t="s">
        <v>11</v>
      </c>
      <c r="D305" s="6">
        <v>3339.1677807999999</v>
      </c>
      <c r="E305" s="6">
        <v>2572.2978490999999</v>
      </c>
      <c r="F305" s="6">
        <v>1038.8866598</v>
      </c>
      <c r="G305" s="6">
        <v>265.40983840000001</v>
      </c>
      <c r="H305" s="6">
        <v>46.276023537367401</v>
      </c>
      <c r="I305" s="6">
        <v>35.648318270953297</v>
      </c>
      <c r="J305" s="6">
        <v>14.397462684562599</v>
      </c>
      <c r="K305" s="6">
        <v>3.6781955071166599</v>
      </c>
    </row>
    <row r="306" spans="1:11" x14ac:dyDescent="0.25">
      <c r="A306" s="6" t="s">
        <v>192</v>
      </c>
      <c r="B306" s="6" t="s">
        <v>193</v>
      </c>
      <c r="C306" s="6" t="s">
        <v>12</v>
      </c>
      <c r="D306" s="6">
        <v>1303.0455735</v>
      </c>
      <c r="E306" s="6">
        <v>1037.1632878999999</v>
      </c>
      <c r="F306" s="6">
        <v>585.95760970000003</v>
      </c>
      <c r="G306" s="6">
        <v>298.77535130000001</v>
      </c>
      <c r="H306" s="6">
        <v>40.405242800016602</v>
      </c>
      <c r="I306" s="6">
        <v>32.160682115131699</v>
      </c>
      <c r="J306" s="6">
        <v>18.169555978654198</v>
      </c>
      <c r="K306" s="6">
        <v>9.2645191061974401</v>
      </c>
    </row>
    <row r="307" spans="1:11" x14ac:dyDescent="0.25">
      <c r="A307" s="6" t="s">
        <v>194</v>
      </c>
      <c r="B307" s="6" t="s">
        <v>195</v>
      </c>
      <c r="C307" s="6" t="s">
        <v>11</v>
      </c>
      <c r="D307" s="6">
        <v>6607.2280983999999</v>
      </c>
      <c r="E307" s="6">
        <v>9026.7944826000003</v>
      </c>
      <c r="F307" s="6">
        <v>3791.7126727999998</v>
      </c>
      <c r="G307" s="6">
        <v>749.69813209999995</v>
      </c>
      <c r="H307" s="6">
        <v>32.748878162972197</v>
      </c>
      <c r="I307" s="6">
        <v>44.741514642795998</v>
      </c>
      <c r="J307" s="6">
        <v>18.793711145010199</v>
      </c>
      <c r="K307" s="6">
        <v>3.7158960492216302</v>
      </c>
    </row>
    <row r="308" spans="1:11" x14ac:dyDescent="0.25">
      <c r="A308" s="6" t="s">
        <v>194</v>
      </c>
      <c r="B308" s="6" t="s">
        <v>195</v>
      </c>
      <c r="C308" s="6" t="s">
        <v>12</v>
      </c>
      <c r="D308" s="6">
        <v>6873.946011</v>
      </c>
      <c r="E308" s="6">
        <v>6433.2320516</v>
      </c>
      <c r="F308" s="6">
        <v>2073.5873323999999</v>
      </c>
      <c r="G308" s="6">
        <v>0</v>
      </c>
      <c r="H308" s="6">
        <v>44.691833172584502</v>
      </c>
      <c r="I308" s="6">
        <v>41.8264753826316</v>
      </c>
      <c r="J308" s="6">
        <v>13.4816914447839</v>
      </c>
      <c r="K308" s="6">
        <v>0</v>
      </c>
    </row>
    <row r="309" spans="1:11" x14ac:dyDescent="0.25">
      <c r="A309" s="6" t="s">
        <v>196</v>
      </c>
      <c r="B309" s="6" t="s">
        <v>197</v>
      </c>
      <c r="C309" s="6" t="s">
        <v>11</v>
      </c>
      <c r="D309" s="6">
        <v>155.98671450000001</v>
      </c>
      <c r="E309" s="6">
        <v>201.82959579999999</v>
      </c>
      <c r="F309" s="6">
        <v>75.683317400000007</v>
      </c>
      <c r="G309" s="6">
        <v>41.651036300000001</v>
      </c>
      <c r="H309" s="6">
        <v>32.828895404847799</v>
      </c>
      <c r="I309" s="6">
        <v>42.476968063334098</v>
      </c>
      <c r="J309" s="6">
        <v>15.928277730450599</v>
      </c>
      <c r="K309" s="6">
        <v>8.7658588013674805</v>
      </c>
    </row>
    <row r="310" spans="1:11" x14ac:dyDescent="0.25">
      <c r="A310" s="6" t="s">
        <v>196</v>
      </c>
      <c r="B310" s="6" t="s">
        <v>197</v>
      </c>
      <c r="C310" s="6" t="s">
        <v>12</v>
      </c>
      <c r="D310" s="6">
        <v>1065.7052031999999</v>
      </c>
      <c r="E310" s="6">
        <v>1044.1305182999999</v>
      </c>
      <c r="F310" s="6">
        <v>906.74050980000004</v>
      </c>
      <c r="G310" s="6">
        <v>227.4487072</v>
      </c>
      <c r="H310" s="6">
        <v>32.851325849941503</v>
      </c>
      <c r="I310" s="6">
        <v>32.186266693214598</v>
      </c>
      <c r="J310" s="6">
        <v>27.9510955368693</v>
      </c>
      <c r="K310" s="6">
        <v>7.0113119199746299</v>
      </c>
    </row>
    <row r="311" spans="1:11" x14ac:dyDescent="0.25">
      <c r="A311" s="6" t="s">
        <v>198</v>
      </c>
      <c r="B311" s="6" t="s">
        <v>199</v>
      </c>
      <c r="C311" s="6" t="s">
        <v>11</v>
      </c>
      <c r="D311" s="6">
        <v>2625.9194902999998</v>
      </c>
      <c r="E311" s="6">
        <v>1961.2437050000001</v>
      </c>
      <c r="F311" s="6">
        <v>741.73690039999997</v>
      </c>
      <c r="G311" s="6">
        <v>0</v>
      </c>
      <c r="H311" s="6">
        <v>49.276951024450803</v>
      </c>
      <c r="I311" s="6">
        <v>36.8039120602499</v>
      </c>
      <c r="J311" s="6">
        <v>13.919136915299299</v>
      </c>
      <c r="K311" s="6">
        <v>0</v>
      </c>
    </row>
    <row r="312" spans="1:11" x14ac:dyDescent="0.25">
      <c r="A312" s="6" t="s">
        <v>198</v>
      </c>
      <c r="B312" s="6" t="s">
        <v>199</v>
      </c>
      <c r="C312" s="6" t="s">
        <v>12</v>
      </c>
      <c r="D312" s="6">
        <v>5242.7225726999995</v>
      </c>
      <c r="E312" s="6">
        <v>2862.7471</v>
      </c>
      <c r="F312" s="6">
        <v>2216.3449504</v>
      </c>
      <c r="G312" s="6">
        <v>816.91259960000002</v>
      </c>
      <c r="H312" s="6">
        <v>47.067519186713497</v>
      </c>
      <c r="I312" s="6">
        <v>25.700845731870601</v>
      </c>
      <c r="J312" s="6">
        <v>19.897649938704198</v>
      </c>
      <c r="K312" s="6">
        <v>7.33398514271168</v>
      </c>
    </row>
    <row r="313" spans="1:11" x14ac:dyDescent="0.25">
      <c r="A313" s="6" t="s">
        <v>200</v>
      </c>
      <c r="B313" s="6" t="s">
        <v>201</v>
      </c>
      <c r="C313" s="6" t="s">
        <v>11</v>
      </c>
      <c r="D313" s="6">
        <v>4116.8635776000001</v>
      </c>
      <c r="E313" s="6">
        <v>3451.8466453999999</v>
      </c>
      <c r="F313" s="6">
        <v>951.43867009999997</v>
      </c>
      <c r="G313" s="6">
        <v>74.822597799999997</v>
      </c>
      <c r="H313" s="6">
        <v>47.898513473357802</v>
      </c>
      <c r="I313" s="6">
        <v>40.161234380529002</v>
      </c>
      <c r="J313" s="6">
        <v>11.0697129258351</v>
      </c>
      <c r="K313" s="6">
        <v>0.87053922027803199</v>
      </c>
    </row>
    <row r="314" spans="1:11" x14ac:dyDescent="0.25">
      <c r="A314" s="6" t="s">
        <v>200</v>
      </c>
      <c r="B314" s="6" t="s">
        <v>201</v>
      </c>
      <c r="C314" s="6" t="s">
        <v>12</v>
      </c>
      <c r="D314" s="6">
        <v>5072.6354324000004</v>
      </c>
      <c r="E314" s="6">
        <v>3142.8264067</v>
      </c>
      <c r="F314" s="6">
        <v>861.90268700000001</v>
      </c>
      <c r="G314" s="6">
        <v>223.5270783</v>
      </c>
      <c r="H314" s="6">
        <v>54.539238259698401</v>
      </c>
      <c r="I314" s="6">
        <v>33.790592777290399</v>
      </c>
      <c r="J314" s="6">
        <v>9.2668823985891606</v>
      </c>
      <c r="K314" s="6">
        <v>2.4032865644220101</v>
      </c>
    </row>
    <row r="315" spans="1:11" x14ac:dyDescent="0.25">
      <c r="A315" s="6" t="s">
        <v>202</v>
      </c>
      <c r="B315" s="6" t="s">
        <v>203</v>
      </c>
      <c r="C315" s="6" t="s">
        <v>11</v>
      </c>
      <c r="D315" s="6">
        <v>3090.0986925000002</v>
      </c>
      <c r="E315" s="6">
        <v>2409.2282452999998</v>
      </c>
      <c r="F315" s="6">
        <v>576.08573669999998</v>
      </c>
      <c r="G315" s="6">
        <v>118.1972356</v>
      </c>
      <c r="H315" s="6">
        <v>49.891722878138303</v>
      </c>
      <c r="I315" s="6">
        <v>38.898611315046502</v>
      </c>
      <c r="J315" s="6">
        <v>9.3012918970012901</v>
      </c>
      <c r="K315" s="6">
        <v>1.90837390981396</v>
      </c>
    </row>
    <row r="316" spans="1:11" x14ac:dyDescent="0.25">
      <c r="A316" s="6" t="s">
        <v>202</v>
      </c>
      <c r="B316" s="6" t="s">
        <v>203</v>
      </c>
      <c r="C316" s="6" t="s">
        <v>12</v>
      </c>
      <c r="D316" s="6">
        <v>4124.4919204999997</v>
      </c>
      <c r="E316" s="6">
        <v>2659.8399800000002</v>
      </c>
      <c r="F316" s="6">
        <v>578.14953260000004</v>
      </c>
      <c r="G316" s="6">
        <v>263.66702570000001</v>
      </c>
      <c r="H316" s="6">
        <v>54.0835513861607</v>
      </c>
      <c r="I316" s="6">
        <v>34.877894055822402</v>
      </c>
      <c r="J316" s="6">
        <v>7.5811470983476497</v>
      </c>
      <c r="K316" s="6">
        <v>3.4574074596692101</v>
      </c>
    </row>
    <row r="317" spans="1:11" x14ac:dyDescent="0.25">
      <c r="A317" s="6" t="s">
        <v>204</v>
      </c>
      <c r="B317" s="6" t="s">
        <v>205</v>
      </c>
      <c r="C317" s="6" t="s">
        <v>11</v>
      </c>
      <c r="D317" s="6">
        <v>471.3103772</v>
      </c>
      <c r="E317" s="6">
        <v>172.93755350000001</v>
      </c>
      <c r="F317" s="6">
        <v>148.49452930000001</v>
      </c>
      <c r="G317" s="6">
        <v>0</v>
      </c>
      <c r="H317" s="6">
        <v>59.453151683082503</v>
      </c>
      <c r="I317" s="6">
        <v>21.815099130681102</v>
      </c>
      <c r="J317" s="6">
        <v>18.7317491862363</v>
      </c>
      <c r="K317" s="6">
        <v>0</v>
      </c>
    </row>
    <row r="318" spans="1:11" x14ac:dyDescent="0.25">
      <c r="A318" s="6" t="s">
        <v>204</v>
      </c>
      <c r="B318" s="6" t="s">
        <v>205</v>
      </c>
      <c r="C318" s="6" t="s">
        <v>12</v>
      </c>
      <c r="D318" s="6">
        <v>604.32798170000001</v>
      </c>
      <c r="E318" s="6">
        <v>444.64673160000001</v>
      </c>
      <c r="F318" s="6">
        <v>119.65034180000001</v>
      </c>
      <c r="G318" s="6">
        <v>0</v>
      </c>
      <c r="H318" s="6">
        <v>51.712735326240903</v>
      </c>
      <c r="I318" s="6">
        <v>38.048707723620701</v>
      </c>
      <c r="J318" s="6">
        <v>10.238556950138401</v>
      </c>
      <c r="K318" s="6">
        <v>0</v>
      </c>
    </row>
    <row r="319" spans="1:11" x14ac:dyDescent="0.25">
      <c r="A319" s="6" t="s">
        <v>206</v>
      </c>
      <c r="B319" s="6" t="s">
        <v>207</v>
      </c>
      <c r="C319" s="6" t="s">
        <v>11</v>
      </c>
      <c r="D319" s="6">
        <v>129.9168229</v>
      </c>
      <c r="E319" s="6">
        <v>263.4272593</v>
      </c>
      <c r="F319" s="6">
        <v>48.085606200000001</v>
      </c>
      <c r="G319" s="6">
        <v>0</v>
      </c>
      <c r="H319" s="6">
        <v>29.430921008257201</v>
      </c>
      <c r="I319" s="6">
        <v>59.675927157236501</v>
      </c>
      <c r="J319" s="6">
        <v>10.8931518345063</v>
      </c>
      <c r="K319" s="6">
        <v>0</v>
      </c>
    </row>
    <row r="320" spans="1:11" x14ac:dyDescent="0.25">
      <c r="A320" s="6" t="s">
        <v>206</v>
      </c>
      <c r="B320" s="6" t="s">
        <v>207</v>
      </c>
      <c r="C320" s="6" t="s">
        <v>12</v>
      </c>
      <c r="D320" s="6">
        <v>1053.9869232000001</v>
      </c>
      <c r="E320" s="6">
        <v>886.13741660000005</v>
      </c>
      <c r="F320" s="6">
        <v>178.7239424</v>
      </c>
      <c r="G320" s="6">
        <v>94.848815200000004</v>
      </c>
      <c r="H320" s="6">
        <v>47.612066006587497</v>
      </c>
      <c r="I320" s="6">
        <v>40.0297501243857</v>
      </c>
      <c r="J320" s="6">
        <v>8.0735500177468893</v>
      </c>
      <c r="K320" s="6">
        <v>4.2846338512798603</v>
      </c>
    </row>
    <row r="321" spans="1:11" x14ac:dyDescent="0.25">
      <c r="A321" s="6" t="s">
        <v>208</v>
      </c>
      <c r="B321" s="6" t="s">
        <v>209</v>
      </c>
      <c r="C321" s="6" t="s">
        <v>11</v>
      </c>
      <c r="D321" s="6">
        <v>354.3766028</v>
      </c>
      <c r="E321" s="6">
        <v>348.50840790000001</v>
      </c>
      <c r="F321" s="6">
        <v>90.462670799999998</v>
      </c>
      <c r="G321" s="6">
        <v>28.103765599999999</v>
      </c>
      <c r="H321" s="6">
        <v>43.140298072523798</v>
      </c>
      <c r="I321" s="6">
        <v>42.425929022384899</v>
      </c>
      <c r="J321" s="6">
        <v>11.012540195694299</v>
      </c>
      <c r="K321" s="6">
        <v>3.4212327093969801</v>
      </c>
    </row>
    <row r="322" spans="1:11" x14ac:dyDescent="0.25">
      <c r="A322" s="6" t="s">
        <v>208</v>
      </c>
      <c r="B322" s="6" t="s">
        <v>209</v>
      </c>
      <c r="C322" s="6" t="s">
        <v>12</v>
      </c>
      <c r="D322" s="6">
        <v>959.26693769999997</v>
      </c>
      <c r="E322" s="6">
        <v>826.00330870000005</v>
      </c>
      <c r="F322" s="6">
        <v>895.63593730000002</v>
      </c>
      <c r="G322" s="6">
        <v>260.01286920000001</v>
      </c>
      <c r="H322" s="6">
        <v>32.617930668784602</v>
      </c>
      <c r="I322" s="6">
        <v>28.086570689033099</v>
      </c>
      <c r="J322" s="6">
        <v>30.454287288758501</v>
      </c>
      <c r="K322" s="6">
        <v>8.8412113534238497</v>
      </c>
    </row>
    <row r="323" spans="1:11" x14ac:dyDescent="0.25">
      <c r="A323" s="6" t="s">
        <v>210</v>
      </c>
      <c r="B323" s="6" t="s">
        <v>211</v>
      </c>
      <c r="C323" s="6" t="s">
        <v>11</v>
      </c>
      <c r="D323" s="6">
        <v>708.22017229999994</v>
      </c>
      <c r="E323" s="6">
        <v>1102.0280282000001</v>
      </c>
      <c r="F323" s="6">
        <v>663.94518930000004</v>
      </c>
      <c r="G323" s="6">
        <v>125.0117821</v>
      </c>
      <c r="H323" s="6">
        <v>27.247567062291399</v>
      </c>
      <c r="I323" s="6">
        <v>42.398654793166102</v>
      </c>
      <c r="J323" s="6">
        <v>25.5441623646301</v>
      </c>
      <c r="K323" s="6">
        <v>4.80961577991234</v>
      </c>
    </row>
    <row r="324" spans="1:11" x14ac:dyDescent="0.25">
      <c r="A324" s="6" t="s">
        <v>210</v>
      </c>
      <c r="B324" s="6" t="s">
        <v>211</v>
      </c>
      <c r="C324" s="6" t="s">
        <v>12</v>
      </c>
      <c r="D324" s="6">
        <v>1392.2424017999999</v>
      </c>
      <c r="E324" s="6">
        <v>801.64644499999997</v>
      </c>
      <c r="F324" s="6">
        <v>703.18916720000004</v>
      </c>
      <c r="G324" s="6">
        <v>361.26264200000003</v>
      </c>
      <c r="H324" s="6">
        <v>42.7285710361894</v>
      </c>
      <c r="I324" s="6">
        <v>24.602904657124299</v>
      </c>
      <c r="J324" s="6">
        <v>21.581204712439401</v>
      </c>
      <c r="K324" s="6">
        <v>11.0873195942469</v>
      </c>
    </row>
    <row r="325" spans="1:11" x14ac:dyDescent="0.25">
      <c r="A325" s="6" t="s">
        <v>212</v>
      </c>
      <c r="B325" s="6" t="s">
        <v>213</v>
      </c>
      <c r="C325" s="6" t="s">
        <v>11</v>
      </c>
      <c r="D325" s="6">
        <v>2872.6305560000001</v>
      </c>
      <c r="E325" s="6">
        <v>2364.1214286999998</v>
      </c>
      <c r="F325" s="6">
        <v>1071.9674212</v>
      </c>
      <c r="G325" s="6">
        <v>0</v>
      </c>
      <c r="H325" s="6">
        <v>45.534289467898603</v>
      </c>
      <c r="I325" s="6">
        <v>37.473871900041097</v>
      </c>
      <c r="J325" s="6">
        <v>16.991838632060301</v>
      </c>
      <c r="K325" s="6">
        <v>0</v>
      </c>
    </row>
    <row r="326" spans="1:11" x14ac:dyDescent="0.25">
      <c r="A326" s="6" t="s">
        <v>212</v>
      </c>
      <c r="B326" s="6" t="s">
        <v>213</v>
      </c>
      <c r="C326" s="6" t="s">
        <v>12</v>
      </c>
      <c r="D326" s="6">
        <v>1136.1641179000001</v>
      </c>
      <c r="E326" s="6">
        <v>631.73418000000004</v>
      </c>
      <c r="F326" s="6">
        <v>262.88069180000002</v>
      </c>
      <c r="G326" s="6">
        <v>0</v>
      </c>
      <c r="H326" s="6">
        <v>55.947206646442702</v>
      </c>
      <c r="I326" s="6">
        <v>31.107973009575201</v>
      </c>
      <c r="J326" s="6">
        <v>12.9448203439821</v>
      </c>
      <c r="K326" s="6">
        <v>0</v>
      </c>
    </row>
    <row r="327" spans="1:11" x14ac:dyDescent="0.25">
      <c r="A327" s="6" t="s">
        <v>214</v>
      </c>
      <c r="B327" s="6" t="s">
        <v>215</v>
      </c>
      <c r="C327" s="6" t="s">
        <v>11</v>
      </c>
      <c r="D327" s="6">
        <v>1984.2454516</v>
      </c>
      <c r="E327" s="6">
        <v>966.36485770000002</v>
      </c>
      <c r="F327" s="6">
        <v>437.65549929999997</v>
      </c>
      <c r="G327" s="6">
        <v>0</v>
      </c>
      <c r="H327" s="6">
        <v>58.562272374370501</v>
      </c>
      <c r="I327" s="6">
        <v>28.520928176508502</v>
      </c>
      <c r="J327" s="6">
        <v>12.916799449120999</v>
      </c>
      <c r="K327" s="6">
        <v>0</v>
      </c>
    </row>
    <row r="328" spans="1:11" x14ac:dyDescent="0.25">
      <c r="A328" s="6" t="s">
        <v>214</v>
      </c>
      <c r="B328" s="6" t="s">
        <v>215</v>
      </c>
      <c r="C328" s="6" t="s">
        <v>12</v>
      </c>
      <c r="D328" s="6">
        <v>1244.1687546000001</v>
      </c>
      <c r="E328" s="6">
        <v>543.42746469999997</v>
      </c>
      <c r="F328" s="6">
        <v>247.1014313</v>
      </c>
      <c r="G328" s="6">
        <v>51.567361300000002</v>
      </c>
      <c r="H328" s="6">
        <v>59.6361798478762</v>
      </c>
      <c r="I328" s="6">
        <v>26.047863603152202</v>
      </c>
      <c r="J328" s="6">
        <v>11.844201474431101</v>
      </c>
      <c r="K328" s="6">
        <v>2.47175507454044</v>
      </c>
    </row>
    <row r="329" spans="1:11" x14ac:dyDescent="0.25">
      <c r="A329" s="6" t="s">
        <v>216</v>
      </c>
      <c r="B329" s="6" t="s">
        <v>217</v>
      </c>
      <c r="C329" s="6" t="s">
        <v>11</v>
      </c>
      <c r="D329" s="6">
        <v>2988.8918732000002</v>
      </c>
      <c r="E329" s="6">
        <v>3029.1013407</v>
      </c>
      <c r="F329" s="6">
        <v>1340.9931397</v>
      </c>
      <c r="G329" s="6">
        <v>453.7986272</v>
      </c>
      <c r="H329" s="6">
        <v>38.256420476759999</v>
      </c>
      <c r="I329" s="6">
        <v>38.771082887140103</v>
      </c>
      <c r="J329" s="6">
        <v>17.164086084482101</v>
      </c>
      <c r="K329" s="6">
        <v>5.8084105516178299</v>
      </c>
    </row>
    <row r="330" spans="1:11" x14ac:dyDescent="0.25">
      <c r="A330" s="6" t="s">
        <v>216</v>
      </c>
      <c r="B330" s="6" t="s">
        <v>217</v>
      </c>
      <c r="C330" s="6" t="s">
        <v>12</v>
      </c>
      <c r="D330" s="6">
        <v>1373.6155077000001</v>
      </c>
      <c r="E330" s="6">
        <v>519.05163849999997</v>
      </c>
      <c r="F330" s="6">
        <v>648.8488605</v>
      </c>
      <c r="G330" s="6">
        <v>81.000805400000004</v>
      </c>
      <c r="H330" s="6">
        <v>52.377757937043199</v>
      </c>
      <c r="I330" s="6">
        <v>19.7921186283784</v>
      </c>
      <c r="J330" s="6">
        <v>24.741456661260798</v>
      </c>
      <c r="K330" s="6">
        <v>3.0886667733175801</v>
      </c>
    </row>
    <row r="331" spans="1:11" x14ac:dyDescent="0.25">
      <c r="A331" s="6" t="s">
        <v>218</v>
      </c>
      <c r="B331" s="6" t="s">
        <v>219</v>
      </c>
      <c r="C331" s="6" t="s">
        <v>11</v>
      </c>
      <c r="D331" s="6">
        <v>677.13137759999995</v>
      </c>
      <c r="E331" s="6">
        <v>552.51340430000005</v>
      </c>
      <c r="F331" s="6">
        <v>224.60798679999999</v>
      </c>
      <c r="G331" s="6">
        <v>26.219607199999999</v>
      </c>
      <c r="H331" s="6">
        <v>45.737521930347597</v>
      </c>
      <c r="I331" s="6">
        <v>37.320075220188997</v>
      </c>
      <c r="J331" s="6">
        <v>15.171373033114399</v>
      </c>
      <c r="K331" s="6">
        <v>1.7710298163490401</v>
      </c>
    </row>
    <row r="332" spans="1:11" x14ac:dyDescent="0.25">
      <c r="A332" s="6" t="s">
        <v>218</v>
      </c>
      <c r="B332" s="6" t="s">
        <v>219</v>
      </c>
      <c r="C332" s="6" t="s">
        <v>12</v>
      </c>
      <c r="D332" s="6">
        <v>770.31289990000005</v>
      </c>
      <c r="E332" s="6">
        <v>520.9640819</v>
      </c>
      <c r="F332" s="6">
        <v>173.13110929999999</v>
      </c>
      <c r="G332" s="6">
        <v>17.186489000000002</v>
      </c>
      <c r="H332" s="6">
        <v>51.992151580900597</v>
      </c>
      <c r="I332" s="6">
        <v>35.162391176190603</v>
      </c>
      <c r="J332" s="6">
        <v>11.6854577915852</v>
      </c>
      <c r="K332" s="6">
        <v>1.1599994513235901</v>
      </c>
    </row>
    <row r="333" spans="1:11" x14ac:dyDescent="0.25">
      <c r="A333" s="6" t="s">
        <v>220</v>
      </c>
      <c r="B333" s="6" t="s">
        <v>221</v>
      </c>
      <c r="C333" s="6" t="s">
        <v>11</v>
      </c>
      <c r="D333" s="6">
        <v>7752.0173553000004</v>
      </c>
      <c r="E333" s="6">
        <v>3106.1365725999999</v>
      </c>
      <c r="F333" s="6">
        <v>1012.5690215</v>
      </c>
      <c r="G333" s="6">
        <v>90.986645899999999</v>
      </c>
      <c r="H333" s="6">
        <v>64.806934941355905</v>
      </c>
      <c r="I333" s="6">
        <v>25.967329735378801</v>
      </c>
      <c r="J333" s="6">
        <v>8.4650861436885094</v>
      </c>
      <c r="K333" s="6">
        <v>0.76064917957672595</v>
      </c>
    </row>
    <row r="334" spans="1:11" x14ac:dyDescent="0.25">
      <c r="A334" s="6" t="s">
        <v>220</v>
      </c>
      <c r="B334" s="6" t="s">
        <v>221</v>
      </c>
      <c r="C334" s="6" t="s">
        <v>12</v>
      </c>
      <c r="D334" s="6">
        <v>3962.1902163999998</v>
      </c>
      <c r="E334" s="6">
        <v>1663.2722997000001</v>
      </c>
      <c r="F334" s="6">
        <v>310.42113280000001</v>
      </c>
      <c r="G334" s="6">
        <v>0</v>
      </c>
      <c r="H334" s="6">
        <v>66.749795830891102</v>
      </c>
      <c r="I334" s="6">
        <v>28.020635141799399</v>
      </c>
      <c r="J334" s="6">
        <v>5.2295690273094397</v>
      </c>
      <c r="K334" s="6">
        <v>0</v>
      </c>
    </row>
    <row r="335" spans="1:11" x14ac:dyDescent="0.25">
      <c r="A335" s="6" t="s">
        <v>222</v>
      </c>
      <c r="B335" s="6" t="s">
        <v>223</v>
      </c>
      <c r="C335" s="6" t="s">
        <v>11</v>
      </c>
      <c r="D335" s="6">
        <v>12409.161705300001</v>
      </c>
      <c r="E335" s="6">
        <v>6038.9512054999996</v>
      </c>
      <c r="F335" s="6">
        <v>732.04349850000006</v>
      </c>
      <c r="G335" s="6">
        <v>163.35196579999999</v>
      </c>
      <c r="H335" s="6">
        <v>64.151556504991305</v>
      </c>
      <c r="I335" s="6">
        <v>31.2195238236806</v>
      </c>
      <c r="J335" s="6">
        <v>3.7844401558629599</v>
      </c>
      <c r="K335" s="6">
        <v>0.84447951546512301</v>
      </c>
    </row>
    <row r="336" spans="1:11" x14ac:dyDescent="0.25">
      <c r="A336" s="6" t="s">
        <v>222</v>
      </c>
      <c r="B336" s="6" t="s">
        <v>223</v>
      </c>
      <c r="C336" s="6" t="s">
        <v>12</v>
      </c>
      <c r="D336" s="6">
        <v>4593.5731956999998</v>
      </c>
      <c r="E336" s="6">
        <v>2139.4005716000001</v>
      </c>
      <c r="F336" s="6">
        <v>208.11717469999999</v>
      </c>
      <c r="G336" s="6">
        <v>62.758543199999998</v>
      </c>
      <c r="H336" s="6">
        <v>65.586406524109194</v>
      </c>
      <c r="I336" s="6">
        <v>30.546067218046598</v>
      </c>
      <c r="J336" s="6">
        <v>2.9714684066209198</v>
      </c>
      <c r="K336" s="6">
        <v>0.89605785122333903</v>
      </c>
    </row>
    <row r="337" spans="1:11" x14ac:dyDescent="0.25">
      <c r="A337" s="6" t="s">
        <v>224</v>
      </c>
      <c r="B337" s="6" t="s">
        <v>225</v>
      </c>
      <c r="C337" s="6" t="s">
        <v>11</v>
      </c>
      <c r="D337" s="6">
        <v>2736.3023109000001</v>
      </c>
      <c r="E337" s="6">
        <v>2063.1186557999999</v>
      </c>
      <c r="F337" s="6">
        <v>398.84848419999997</v>
      </c>
      <c r="G337" s="6">
        <v>294.88085890000002</v>
      </c>
      <c r="H337" s="6">
        <v>49.812988113912098</v>
      </c>
      <c r="I337" s="6">
        <v>37.5580229821731</v>
      </c>
      <c r="J337" s="6">
        <v>7.26083325061101</v>
      </c>
      <c r="K337" s="6">
        <v>5.36815565330373</v>
      </c>
    </row>
    <row r="338" spans="1:11" x14ac:dyDescent="0.25">
      <c r="A338" s="6" t="s">
        <v>224</v>
      </c>
      <c r="B338" s="6" t="s">
        <v>225</v>
      </c>
      <c r="C338" s="6" t="s">
        <v>12</v>
      </c>
      <c r="D338" s="6">
        <v>1932.996249</v>
      </c>
      <c r="E338" s="6">
        <v>385.28907450000003</v>
      </c>
      <c r="F338" s="6">
        <v>482.82684469999998</v>
      </c>
      <c r="G338" s="6">
        <v>0</v>
      </c>
      <c r="H338" s="6">
        <v>69.008170074179702</v>
      </c>
      <c r="I338" s="6">
        <v>13.754860618365999</v>
      </c>
      <c r="J338" s="6">
        <v>17.236969307454199</v>
      </c>
      <c r="K338" s="6">
        <v>0</v>
      </c>
    </row>
    <row r="339" spans="1:11" x14ac:dyDescent="0.25">
      <c r="A339" s="6" t="s">
        <v>226</v>
      </c>
      <c r="B339" s="6" t="s">
        <v>227</v>
      </c>
      <c r="C339" s="6" t="s">
        <v>11</v>
      </c>
      <c r="D339" s="6">
        <v>2333.3732279999999</v>
      </c>
      <c r="E339" s="6">
        <v>1273.7477664</v>
      </c>
      <c r="F339" s="6">
        <v>1091.9414617</v>
      </c>
      <c r="G339" s="6">
        <v>443.58292490000002</v>
      </c>
      <c r="H339" s="6">
        <v>45.373014375458801</v>
      </c>
      <c r="I339" s="6">
        <v>24.768337539002498</v>
      </c>
      <c r="J339" s="6">
        <v>21.2330693797065</v>
      </c>
      <c r="K339" s="6">
        <v>8.6255787058322095</v>
      </c>
    </row>
    <row r="340" spans="1:11" x14ac:dyDescent="0.25">
      <c r="A340" s="6" t="s">
        <v>226</v>
      </c>
      <c r="B340" s="6" t="s">
        <v>227</v>
      </c>
      <c r="C340" s="6" t="s">
        <v>12</v>
      </c>
      <c r="D340" s="6">
        <v>2381.0089372000002</v>
      </c>
      <c r="E340" s="6">
        <v>1067.1395008</v>
      </c>
      <c r="F340" s="6">
        <v>587.73676209999996</v>
      </c>
      <c r="G340" s="6">
        <v>221.23559359999999</v>
      </c>
      <c r="H340" s="6">
        <v>55.930030003461297</v>
      </c>
      <c r="I340" s="6">
        <v>25.067165168985401</v>
      </c>
      <c r="J340" s="6">
        <v>13.8059686483357</v>
      </c>
      <c r="K340" s="6">
        <v>5.1968361792176703</v>
      </c>
    </row>
    <row r="341" spans="1:11" x14ac:dyDescent="0.25">
      <c r="A341" s="6" t="s">
        <v>228</v>
      </c>
      <c r="B341" s="6" t="s">
        <v>229</v>
      </c>
      <c r="C341" s="6" t="s">
        <v>11</v>
      </c>
      <c r="D341" s="6">
        <v>310.78960030000002</v>
      </c>
      <c r="E341" s="6">
        <v>171.252577</v>
      </c>
      <c r="F341" s="6">
        <v>190.53503699999999</v>
      </c>
      <c r="G341" s="6">
        <v>44.502569100000002</v>
      </c>
      <c r="H341" s="6">
        <v>43.341007164698702</v>
      </c>
      <c r="I341" s="6">
        <v>23.8819418653827</v>
      </c>
      <c r="J341" s="6">
        <v>26.570967612081802</v>
      </c>
      <c r="K341" s="6">
        <v>6.2060833578368602</v>
      </c>
    </row>
    <row r="342" spans="1:11" x14ac:dyDescent="0.25">
      <c r="A342" s="6" t="s">
        <v>228</v>
      </c>
      <c r="B342" s="6" t="s">
        <v>229</v>
      </c>
      <c r="C342" s="6" t="s">
        <v>12</v>
      </c>
      <c r="D342" s="6">
        <v>64.772038800000004</v>
      </c>
      <c r="E342" s="6">
        <v>96.315215499999994</v>
      </c>
      <c r="F342" s="6">
        <v>108.66543249999999</v>
      </c>
      <c r="G342" s="6">
        <v>13.9593281</v>
      </c>
      <c r="H342" s="6">
        <v>22.8302064763913</v>
      </c>
      <c r="I342" s="6">
        <v>33.948232870556502</v>
      </c>
      <c r="J342" s="6">
        <v>38.301314993057801</v>
      </c>
      <c r="K342" s="6">
        <v>4.9202456599944302</v>
      </c>
    </row>
    <row r="343" spans="1:11" x14ac:dyDescent="0.25">
      <c r="A343" s="6" t="s">
        <v>230</v>
      </c>
      <c r="B343" s="6" t="s">
        <v>231</v>
      </c>
      <c r="C343" s="6" t="s">
        <v>11</v>
      </c>
      <c r="D343" s="6">
        <v>449.27791200000001</v>
      </c>
      <c r="E343" s="6">
        <v>230.48126429999999</v>
      </c>
      <c r="F343" s="6">
        <v>35.631220300000003</v>
      </c>
      <c r="G343" s="6">
        <v>18.076385899999998</v>
      </c>
      <c r="H343" s="6">
        <v>61.254023047730897</v>
      </c>
      <c r="I343" s="6">
        <v>31.423544978330401</v>
      </c>
      <c r="J343" s="6">
        <v>4.85791874289822</v>
      </c>
      <c r="K343" s="6">
        <v>2.4645132310405602</v>
      </c>
    </row>
    <row r="344" spans="1:11" x14ac:dyDescent="0.25">
      <c r="A344" s="6" t="s">
        <v>230</v>
      </c>
      <c r="B344" s="6" t="s">
        <v>231</v>
      </c>
      <c r="C344" s="6" t="s">
        <v>12</v>
      </c>
      <c r="D344" s="6">
        <v>334.0977489</v>
      </c>
      <c r="E344" s="6">
        <v>266.74494220000003</v>
      </c>
      <c r="F344" s="6">
        <v>64.880328399999996</v>
      </c>
      <c r="G344" s="6">
        <v>3.1235632</v>
      </c>
      <c r="H344" s="6">
        <v>49.951327784514397</v>
      </c>
      <c r="I344" s="6">
        <v>39.881334389600099</v>
      </c>
      <c r="J344" s="6">
        <v>9.7003304013442193</v>
      </c>
      <c r="K344" s="6">
        <v>0.46700742454133498</v>
      </c>
    </row>
    <row r="345" spans="1:11" x14ac:dyDescent="0.25">
      <c r="A345" s="6" t="s">
        <v>232</v>
      </c>
      <c r="B345" s="6" t="s">
        <v>233</v>
      </c>
      <c r="C345" s="6" t="s">
        <v>11</v>
      </c>
      <c r="D345" s="6">
        <v>323.47113719999999</v>
      </c>
      <c r="E345" s="6">
        <v>312.201007</v>
      </c>
      <c r="F345" s="6">
        <v>75.498602399999996</v>
      </c>
      <c r="G345" s="6">
        <v>0</v>
      </c>
      <c r="H345" s="6">
        <v>45.484314244710802</v>
      </c>
      <c r="I345" s="6">
        <v>43.899585084536398</v>
      </c>
      <c r="J345" s="6">
        <v>10.6161006707528</v>
      </c>
      <c r="K345" s="6">
        <v>0</v>
      </c>
    </row>
    <row r="346" spans="1:11" x14ac:dyDescent="0.25">
      <c r="A346" s="6" t="s">
        <v>232</v>
      </c>
      <c r="B346" s="6" t="s">
        <v>233</v>
      </c>
      <c r="C346" s="6" t="s">
        <v>12</v>
      </c>
      <c r="D346" s="6">
        <v>406.14684369999998</v>
      </c>
      <c r="E346" s="6">
        <v>291.88686740000003</v>
      </c>
      <c r="F346" s="6">
        <v>58.769039800000002</v>
      </c>
      <c r="G346" s="6">
        <v>6.8364022000000002</v>
      </c>
      <c r="H346" s="6">
        <v>53.185701918405201</v>
      </c>
      <c r="I346" s="6">
        <v>38.223140630634603</v>
      </c>
      <c r="J346" s="6">
        <v>7.6959175759161296</v>
      </c>
      <c r="K346" s="6">
        <v>0.89523987504406599</v>
      </c>
    </row>
    <row r="347" spans="1:11" x14ac:dyDescent="0.25">
      <c r="A347" s="6" t="s">
        <v>234</v>
      </c>
      <c r="B347" s="6" t="s">
        <v>235</v>
      </c>
      <c r="C347" s="6" t="s">
        <v>11</v>
      </c>
      <c r="D347" s="6">
        <v>628.5345509</v>
      </c>
      <c r="E347" s="6">
        <v>517.07858750000003</v>
      </c>
      <c r="F347" s="6">
        <v>156.98694449999999</v>
      </c>
      <c r="G347" s="6">
        <v>0</v>
      </c>
      <c r="H347" s="6">
        <v>48.252303922834301</v>
      </c>
      <c r="I347" s="6">
        <v>39.695881666829003</v>
      </c>
      <c r="J347" s="6">
        <v>12.0518144103367</v>
      </c>
      <c r="K347" s="6">
        <v>0</v>
      </c>
    </row>
    <row r="348" spans="1:11" x14ac:dyDescent="0.25">
      <c r="A348" s="6" t="s">
        <v>234</v>
      </c>
      <c r="B348" s="6" t="s">
        <v>235</v>
      </c>
      <c r="C348" s="6" t="s">
        <v>12</v>
      </c>
      <c r="D348" s="6">
        <v>330.86786089999998</v>
      </c>
      <c r="E348" s="6">
        <v>464.94155060000003</v>
      </c>
      <c r="F348" s="6">
        <v>117.6210712</v>
      </c>
      <c r="G348" s="6">
        <v>0</v>
      </c>
      <c r="H348" s="6">
        <v>36.222555209893002</v>
      </c>
      <c r="I348" s="6">
        <v>50.900594999379003</v>
      </c>
      <c r="J348" s="6">
        <v>12.876849790727899</v>
      </c>
      <c r="K348" s="6">
        <v>0</v>
      </c>
    </row>
    <row r="349" spans="1:11" x14ac:dyDescent="0.25">
      <c r="A349" s="6" t="s">
        <v>236</v>
      </c>
      <c r="B349" s="6" t="s">
        <v>237</v>
      </c>
      <c r="C349" s="6" t="s">
        <v>11</v>
      </c>
      <c r="D349" s="6">
        <v>1163.0139013999999</v>
      </c>
      <c r="E349" s="6">
        <v>951.24117560000002</v>
      </c>
      <c r="F349" s="6">
        <v>447.99061180000001</v>
      </c>
      <c r="G349" s="6">
        <v>0</v>
      </c>
      <c r="H349" s="6">
        <v>45.390413046013698</v>
      </c>
      <c r="I349" s="6">
        <v>37.125291292635701</v>
      </c>
      <c r="J349" s="6">
        <v>17.4842956613506</v>
      </c>
      <c r="K349" s="6">
        <v>0</v>
      </c>
    </row>
    <row r="350" spans="1:11" x14ac:dyDescent="0.25">
      <c r="A350" s="6" t="s">
        <v>236</v>
      </c>
      <c r="B350" s="6" t="s">
        <v>237</v>
      </c>
      <c r="C350" s="6" t="s">
        <v>12</v>
      </c>
      <c r="D350" s="6">
        <v>286.28459299999997</v>
      </c>
      <c r="E350" s="6">
        <v>216.20236589999999</v>
      </c>
      <c r="F350" s="6">
        <v>14.854618200000001</v>
      </c>
      <c r="G350" s="6">
        <v>0</v>
      </c>
      <c r="H350" s="6">
        <v>55.3376348765145</v>
      </c>
      <c r="I350" s="6">
        <v>41.791028494547</v>
      </c>
      <c r="J350" s="6">
        <v>2.8713366289384199</v>
      </c>
      <c r="K350" s="6">
        <v>0</v>
      </c>
    </row>
    <row r="351" spans="1:11" x14ac:dyDescent="0.25">
      <c r="A351" s="6" t="s">
        <v>238</v>
      </c>
      <c r="B351" s="6" t="s">
        <v>239</v>
      </c>
      <c r="C351" s="6" t="s">
        <v>11</v>
      </c>
      <c r="D351" s="6">
        <v>626.25972920000004</v>
      </c>
      <c r="E351" s="6">
        <v>343.3165209</v>
      </c>
      <c r="F351" s="6">
        <v>43.267744999999998</v>
      </c>
      <c r="G351" s="6">
        <v>17.867274599999998</v>
      </c>
      <c r="H351" s="6">
        <v>60.759957478904802</v>
      </c>
      <c r="I351" s="6">
        <v>33.308699632238103</v>
      </c>
      <c r="J351" s="6">
        <v>4.19785310124663</v>
      </c>
      <c r="K351" s="6">
        <v>1.7334897876105</v>
      </c>
    </row>
    <row r="352" spans="1:11" x14ac:dyDescent="0.25">
      <c r="A352" s="6" t="s">
        <v>238</v>
      </c>
      <c r="B352" s="6" t="s">
        <v>239</v>
      </c>
      <c r="C352" s="6" t="s">
        <v>12</v>
      </c>
      <c r="D352" s="6">
        <v>1295.5413842</v>
      </c>
      <c r="E352" s="6">
        <v>1026.1436387000001</v>
      </c>
      <c r="F352" s="6">
        <v>306.66799750000001</v>
      </c>
      <c r="G352" s="6">
        <v>63.7544027</v>
      </c>
      <c r="H352" s="6">
        <v>48.123688270513597</v>
      </c>
      <c r="I352" s="6">
        <v>38.116741921032997</v>
      </c>
      <c r="J352" s="6">
        <v>11.391372976746499</v>
      </c>
      <c r="K352" s="6">
        <v>2.36819683170688</v>
      </c>
    </row>
    <row r="353" spans="1:11" x14ac:dyDescent="0.25">
      <c r="A353" s="6" t="s">
        <v>240</v>
      </c>
      <c r="B353" s="6" t="s">
        <v>241</v>
      </c>
      <c r="C353" s="6" t="s">
        <v>11</v>
      </c>
      <c r="D353" s="6">
        <v>113.5260395</v>
      </c>
      <c r="E353" s="6">
        <v>263.72265859999999</v>
      </c>
      <c r="F353" s="6">
        <v>0</v>
      </c>
      <c r="G353" s="6">
        <v>0</v>
      </c>
      <c r="H353" s="6">
        <v>30.0931560723125</v>
      </c>
      <c r="I353" s="6">
        <v>69.906843927687504</v>
      </c>
      <c r="J353" s="6">
        <v>0</v>
      </c>
      <c r="K353" s="6">
        <v>0</v>
      </c>
    </row>
    <row r="354" spans="1:11" x14ac:dyDescent="0.25">
      <c r="A354" s="6" t="s">
        <v>240</v>
      </c>
      <c r="B354" s="6" t="s">
        <v>241</v>
      </c>
      <c r="C354" s="6" t="s">
        <v>12</v>
      </c>
      <c r="D354" s="6">
        <v>472.9230551</v>
      </c>
      <c r="E354" s="6">
        <v>607.58236450000004</v>
      </c>
      <c r="F354" s="6">
        <v>206.68761029999999</v>
      </c>
      <c r="G354" s="6">
        <v>48.059488199999997</v>
      </c>
      <c r="H354" s="6">
        <v>35.4182485102478</v>
      </c>
      <c r="I354" s="6">
        <v>45.503180579248102</v>
      </c>
      <c r="J354" s="6">
        <v>15.479290059239601</v>
      </c>
      <c r="K354" s="6">
        <v>3.5992808512644698</v>
      </c>
    </row>
    <row r="355" spans="1:11" x14ac:dyDescent="0.25">
      <c r="A355" s="6" t="s">
        <v>242</v>
      </c>
      <c r="B355" s="6" t="s">
        <v>243</v>
      </c>
      <c r="C355" s="6" t="s">
        <v>11</v>
      </c>
      <c r="D355" s="6">
        <v>224.17464939999999</v>
      </c>
      <c r="E355" s="6">
        <v>163.8335453</v>
      </c>
      <c r="F355" s="6">
        <v>0</v>
      </c>
      <c r="G355" s="6">
        <v>0</v>
      </c>
      <c r="H355" s="6">
        <v>57.775751250131997</v>
      </c>
      <c r="I355" s="6">
        <v>42.224248749868003</v>
      </c>
      <c r="J355" s="6">
        <v>0</v>
      </c>
      <c r="K355" s="6">
        <v>0</v>
      </c>
    </row>
    <row r="356" spans="1:11" x14ac:dyDescent="0.25">
      <c r="A356" s="6" t="s">
        <v>242</v>
      </c>
      <c r="B356" s="6" t="s">
        <v>243</v>
      </c>
      <c r="C356" s="6" t="s">
        <v>12</v>
      </c>
      <c r="D356" s="6">
        <v>926.88761650000004</v>
      </c>
      <c r="E356" s="6">
        <v>601.55535099999997</v>
      </c>
      <c r="F356" s="6">
        <v>205.4707526</v>
      </c>
      <c r="G356" s="6">
        <v>136.58807640000001</v>
      </c>
      <c r="H356" s="6">
        <v>49.552885660647398</v>
      </c>
      <c r="I356" s="6">
        <v>32.160105492847102</v>
      </c>
      <c r="J356" s="6">
        <v>10.9847931172516</v>
      </c>
      <c r="K356" s="6">
        <v>7.30221572925391</v>
      </c>
    </row>
    <row r="357" spans="1:11" x14ac:dyDescent="0.25">
      <c r="A357" s="6" t="s">
        <v>244</v>
      </c>
      <c r="B357" s="6" t="s">
        <v>245</v>
      </c>
      <c r="C357" s="6" t="s">
        <v>11</v>
      </c>
      <c r="D357" s="6">
        <v>886.61358440000004</v>
      </c>
      <c r="E357" s="6">
        <v>1120.8286728</v>
      </c>
      <c r="F357" s="6">
        <v>231.8040742</v>
      </c>
      <c r="G357" s="6">
        <v>0</v>
      </c>
      <c r="H357" s="6">
        <v>39.594285450751599</v>
      </c>
      <c r="I357" s="6">
        <v>50.053835394663601</v>
      </c>
      <c r="J357" s="6">
        <v>10.351879154584701</v>
      </c>
      <c r="K357" s="6">
        <v>0</v>
      </c>
    </row>
    <row r="358" spans="1:11" x14ac:dyDescent="0.25">
      <c r="A358" s="6" t="s">
        <v>244</v>
      </c>
      <c r="B358" s="6" t="s">
        <v>245</v>
      </c>
      <c r="C358" s="6" t="s">
        <v>12</v>
      </c>
      <c r="D358" s="6">
        <v>657.21142529999997</v>
      </c>
      <c r="E358" s="6">
        <v>383.5983622</v>
      </c>
      <c r="F358" s="6">
        <v>68.037065900000002</v>
      </c>
      <c r="G358" s="6">
        <v>27.4747865</v>
      </c>
      <c r="H358" s="6">
        <v>57.836742892429399</v>
      </c>
      <c r="I358" s="6">
        <v>33.757903460657303</v>
      </c>
      <c r="J358" s="6">
        <v>5.9874830779415102</v>
      </c>
      <c r="K358" s="6">
        <v>2.4178705689718201</v>
      </c>
    </row>
    <row r="359" spans="1:11" x14ac:dyDescent="0.25">
      <c r="A359" s="6" t="s">
        <v>246</v>
      </c>
      <c r="B359" s="6" t="s">
        <v>247</v>
      </c>
      <c r="C359" s="6" t="s">
        <v>11</v>
      </c>
      <c r="D359" s="6">
        <v>43.432537400000001</v>
      </c>
      <c r="E359" s="6">
        <v>17.525250700000001</v>
      </c>
      <c r="F359" s="6">
        <v>31.628351899999998</v>
      </c>
      <c r="G359" s="6">
        <v>0</v>
      </c>
      <c r="H359" s="6">
        <v>46.910409484616203</v>
      </c>
      <c r="I359" s="6">
        <v>18.928589851569601</v>
      </c>
      <c r="J359" s="6">
        <v>34.161000663814299</v>
      </c>
      <c r="K359" s="6">
        <v>0</v>
      </c>
    </row>
    <row r="360" spans="1:11" x14ac:dyDescent="0.25">
      <c r="A360" s="6" t="s">
        <v>246</v>
      </c>
      <c r="B360" s="6" t="s">
        <v>247</v>
      </c>
      <c r="C360" s="6" t="s">
        <v>12</v>
      </c>
      <c r="D360" s="6">
        <v>534.5428498</v>
      </c>
      <c r="E360" s="6">
        <v>648.72074740000005</v>
      </c>
      <c r="F360" s="6">
        <v>564.02297339999996</v>
      </c>
      <c r="G360" s="6">
        <v>301.3088965</v>
      </c>
      <c r="H360" s="6">
        <v>26.0931383664878</v>
      </c>
      <c r="I360" s="6">
        <v>31.666610505505599</v>
      </c>
      <c r="J360" s="6">
        <v>27.5321791177461</v>
      </c>
      <c r="K360" s="6">
        <v>14.7080720102605</v>
      </c>
    </row>
    <row r="361" spans="1:11" x14ac:dyDescent="0.25">
      <c r="A361" s="6" t="s">
        <v>248</v>
      </c>
      <c r="B361" s="6" t="s">
        <v>249</v>
      </c>
      <c r="C361" s="6" t="s">
        <v>11</v>
      </c>
      <c r="D361" s="6">
        <v>37.126160499999997</v>
      </c>
      <c r="E361" s="6">
        <v>30.380838900000001</v>
      </c>
      <c r="F361" s="6">
        <v>9.0315983000000006</v>
      </c>
      <c r="G361" s="6">
        <v>0</v>
      </c>
      <c r="H361" s="6">
        <v>48.506455064044097</v>
      </c>
      <c r="I361" s="6">
        <v>39.693487747293801</v>
      </c>
      <c r="J361" s="6">
        <v>11.8000571886621</v>
      </c>
      <c r="K361" s="6">
        <v>0</v>
      </c>
    </row>
    <row r="362" spans="1:11" x14ac:dyDescent="0.25">
      <c r="A362" s="6" t="s">
        <v>248</v>
      </c>
      <c r="B362" s="6" t="s">
        <v>249</v>
      </c>
      <c r="C362" s="6" t="s">
        <v>12</v>
      </c>
      <c r="D362" s="6">
        <v>425.93505759999999</v>
      </c>
      <c r="E362" s="6">
        <v>700.02656779999995</v>
      </c>
      <c r="F362" s="6">
        <v>911.78884249999999</v>
      </c>
      <c r="G362" s="6">
        <v>450.4632441</v>
      </c>
      <c r="H362" s="6">
        <v>17.1181058743398</v>
      </c>
      <c r="I362" s="6">
        <v>28.133699465763598</v>
      </c>
      <c r="J362" s="6">
        <v>36.644313874756101</v>
      </c>
      <c r="K362" s="6">
        <v>18.1038807851405</v>
      </c>
    </row>
    <row r="363" spans="1:11" x14ac:dyDescent="0.25">
      <c r="A363" s="6" t="s">
        <v>250</v>
      </c>
      <c r="B363" s="6" t="s">
        <v>251</v>
      </c>
      <c r="C363" s="6" t="s">
        <v>11</v>
      </c>
      <c r="D363" s="6">
        <v>35.531913799999998</v>
      </c>
      <c r="E363" s="6">
        <v>16.883599700000001</v>
      </c>
      <c r="F363" s="6">
        <v>0</v>
      </c>
      <c r="G363" s="6">
        <v>0</v>
      </c>
      <c r="H363" s="6">
        <v>67.788926268937502</v>
      </c>
      <c r="I363" s="6">
        <v>32.211073731062498</v>
      </c>
      <c r="J363" s="6">
        <v>0</v>
      </c>
      <c r="K363" s="6">
        <v>0</v>
      </c>
    </row>
    <row r="364" spans="1:11" x14ac:dyDescent="0.25">
      <c r="A364" s="6" t="s">
        <v>250</v>
      </c>
      <c r="B364" s="6" t="s">
        <v>251</v>
      </c>
      <c r="C364" s="6" t="s">
        <v>12</v>
      </c>
      <c r="D364" s="6">
        <v>833.1468089</v>
      </c>
      <c r="E364" s="6">
        <v>1280.3935214000001</v>
      </c>
      <c r="F364" s="6">
        <v>1036.6542191999999</v>
      </c>
      <c r="G364" s="6">
        <v>460.88930549999998</v>
      </c>
      <c r="H364" s="6">
        <v>23.071931928315699</v>
      </c>
      <c r="I364" s="6">
        <v>35.457318988234903</v>
      </c>
      <c r="J364" s="6">
        <v>28.707564288894101</v>
      </c>
      <c r="K364" s="6">
        <v>12.763184794555301</v>
      </c>
    </row>
    <row r="365" spans="1:11" x14ac:dyDescent="0.25">
      <c r="A365" s="6" t="s">
        <v>252</v>
      </c>
      <c r="B365" s="6" t="s">
        <v>253</v>
      </c>
      <c r="C365" s="6" t="s">
        <v>11</v>
      </c>
      <c r="D365" s="6">
        <v>65.948459999999997</v>
      </c>
      <c r="E365" s="6">
        <v>279.4184128</v>
      </c>
      <c r="F365" s="6">
        <v>64.901920599999997</v>
      </c>
      <c r="G365" s="6">
        <v>0</v>
      </c>
      <c r="H365" s="6">
        <v>16.074451935149298</v>
      </c>
      <c r="I365" s="6">
        <v>68.106182408949493</v>
      </c>
      <c r="J365" s="6">
        <v>15.819365655901199</v>
      </c>
      <c r="K365" s="6">
        <v>0</v>
      </c>
    </row>
    <row r="366" spans="1:11" x14ac:dyDescent="0.25">
      <c r="A366" s="6" t="s">
        <v>252</v>
      </c>
      <c r="B366" s="6" t="s">
        <v>253</v>
      </c>
      <c r="C366" s="6" t="s">
        <v>12</v>
      </c>
      <c r="D366" s="6">
        <v>871.13901780000003</v>
      </c>
      <c r="E366" s="6">
        <v>1409.2246207999999</v>
      </c>
      <c r="F366" s="6">
        <v>1570.4491665</v>
      </c>
      <c r="G366" s="6">
        <v>447.96390359999998</v>
      </c>
      <c r="H366" s="6">
        <v>20.264811987953699</v>
      </c>
      <c r="I366" s="6">
        <v>32.781991629106201</v>
      </c>
      <c r="J366" s="6">
        <v>36.532466627579801</v>
      </c>
      <c r="K366" s="6">
        <v>10.4207297553603</v>
      </c>
    </row>
    <row r="367" spans="1:11" x14ac:dyDescent="0.25">
      <c r="A367" s="6" t="s">
        <v>254</v>
      </c>
      <c r="B367" s="6" t="s">
        <v>255</v>
      </c>
      <c r="C367" s="6" t="s">
        <v>11</v>
      </c>
      <c r="D367" s="6">
        <v>99.015499800000001</v>
      </c>
      <c r="E367" s="6">
        <v>77.939352999999997</v>
      </c>
      <c r="F367" s="6">
        <v>89.092186699999999</v>
      </c>
      <c r="G367" s="6">
        <v>0</v>
      </c>
      <c r="H367" s="6">
        <v>37.217290591200097</v>
      </c>
      <c r="I367" s="6">
        <v>29.295328054195501</v>
      </c>
      <c r="J367" s="6">
        <v>33.487381354604402</v>
      </c>
      <c r="K367" s="6">
        <v>0</v>
      </c>
    </row>
    <row r="368" spans="1:11" x14ac:dyDescent="0.25">
      <c r="A368" s="6" t="s">
        <v>254</v>
      </c>
      <c r="B368" s="6" t="s">
        <v>255</v>
      </c>
      <c r="C368" s="6" t="s">
        <v>12</v>
      </c>
      <c r="D368" s="6">
        <v>1119.8295687</v>
      </c>
      <c r="E368" s="6">
        <v>669.26156679999997</v>
      </c>
      <c r="F368" s="6">
        <v>1213.5604748999999</v>
      </c>
      <c r="G368" s="6">
        <v>271.61208049999999</v>
      </c>
      <c r="H368" s="6">
        <v>34.200958579245999</v>
      </c>
      <c r="I368" s="6">
        <v>20.440063170845001</v>
      </c>
      <c r="J368" s="6">
        <v>37.063614585251301</v>
      </c>
      <c r="K368" s="6">
        <v>8.2953636646577404</v>
      </c>
    </row>
    <row r="369" spans="1:11" x14ac:dyDescent="0.25">
      <c r="A369" s="6" t="s">
        <v>256</v>
      </c>
      <c r="B369" s="6" t="s">
        <v>257</v>
      </c>
      <c r="C369" s="6" t="s">
        <v>11</v>
      </c>
      <c r="D369" s="6">
        <v>83.519115299999996</v>
      </c>
      <c r="E369" s="6">
        <v>21.0743437</v>
      </c>
      <c r="F369" s="6">
        <v>14.540906400000001</v>
      </c>
      <c r="G369" s="6">
        <v>0</v>
      </c>
      <c r="H369" s="6">
        <v>70.104973505822699</v>
      </c>
      <c r="I369" s="6">
        <v>17.689558868460601</v>
      </c>
      <c r="J369" s="6">
        <v>12.2054676257167</v>
      </c>
      <c r="K369" s="6">
        <v>0</v>
      </c>
    </row>
    <row r="370" spans="1:11" x14ac:dyDescent="0.25">
      <c r="A370" s="6" t="s">
        <v>256</v>
      </c>
      <c r="B370" s="6" t="s">
        <v>257</v>
      </c>
      <c r="C370" s="6" t="s">
        <v>12</v>
      </c>
      <c r="D370" s="6">
        <v>256.7618377</v>
      </c>
      <c r="E370" s="6">
        <v>208.2691595</v>
      </c>
      <c r="F370" s="6">
        <v>173.29432449999999</v>
      </c>
      <c r="G370" s="6">
        <v>36.681575700000003</v>
      </c>
      <c r="H370" s="6">
        <v>38.0384020798896</v>
      </c>
      <c r="I370" s="6">
        <v>30.8543750148648</v>
      </c>
      <c r="J370" s="6">
        <v>25.672970923333899</v>
      </c>
      <c r="K370" s="6">
        <v>5.4342519819116797</v>
      </c>
    </row>
    <row r="371" spans="1:11" x14ac:dyDescent="0.25">
      <c r="A371" s="6" t="s">
        <v>258</v>
      </c>
      <c r="B371" s="6" t="s">
        <v>259</v>
      </c>
      <c r="C371" s="6" t="s">
        <v>11</v>
      </c>
      <c r="D371" s="6">
        <v>2715.7898737</v>
      </c>
      <c r="E371" s="6">
        <v>2231.6193818000002</v>
      </c>
      <c r="F371" s="6">
        <v>371.0421887</v>
      </c>
      <c r="G371" s="6">
        <v>491.71254729999998</v>
      </c>
      <c r="H371" s="6">
        <v>46.742051991528498</v>
      </c>
      <c r="I371" s="6">
        <v>38.408888029060002</v>
      </c>
      <c r="J371" s="6">
        <v>6.38608805608271</v>
      </c>
      <c r="K371" s="6">
        <v>8.4629719233287108</v>
      </c>
    </row>
    <row r="372" spans="1:11" x14ac:dyDescent="0.25">
      <c r="A372" s="6" t="s">
        <v>258</v>
      </c>
      <c r="B372" s="6" t="s">
        <v>259</v>
      </c>
      <c r="C372" s="6" t="s">
        <v>12</v>
      </c>
      <c r="D372" s="6">
        <v>3951.2691374999999</v>
      </c>
      <c r="E372" s="6">
        <v>4903.1961105999999</v>
      </c>
      <c r="F372" s="6">
        <v>3209.0851594999999</v>
      </c>
      <c r="G372" s="6">
        <v>1101.7450506</v>
      </c>
      <c r="H372" s="6">
        <v>30.0127646207815</v>
      </c>
      <c r="I372" s="6">
        <v>37.243342742802199</v>
      </c>
      <c r="J372" s="6">
        <v>24.3753371862325</v>
      </c>
      <c r="K372" s="6">
        <v>8.3685554501838304</v>
      </c>
    </row>
    <row r="373" spans="1:11" x14ac:dyDescent="0.25">
      <c r="A373" s="6" t="s">
        <v>260</v>
      </c>
      <c r="B373" s="6" t="s">
        <v>261</v>
      </c>
      <c r="C373" s="6" t="s">
        <v>11</v>
      </c>
      <c r="D373" s="6">
        <v>0</v>
      </c>
      <c r="E373" s="6">
        <v>34.765937399999999</v>
      </c>
      <c r="F373" s="6">
        <v>60.321891999999998</v>
      </c>
      <c r="G373" s="6">
        <v>24.687277699999999</v>
      </c>
      <c r="H373" s="6">
        <v>0</v>
      </c>
      <c r="I373" s="6">
        <v>29.026012367473001</v>
      </c>
      <c r="J373" s="6">
        <v>50.362628312774</v>
      </c>
      <c r="K373" s="6">
        <v>20.611359319752999</v>
      </c>
    </row>
    <row r="374" spans="1:11" x14ac:dyDescent="0.25">
      <c r="A374" s="6" t="s">
        <v>260</v>
      </c>
      <c r="B374" s="6" t="s">
        <v>261</v>
      </c>
      <c r="C374" s="6" t="s">
        <v>12</v>
      </c>
      <c r="D374" s="6">
        <v>1434.8993634000001</v>
      </c>
      <c r="E374" s="6">
        <v>2571.4685414999999</v>
      </c>
      <c r="F374" s="6">
        <v>4080.1286599</v>
      </c>
      <c r="G374" s="6">
        <v>1090.7002674</v>
      </c>
      <c r="H374" s="6">
        <v>15.635486408718799</v>
      </c>
      <c r="I374" s="6">
        <v>28.020196019742102</v>
      </c>
      <c r="J374" s="6">
        <v>44.459421918292797</v>
      </c>
      <c r="K374" s="6">
        <v>11.884895653246399</v>
      </c>
    </row>
    <row r="375" spans="1:11" x14ac:dyDescent="0.25">
      <c r="A375" s="6" t="s">
        <v>262</v>
      </c>
      <c r="B375" s="6" t="s">
        <v>263</v>
      </c>
      <c r="C375" s="6" t="s">
        <v>11</v>
      </c>
      <c r="D375" s="6">
        <v>74.309704699999998</v>
      </c>
      <c r="E375" s="6">
        <v>238.51913350000001</v>
      </c>
      <c r="F375" s="6">
        <v>82.795569</v>
      </c>
      <c r="G375" s="6">
        <v>0</v>
      </c>
      <c r="H375" s="6">
        <v>18.782891891306999</v>
      </c>
      <c r="I375" s="6">
        <v>60.289286798077001</v>
      </c>
      <c r="J375" s="6">
        <v>20.927821310616</v>
      </c>
      <c r="K375" s="6">
        <v>0</v>
      </c>
    </row>
    <row r="376" spans="1:11" x14ac:dyDescent="0.25">
      <c r="A376" s="6" t="s">
        <v>262</v>
      </c>
      <c r="B376" s="6" t="s">
        <v>263</v>
      </c>
      <c r="C376" s="6" t="s">
        <v>12</v>
      </c>
      <c r="D376" s="6">
        <v>1536.6198098</v>
      </c>
      <c r="E376" s="6">
        <v>1454.5183572000001</v>
      </c>
      <c r="F376" s="6">
        <v>889.30870140000002</v>
      </c>
      <c r="G376" s="6">
        <v>304.4276203</v>
      </c>
      <c r="H376" s="6">
        <v>36.718420443652001</v>
      </c>
      <c r="I376" s="6">
        <v>34.756558676430799</v>
      </c>
      <c r="J376" s="6">
        <v>21.250546552861099</v>
      </c>
      <c r="K376" s="6">
        <v>7.2744743270560601</v>
      </c>
    </row>
    <row r="377" spans="1:11" x14ac:dyDescent="0.25">
      <c r="A377" s="6" t="s">
        <v>264</v>
      </c>
      <c r="B377" s="6" t="s">
        <v>265</v>
      </c>
      <c r="C377" s="6" t="s">
        <v>11</v>
      </c>
      <c r="D377" s="6">
        <v>26.840395399999998</v>
      </c>
      <c r="E377" s="6">
        <v>59.504339799999997</v>
      </c>
      <c r="F377" s="6">
        <v>208.63963229999999</v>
      </c>
      <c r="G377" s="6">
        <v>0</v>
      </c>
      <c r="H377" s="6">
        <v>9.0989212843626408</v>
      </c>
      <c r="I377" s="6">
        <v>20.172031590792699</v>
      </c>
      <c r="J377" s="6">
        <v>70.729047124844698</v>
      </c>
      <c r="K377" s="6">
        <v>0</v>
      </c>
    </row>
    <row r="378" spans="1:11" x14ac:dyDescent="0.25">
      <c r="A378" s="6" t="s">
        <v>264</v>
      </c>
      <c r="B378" s="6" t="s">
        <v>265</v>
      </c>
      <c r="C378" s="6" t="s">
        <v>12</v>
      </c>
      <c r="D378" s="6">
        <v>933.61036039999999</v>
      </c>
      <c r="E378" s="6">
        <v>1171.9771086999999</v>
      </c>
      <c r="F378" s="6">
        <v>1074.4377706</v>
      </c>
      <c r="G378" s="6">
        <v>101.9402115</v>
      </c>
      <c r="H378" s="6">
        <v>28.4466845943988</v>
      </c>
      <c r="I378" s="6">
        <v>35.7096113937301</v>
      </c>
      <c r="J378" s="6">
        <v>32.737631964015598</v>
      </c>
      <c r="K378" s="6">
        <v>3.1060720478555699</v>
      </c>
    </row>
    <row r="379" spans="1:11" x14ac:dyDescent="0.25">
      <c r="A379" s="6" t="s">
        <v>266</v>
      </c>
      <c r="B379" s="6" t="s">
        <v>267</v>
      </c>
      <c r="C379" s="6" t="s">
        <v>11</v>
      </c>
      <c r="D379" s="6">
        <v>698.86610410000003</v>
      </c>
      <c r="E379" s="6">
        <v>266.19234990000001</v>
      </c>
      <c r="F379" s="6">
        <v>227.2588657</v>
      </c>
      <c r="G379" s="6">
        <v>0</v>
      </c>
      <c r="H379" s="6">
        <v>58.614103188221897</v>
      </c>
      <c r="I379" s="6">
        <v>22.3256297213712</v>
      </c>
      <c r="J379" s="6">
        <v>19.0602670904068</v>
      </c>
      <c r="K379" s="6">
        <v>0</v>
      </c>
    </row>
    <row r="380" spans="1:11" x14ac:dyDescent="0.25">
      <c r="A380" s="6" t="s">
        <v>266</v>
      </c>
      <c r="B380" s="6" t="s">
        <v>267</v>
      </c>
      <c r="C380" s="6" t="s">
        <v>12</v>
      </c>
      <c r="D380" s="6">
        <v>1888.0735612000001</v>
      </c>
      <c r="E380" s="6">
        <v>1377.3179696</v>
      </c>
      <c r="F380" s="6">
        <v>731.47782789999997</v>
      </c>
      <c r="G380" s="6">
        <v>85.455452800000003</v>
      </c>
      <c r="H380" s="6">
        <v>46.249959236003299</v>
      </c>
      <c r="I380" s="6">
        <v>33.738568908580298</v>
      </c>
      <c r="J380" s="6">
        <v>17.918168241767798</v>
      </c>
      <c r="K380" s="6">
        <v>2.0933036136485299</v>
      </c>
    </row>
    <row r="381" spans="1:11" x14ac:dyDescent="0.25">
      <c r="A381" s="6" t="s">
        <v>268</v>
      </c>
      <c r="B381" s="6" t="s">
        <v>269</v>
      </c>
      <c r="C381" s="6" t="s">
        <v>11</v>
      </c>
      <c r="D381" s="6">
        <v>50.4331058</v>
      </c>
      <c r="E381" s="6">
        <v>17.452325900000002</v>
      </c>
      <c r="F381" s="6">
        <v>89.0802288</v>
      </c>
      <c r="G381" s="6">
        <v>0</v>
      </c>
      <c r="H381" s="6">
        <v>32.130024898025397</v>
      </c>
      <c r="I381" s="6">
        <v>11.118563031179701</v>
      </c>
      <c r="J381" s="6">
        <v>56.751412070794899</v>
      </c>
      <c r="K381" s="6">
        <v>0</v>
      </c>
    </row>
    <row r="382" spans="1:11" x14ac:dyDescent="0.25">
      <c r="A382" s="6" t="s">
        <v>268</v>
      </c>
      <c r="B382" s="6" t="s">
        <v>269</v>
      </c>
      <c r="C382" s="6" t="s">
        <v>12</v>
      </c>
      <c r="D382" s="6">
        <v>703.17723709999996</v>
      </c>
      <c r="E382" s="6">
        <v>1240.6867417000001</v>
      </c>
      <c r="F382" s="6">
        <v>1702.3154297000001</v>
      </c>
      <c r="G382" s="6">
        <v>522.31728720000001</v>
      </c>
      <c r="H382" s="6">
        <v>16.868844776232201</v>
      </c>
      <c r="I382" s="6">
        <v>29.763409503954399</v>
      </c>
      <c r="J382" s="6">
        <v>40.837634139329403</v>
      </c>
      <c r="K382" s="6">
        <v>12.530111580484</v>
      </c>
    </row>
    <row r="383" spans="1:11" x14ac:dyDescent="0.25">
      <c r="A383" s="6" t="s">
        <v>270</v>
      </c>
      <c r="B383" s="6" t="s">
        <v>271</v>
      </c>
      <c r="C383" s="6" t="s">
        <v>11</v>
      </c>
      <c r="D383" s="6">
        <v>649.86151299999995</v>
      </c>
      <c r="E383" s="6">
        <v>191.08083780000001</v>
      </c>
      <c r="F383" s="6">
        <v>99.350145299999994</v>
      </c>
      <c r="G383" s="6">
        <v>0</v>
      </c>
      <c r="H383" s="6">
        <v>69.112697984445802</v>
      </c>
      <c r="I383" s="6">
        <v>20.3214253641857</v>
      </c>
      <c r="J383" s="6">
        <v>10.5658766513685</v>
      </c>
      <c r="K383" s="6">
        <v>0</v>
      </c>
    </row>
    <row r="384" spans="1:11" x14ac:dyDescent="0.25">
      <c r="A384" s="6" t="s">
        <v>270</v>
      </c>
      <c r="B384" s="6" t="s">
        <v>271</v>
      </c>
      <c r="C384" s="6" t="s">
        <v>12</v>
      </c>
      <c r="D384" s="6">
        <v>294.78425900000002</v>
      </c>
      <c r="E384" s="6">
        <v>266.82310159999997</v>
      </c>
      <c r="F384" s="6">
        <v>49.946261700000001</v>
      </c>
      <c r="G384" s="6">
        <v>0</v>
      </c>
      <c r="H384" s="6">
        <v>48.202520310703399</v>
      </c>
      <c r="I384" s="6">
        <v>43.630368927666801</v>
      </c>
      <c r="J384" s="6">
        <v>8.16711076162977</v>
      </c>
      <c r="K384" s="6">
        <v>0</v>
      </c>
    </row>
    <row r="385" spans="1:11" x14ac:dyDescent="0.25">
      <c r="A385" s="6" t="s">
        <v>272</v>
      </c>
      <c r="B385" s="6" t="s">
        <v>273</v>
      </c>
      <c r="C385" s="6" t="s">
        <v>11</v>
      </c>
      <c r="D385" s="6">
        <v>570.62327879999998</v>
      </c>
      <c r="E385" s="6">
        <v>422.8589485</v>
      </c>
      <c r="F385" s="6">
        <v>72.709515699999997</v>
      </c>
      <c r="G385" s="6">
        <v>0</v>
      </c>
      <c r="H385" s="6">
        <v>53.519761576318999</v>
      </c>
      <c r="I385" s="6">
        <v>39.660684982438497</v>
      </c>
      <c r="J385" s="6">
        <v>6.8195534412425101</v>
      </c>
      <c r="K385" s="6">
        <v>0</v>
      </c>
    </row>
    <row r="386" spans="1:11" x14ac:dyDescent="0.25">
      <c r="A386" s="6" t="s">
        <v>272</v>
      </c>
      <c r="B386" s="6" t="s">
        <v>273</v>
      </c>
      <c r="C386" s="6" t="s">
        <v>12</v>
      </c>
      <c r="D386" s="6">
        <v>1726.7793526</v>
      </c>
      <c r="E386" s="6">
        <v>1020.6246345</v>
      </c>
      <c r="F386" s="6">
        <v>1302.3554337</v>
      </c>
      <c r="G386" s="6">
        <v>155.95479230000001</v>
      </c>
      <c r="H386" s="6">
        <v>41.057933685113703</v>
      </c>
      <c r="I386" s="6">
        <v>24.267569853437699</v>
      </c>
      <c r="J386" s="6">
        <v>30.966332178335101</v>
      </c>
      <c r="K386" s="6">
        <v>3.70816428311345</v>
      </c>
    </row>
    <row r="387" spans="1:11" x14ac:dyDescent="0.25">
      <c r="A387" s="6" t="s">
        <v>274</v>
      </c>
      <c r="B387" s="6" t="s">
        <v>275</v>
      </c>
      <c r="C387" s="6" t="s">
        <v>11</v>
      </c>
      <c r="D387" s="6">
        <v>3575.0699626999999</v>
      </c>
      <c r="E387" s="6">
        <v>1638.9746806999999</v>
      </c>
      <c r="F387" s="6">
        <v>138.41726629999999</v>
      </c>
      <c r="G387" s="6">
        <v>120.5525712</v>
      </c>
      <c r="H387" s="6">
        <v>65.321770574086003</v>
      </c>
      <c r="I387" s="6">
        <v>29.946470750621501</v>
      </c>
      <c r="J387" s="6">
        <v>2.5290864254617902</v>
      </c>
      <c r="K387" s="6">
        <v>2.2026722498306999</v>
      </c>
    </row>
    <row r="388" spans="1:11" x14ac:dyDescent="0.25">
      <c r="A388" s="6" t="s">
        <v>274</v>
      </c>
      <c r="B388" s="6" t="s">
        <v>275</v>
      </c>
      <c r="C388" s="6" t="s">
        <v>12</v>
      </c>
      <c r="D388" s="6">
        <v>403.34217740000003</v>
      </c>
      <c r="E388" s="6">
        <v>509.11924959999999</v>
      </c>
      <c r="F388" s="6">
        <v>0</v>
      </c>
      <c r="G388" s="6">
        <v>90.050733600000001</v>
      </c>
      <c r="H388" s="6">
        <v>40.233145616767501</v>
      </c>
      <c r="I388" s="6">
        <v>50.784346525561702</v>
      </c>
      <c r="J388" s="6">
        <v>0</v>
      </c>
      <c r="K388" s="6">
        <v>8.98250785767077</v>
      </c>
    </row>
    <row r="389" spans="1:11" x14ac:dyDescent="0.25">
      <c r="A389" s="6" t="s">
        <v>276</v>
      </c>
      <c r="B389" s="6" t="s">
        <v>277</v>
      </c>
      <c r="C389" s="6" t="s">
        <v>11</v>
      </c>
      <c r="D389" s="6">
        <v>3116.7366206000002</v>
      </c>
      <c r="E389" s="6">
        <v>1803.4415761</v>
      </c>
      <c r="F389" s="6">
        <v>307.0189876</v>
      </c>
      <c r="G389" s="6">
        <v>0</v>
      </c>
      <c r="H389" s="6">
        <v>59.625388343129401</v>
      </c>
      <c r="I389" s="6">
        <v>34.501120055632803</v>
      </c>
      <c r="J389" s="6">
        <v>5.8734916012378102</v>
      </c>
      <c r="K389" s="6">
        <v>0</v>
      </c>
    </row>
    <row r="390" spans="1:11" x14ac:dyDescent="0.25">
      <c r="A390" s="6" t="s">
        <v>276</v>
      </c>
      <c r="B390" s="6" t="s">
        <v>277</v>
      </c>
      <c r="C390" s="6" t="s">
        <v>12</v>
      </c>
      <c r="D390" s="6">
        <v>1171.9530777</v>
      </c>
      <c r="E390" s="6">
        <v>581.226133</v>
      </c>
      <c r="F390" s="6">
        <v>428.80109599999997</v>
      </c>
      <c r="G390" s="6">
        <v>56.362515299999998</v>
      </c>
      <c r="H390" s="6">
        <v>52.358068933017101</v>
      </c>
      <c r="I390" s="6">
        <v>25.9668057675215</v>
      </c>
      <c r="J390" s="6">
        <v>19.157078700610199</v>
      </c>
      <c r="K390" s="6">
        <v>2.5180465988511598</v>
      </c>
    </row>
    <row r="391" spans="1:11" x14ac:dyDescent="0.25">
      <c r="A391" s="6" t="s">
        <v>278</v>
      </c>
      <c r="B391" s="6" t="s">
        <v>279</v>
      </c>
      <c r="C391" s="6" t="s">
        <v>11</v>
      </c>
      <c r="D391" s="6">
        <v>177.71006030000001</v>
      </c>
      <c r="E391" s="6">
        <v>147.1124552</v>
      </c>
      <c r="F391" s="6">
        <v>21.1526438</v>
      </c>
      <c r="G391" s="6">
        <v>9.7319823000000003</v>
      </c>
      <c r="H391" s="6">
        <v>49.959654872445199</v>
      </c>
      <c r="I391" s="6">
        <v>41.3577457394519</v>
      </c>
      <c r="J391" s="6">
        <v>5.9466458010524201</v>
      </c>
      <c r="K391" s="6">
        <v>2.7359535870505001</v>
      </c>
    </row>
    <row r="392" spans="1:11" x14ac:dyDescent="0.25">
      <c r="A392" s="6" t="s">
        <v>278</v>
      </c>
      <c r="B392" s="6" t="s">
        <v>279</v>
      </c>
      <c r="C392" s="6" t="s">
        <v>12</v>
      </c>
      <c r="D392" s="6">
        <v>588.4092263</v>
      </c>
      <c r="E392" s="6">
        <v>265.7140771</v>
      </c>
      <c r="F392" s="6">
        <v>196.25098650000001</v>
      </c>
      <c r="G392" s="6">
        <v>114.8707438</v>
      </c>
      <c r="H392" s="6">
        <v>50.496608806100198</v>
      </c>
      <c r="I392" s="6">
        <v>22.803279088543199</v>
      </c>
      <c r="J392" s="6">
        <v>16.842035865782201</v>
      </c>
      <c r="K392" s="6">
        <v>9.8580762395743609</v>
      </c>
    </row>
    <row r="393" spans="1:11" x14ac:dyDescent="0.25">
      <c r="A393" s="6" t="s">
        <v>280</v>
      </c>
      <c r="B393" s="6" t="s">
        <v>281</v>
      </c>
      <c r="C393" s="6" t="s">
        <v>11</v>
      </c>
      <c r="D393" s="6">
        <v>295.4217926</v>
      </c>
      <c r="E393" s="6">
        <v>303.18003970000001</v>
      </c>
      <c r="F393" s="6">
        <v>80.618945199999999</v>
      </c>
      <c r="G393" s="6">
        <v>0</v>
      </c>
      <c r="H393" s="6">
        <v>43.4942219652578</v>
      </c>
      <c r="I393" s="6">
        <v>44.636449552663997</v>
      </c>
      <c r="J393" s="6">
        <v>11.8693284820781</v>
      </c>
      <c r="K393" s="6">
        <v>0</v>
      </c>
    </row>
    <row r="394" spans="1:11" x14ac:dyDescent="0.25">
      <c r="A394" s="6" t="s">
        <v>280</v>
      </c>
      <c r="B394" s="6" t="s">
        <v>281</v>
      </c>
      <c r="C394" s="6" t="s">
        <v>12</v>
      </c>
      <c r="D394" s="6">
        <v>635.73997259999999</v>
      </c>
      <c r="E394" s="6">
        <v>667.8933303</v>
      </c>
      <c r="F394" s="6">
        <v>223.6621959</v>
      </c>
      <c r="G394" s="6">
        <v>35.573362400000001</v>
      </c>
      <c r="H394" s="6">
        <v>40.677755401170799</v>
      </c>
      <c r="I394" s="6">
        <v>42.735084617859698</v>
      </c>
      <c r="J394" s="6">
        <v>14.311002122613701</v>
      </c>
      <c r="K394" s="6">
        <v>2.27615785835583</v>
      </c>
    </row>
    <row r="395" spans="1:11" x14ac:dyDescent="0.25">
      <c r="A395" s="6" t="s">
        <v>282</v>
      </c>
      <c r="B395" s="6" t="s">
        <v>283</v>
      </c>
      <c r="C395" s="6" t="s">
        <v>11</v>
      </c>
      <c r="D395" s="6">
        <v>4136.5825260000001</v>
      </c>
      <c r="E395" s="6">
        <v>4760.3127863</v>
      </c>
      <c r="F395" s="6">
        <v>1356.2409585</v>
      </c>
      <c r="G395" s="6">
        <v>293.95857369999999</v>
      </c>
      <c r="H395" s="6">
        <v>39.220113092631401</v>
      </c>
      <c r="I395" s="6">
        <v>45.133876735567299</v>
      </c>
      <c r="J395" s="6">
        <v>12.8589054947888</v>
      </c>
      <c r="K395" s="6">
        <v>2.7871046770124601</v>
      </c>
    </row>
    <row r="396" spans="1:11" x14ac:dyDescent="0.25">
      <c r="A396" s="6" t="s">
        <v>282</v>
      </c>
      <c r="B396" s="6" t="s">
        <v>283</v>
      </c>
      <c r="C396" s="6" t="s">
        <v>12</v>
      </c>
      <c r="D396" s="6">
        <v>804.11373400000002</v>
      </c>
      <c r="E396" s="6">
        <v>763.17772400000001</v>
      </c>
      <c r="F396" s="6">
        <v>368.66478569999998</v>
      </c>
      <c r="G396" s="6">
        <v>69.774217500000006</v>
      </c>
      <c r="H396" s="6">
        <v>40.090817263597302</v>
      </c>
      <c r="I396" s="6">
        <v>38.049864563726203</v>
      </c>
      <c r="J396" s="6">
        <v>18.3805746999242</v>
      </c>
      <c r="K396" s="6">
        <v>3.4787434727523201</v>
      </c>
    </row>
    <row r="397" spans="1:11" x14ac:dyDescent="0.25">
      <c r="A397" s="6" t="s">
        <v>284</v>
      </c>
      <c r="B397" s="6" t="s">
        <v>285</v>
      </c>
      <c r="C397" s="6" t="s">
        <v>11</v>
      </c>
      <c r="D397" s="6">
        <v>165.41257479999999</v>
      </c>
      <c r="E397" s="6">
        <v>633.56246080000005</v>
      </c>
      <c r="F397" s="6">
        <v>278.09440560000002</v>
      </c>
      <c r="G397" s="6">
        <v>18.601900799999999</v>
      </c>
      <c r="H397" s="6">
        <v>15.096915330290701</v>
      </c>
      <c r="I397" s="6">
        <v>57.824133616885298</v>
      </c>
      <c r="J397" s="6">
        <v>25.381188221312499</v>
      </c>
      <c r="K397" s="6">
        <v>1.69776283151157</v>
      </c>
    </row>
    <row r="398" spans="1:11" x14ac:dyDescent="0.25">
      <c r="A398" s="6" t="s">
        <v>284</v>
      </c>
      <c r="B398" s="6" t="s">
        <v>285</v>
      </c>
      <c r="C398" s="6" t="s">
        <v>12</v>
      </c>
      <c r="D398" s="6">
        <v>1067.1416105000001</v>
      </c>
      <c r="E398" s="6">
        <v>1602.3802814000001</v>
      </c>
      <c r="F398" s="6">
        <v>1589.0710786</v>
      </c>
      <c r="G398" s="6">
        <v>400.88487579999997</v>
      </c>
      <c r="H398" s="6">
        <v>22.902600799945802</v>
      </c>
      <c r="I398" s="6">
        <v>34.389696319136199</v>
      </c>
      <c r="J398" s="6">
        <v>34.104059103142902</v>
      </c>
      <c r="K398" s="6">
        <v>8.6036437777751207</v>
      </c>
    </row>
    <row r="399" spans="1:11" x14ac:dyDescent="0.25">
      <c r="A399" s="6" t="s">
        <v>286</v>
      </c>
      <c r="B399" s="6" t="s">
        <v>287</v>
      </c>
      <c r="C399" s="6" t="s">
        <v>11</v>
      </c>
      <c r="D399" s="6">
        <v>29.554926300000002</v>
      </c>
      <c r="E399" s="6">
        <v>73.125762899999998</v>
      </c>
      <c r="F399" s="6">
        <v>94.937948399999996</v>
      </c>
      <c r="G399" s="6">
        <v>0</v>
      </c>
      <c r="H399" s="6">
        <v>14.955535904372599</v>
      </c>
      <c r="I399" s="6">
        <v>37.003474868607199</v>
      </c>
      <c r="J399" s="6">
        <v>48.040989227020198</v>
      </c>
      <c r="K399" s="6">
        <v>0</v>
      </c>
    </row>
    <row r="400" spans="1:11" x14ac:dyDescent="0.25">
      <c r="A400" s="6" t="s">
        <v>286</v>
      </c>
      <c r="B400" s="6" t="s">
        <v>287</v>
      </c>
      <c r="C400" s="6" t="s">
        <v>12</v>
      </c>
      <c r="D400" s="6">
        <v>1176.2442587999999</v>
      </c>
      <c r="E400" s="6">
        <v>2792.1580217999999</v>
      </c>
      <c r="F400" s="6">
        <v>3495.8622727000002</v>
      </c>
      <c r="G400" s="6">
        <v>984.90289510000002</v>
      </c>
      <c r="H400" s="6">
        <v>13.9214220333951</v>
      </c>
      <c r="I400" s="6">
        <v>33.046546169809197</v>
      </c>
      <c r="J400" s="6">
        <v>41.375227725685598</v>
      </c>
      <c r="K400" s="6">
        <v>11.6568040711101</v>
      </c>
    </row>
    <row r="401" spans="1:11" x14ac:dyDescent="0.25">
      <c r="A401" t="s">
        <v>1020</v>
      </c>
    </row>
    <row r="402" spans="1:11" x14ac:dyDescent="0.25">
      <c r="A402" t="s">
        <v>1023</v>
      </c>
    </row>
    <row r="403" spans="1:11" x14ac:dyDescent="0.25">
      <c r="A403" t="s">
        <v>1021</v>
      </c>
    </row>
    <row r="404" spans="1:11" x14ac:dyDescent="0.25">
      <c r="A404" t="s">
        <v>1022</v>
      </c>
    </row>
    <row r="405" spans="1:11" x14ac:dyDescent="0.25">
      <c r="A405" t="s">
        <v>15</v>
      </c>
    </row>
    <row r="408" spans="1:11" x14ac:dyDescent="0.25">
      <c r="K408" s="7" t="str">
        <f>HYPERLINK("#'Indice'!A1", "Ir al índice")</f>
        <v>Ir al índice</v>
      </c>
    </row>
    <row r="409" spans="1:11" ht="17.25" x14ac:dyDescent="0.3">
      <c r="A409" s="4" t="s">
        <v>834</v>
      </c>
    </row>
    <row r="410" spans="1:11" x14ac:dyDescent="0.25">
      <c r="A410" s="5" t="s">
        <v>17</v>
      </c>
      <c r="B410" s="5" t="s">
        <v>62</v>
      </c>
      <c r="C410" s="5" t="s">
        <v>7</v>
      </c>
      <c r="D410" s="5" t="s">
        <v>821</v>
      </c>
      <c r="E410" s="5" t="s">
        <v>822</v>
      </c>
      <c r="F410" s="5" t="s">
        <v>823</v>
      </c>
      <c r="G410" s="5" t="s">
        <v>824</v>
      </c>
      <c r="H410" s="5" t="s">
        <v>825</v>
      </c>
      <c r="I410" s="5" t="s">
        <v>826</v>
      </c>
      <c r="J410" s="5" t="s">
        <v>827</v>
      </c>
      <c r="K410" s="5" t="s">
        <v>828</v>
      </c>
    </row>
    <row r="411" spans="1:11" x14ac:dyDescent="0.25">
      <c r="A411" s="6" t="s">
        <v>63</v>
      </c>
      <c r="B411" s="6" t="s">
        <v>64</v>
      </c>
      <c r="C411" s="6" t="s">
        <v>11</v>
      </c>
      <c r="D411" s="6">
        <v>1.1810700000000001</v>
      </c>
      <c r="E411" s="6">
        <v>6.4958847999999998</v>
      </c>
      <c r="F411" s="6">
        <v>16.783950600000001</v>
      </c>
      <c r="G411" s="6">
        <v>0</v>
      </c>
      <c r="H411" s="6">
        <v>4.82839854325261</v>
      </c>
      <c r="I411" s="6">
        <v>26.556191170258199</v>
      </c>
      <c r="J411" s="6">
        <v>68.615410286489194</v>
      </c>
      <c r="K411" s="6">
        <v>0</v>
      </c>
    </row>
    <row r="412" spans="1:11" x14ac:dyDescent="0.25">
      <c r="A412" s="6" t="s">
        <v>63</v>
      </c>
      <c r="B412" s="6" t="s">
        <v>64</v>
      </c>
      <c r="C412" s="6" t="s">
        <v>12</v>
      </c>
      <c r="D412" s="6">
        <v>10.039094800000001</v>
      </c>
      <c r="E412" s="6">
        <v>27.72428</v>
      </c>
      <c r="F412" s="6">
        <v>10.039094800000001</v>
      </c>
      <c r="G412" s="6">
        <v>0</v>
      </c>
      <c r="H412" s="6">
        <v>21.001205343583301</v>
      </c>
      <c r="I412" s="6">
        <v>57.997589312833298</v>
      </c>
      <c r="J412" s="6">
        <v>21.001205343583301</v>
      </c>
      <c r="K412" s="6">
        <v>0</v>
      </c>
    </row>
    <row r="413" spans="1:11" x14ac:dyDescent="0.25">
      <c r="A413" s="6" t="s">
        <v>65</v>
      </c>
      <c r="B413" s="6" t="s">
        <v>66</v>
      </c>
      <c r="C413" s="6" t="s">
        <v>11</v>
      </c>
      <c r="D413" s="6">
        <v>20.381910000000001</v>
      </c>
      <c r="E413" s="6">
        <v>8.4924625000000002</v>
      </c>
      <c r="F413" s="6">
        <v>5.0954775000000003</v>
      </c>
      <c r="G413" s="6">
        <v>3.3969849999999999</v>
      </c>
      <c r="H413" s="6">
        <v>54.545454545454497</v>
      </c>
      <c r="I413" s="6">
        <v>22.727272727272702</v>
      </c>
      <c r="J413" s="6">
        <v>13.636363636363599</v>
      </c>
      <c r="K413" s="6">
        <v>9.0909090909090899</v>
      </c>
    </row>
    <row r="414" spans="1:11" x14ac:dyDescent="0.25">
      <c r="A414" s="6" t="s">
        <v>65</v>
      </c>
      <c r="B414" s="6" t="s">
        <v>66</v>
      </c>
      <c r="C414" s="6" t="s">
        <v>12</v>
      </c>
      <c r="D414" s="6">
        <v>15.2864325</v>
      </c>
      <c r="E414" s="6">
        <v>39.065327500000002</v>
      </c>
      <c r="F414" s="6">
        <v>16.984925</v>
      </c>
      <c r="G414" s="6">
        <v>10.190955000000001</v>
      </c>
      <c r="H414" s="6">
        <v>18.75</v>
      </c>
      <c r="I414" s="6">
        <v>47.9166666666667</v>
      </c>
      <c r="J414" s="6">
        <v>20.8333333333333</v>
      </c>
      <c r="K414" s="6">
        <v>12.5</v>
      </c>
    </row>
    <row r="415" spans="1:11" x14ac:dyDescent="0.25">
      <c r="A415" s="6" t="s">
        <v>67</v>
      </c>
      <c r="B415" s="6" t="s">
        <v>68</v>
      </c>
      <c r="C415" s="6" t="s">
        <v>11</v>
      </c>
      <c r="D415" s="6">
        <v>0</v>
      </c>
      <c r="E415" s="6">
        <v>66.654667700000005</v>
      </c>
      <c r="F415" s="6">
        <v>4.0592886000000004</v>
      </c>
      <c r="G415" s="6">
        <v>0</v>
      </c>
      <c r="H415" s="6">
        <v>0</v>
      </c>
      <c r="I415" s="6">
        <v>94.259565137638901</v>
      </c>
      <c r="J415" s="6">
        <v>5.7404348623611101</v>
      </c>
      <c r="K415" s="6">
        <v>0</v>
      </c>
    </row>
    <row r="416" spans="1:11" x14ac:dyDescent="0.25">
      <c r="A416" s="6" t="s">
        <v>67</v>
      </c>
      <c r="B416" s="6" t="s">
        <v>68</v>
      </c>
      <c r="C416" s="6" t="s">
        <v>12</v>
      </c>
      <c r="D416" s="6">
        <v>13.5283266</v>
      </c>
      <c r="E416" s="6">
        <v>37.180801700000004</v>
      </c>
      <c r="F416" s="6">
        <v>16.628512700000002</v>
      </c>
      <c r="G416" s="6">
        <v>10.613450200000001</v>
      </c>
      <c r="H416" s="6">
        <v>17.3548906009413</v>
      </c>
      <c r="I416" s="6">
        <v>47.697602596228997</v>
      </c>
      <c r="J416" s="6">
        <v>21.331981944083399</v>
      </c>
      <c r="K416" s="6">
        <v>13.6155248587463</v>
      </c>
    </row>
    <row r="417" spans="1:11" x14ac:dyDescent="0.25">
      <c r="A417" s="6" t="s">
        <v>69</v>
      </c>
      <c r="B417" s="6" t="s">
        <v>70</v>
      </c>
      <c r="C417" s="6" t="s">
        <v>12</v>
      </c>
      <c r="D417" s="6">
        <v>0</v>
      </c>
      <c r="E417" s="6">
        <v>4.7560976999999998</v>
      </c>
      <c r="F417" s="6">
        <v>0</v>
      </c>
      <c r="G417" s="6">
        <v>0</v>
      </c>
      <c r="H417" s="6">
        <v>0</v>
      </c>
      <c r="I417" s="6">
        <v>100</v>
      </c>
      <c r="J417" s="6">
        <v>0</v>
      </c>
      <c r="K417" s="6">
        <v>0</v>
      </c>
    </row>
    <row r="418" spans="1:11" x14ac:dyDescent="0.25">
      <c r="A418" s="6" t="s">
        <v>71</v>
      </c>
      <c r="B418" s="6" t="s">
        <v>72</v>
      </c>
      <c r="C418" s="6" t="s">
        <v>11</v>
      </c>
      <c r="D418" s="6">
        <v>228.8543095</v>
      </c>
      <c r="E418" s="6">
        <v>333.89670819999998</v>
      </c>
      <c r="F418" s="6">
        <v>131.06854179999999</v>
      </c>
      <c r="G418" s="6">
        <v>24.1996267</v>
      </c>
      <c r="H418" s="6">
        <v>31.873007560031098</v>
      </c>
      <c r="I418" s="6">
        <v>46.502477178512997</v>
      </c>
      <c r="J418" s="6">
        <v>18.254183776572699</v>
      </c>
      <c r="K418" s="6">
        <v>3.3703314848831001</v>
      </c>
    </row>
    <row r="419" spans="1:11" x14ac:dyDescent="0.25">
      <c r="A419" s="6" t="s">
        <v>71</v>
      </c>
      <c r="B419" s="6" t="s">
        <v>72</v>
      </c>
      <c r="C419" s="6" t="s">
        <v>12</v>
      </c>
      <c r="D419" s="6">
        <v>139.3605403</v>
      </c>
      <c r="E419" s="6">
        <v>206.0389567</v>
      </c>
      <c r="F419" s="6">
        <v>78.993150700000001</v>
      </c>
      <c r="G419" s="6">
        <v>24.540572999999998</v>
      </c>
      <c r="H419" s="6">
        <v>31.042599182725201</v>
      </c>
      <c r="I419" s="6">
        <v>45.895235014850002</v>
      </c>
      <c r="J419" s="6">
        <v>17.595746328781299</v>
      </c>
      <c r="K419" s="6">
        <v>5.4664194736435601</v>
      </c>
    </row>
    <row r="420" spans="1:11" x14ac:dyDescent="0.25">
      <c r="A420" s="6" t="s">
        <v>83</v>
      </c>
      <c r="B420" s="6" t="s">
        <v>84</v>
      </c>
      <c r="C420" s="6" t="s">
        <v>11</v>
      </c>
      <c r="D420" s="6">
        <v>22.005695299999999</v>
      </c>
      <c r="E420" s="6">
        <v>17.209496900000001</v>
      </c>
      <c r="F420" s="6">
        <v>6.5224447999999997</v>
      </c>
      <c r="G420" s="6">
        <v>0</v>
      </c>
      <c r="H420" s="6">
        <v>48.112881957587803</v>
      </c>
      <c r="I420" s="6">
        <v>37.626554471976803</v>
      </c>
      <c r="J420" s="6">
        <v>14.2605635704354</v>
      </c>
      <c r="K420" s="6">
        <v>0</v>
      </c>
    </row>
    <row r="421" spans="1:11" x14ac:dyDescent="0.25">
      <c r="A421" s="6" t="s">
        <v>83</v>
      </c>
      <c r="B421" s="6" t="s">
        <v>84</v>
      </c>
      <c r="C421" s="6" t="s">
        <v>12</v>
      </c>
      <c r="D421" s="6">
        <v>64.8037566</v>
      </c>
      <c r="E421" s="6">
        <v>195.21507109999999</v>
      </c>
      <c r="F421" s="6">
        <v>125.27977780000001</v>
      </c>
      <c r="G421" s="6">
        <v>24.7782008</v>
      </c>
      <c r="H421" s="6">
        <v>15.8028339092632</v>
      </c>
      <c r="I421" s="6">
        <v>47.604514105873697</v>
      </c>
      <c r="J421" s="6">
        <v>30.550320299838901</v>
      </c>
      <c r="K421" s="6">
        <v>6.0423316850241502</v>
      </c>
    </row>
    <row r="422" spans="1:11" x14ac:dyDescent="0.25">
      <c r="A422" s="6" t="s">
        <v>99</v>
      </c>
      <c r="B422" s="6" t="s">
        <v>100</v>
      </c>
      <c r="C422" s="6" t="s">
        <v>11</v>
      </c>
      <c r="D422" s="6">
        <v>270.33690410000003</v>
      </c>
      <c r="E422" s="6">
        <v>275.27214249999997</v>
      </c>
      <c r="F422" s="6">
        <v>118.2563375</v>
      </c>
      <c r="G422" s="6">
        <v>98.828671600000007</v>
      </c>
      <c r="H422" s="6">
        <v>35.444999483034501</v>
      </c>
      <c r="I422" s="6">
        <v>36.092079182045701</v>
      </c>
      <c r="J422" s="6">
        <v>15.505081836709</v>
      </c>
      <c r="K422" s="6">
        <v>12.957839498210699</v>
      </c>
    </row>
    <row r="423" spans="1:11" x14ac:dyDescent="0.25">
      <c r="A423" s="6" t="s">
        <v>99</v>
      </c>
      <c r="B423" s="6" t="s">
        <v>100</v>
      </c>
      <c r="C423" s="6" t="s">
        <v>12</v>
      </c>
      <c r="D423" s="6">
        <v>372.5125731</v>
      </c>
      <c r="E423" s="6">
        <v>386.37640620000002</v>
      </c>
      <c r="F423" s="6">
        <v>137.61232630000001</v>
      </c>
      <c r="G423" s="6">
        <v>15.7412679</v>
      </c>
      <c r="H423" s="6">
        <v>40.834815642377002</v>
      </c>
      <c r="I423" s="6">
        <v>42.354568557087902</v>
      </c>
      <c r="J423" s="6">
        <v>15.0850585466564</v>
      </c>
      <c r="K423" s="6">
        <v>1.72555725387881</v>
      </c>
    </row>
    <row r="424" spans="1:11" x14ac:dyDescent="0.25">
      <c r="A424" s="6" t="s">
        <v>101</v>
      </c>
      <c r="B424" s="6" t="s">
        <v>102</v>
      </c>
      <c r="C424" s="6" t="s">
        <v>11</v>
      </c>
      <c r="D424" s="6">
        <v>106.4733116</v>
      </c>
      <c r="E424" s="6">
        <v>81.208457999999993</v>
      </c>
      <c r="F424" s="6">
        <v>63.162134000000002</v>
      </c>
      <c r="G424" s="6">
        <v>21.6555888</v>
      </c>
      <c r="H424" s="6">
        <v>39.072847682119203</v>
      </c>
      <c r="I424" s="6">
        <v>29.801324503311299</v>
      </c>
      <c r="J424" s="6">
        <v>23.178807947019902</v>
      </c>
      <c r="K424" s="6">
        <v>7.9470198675496704</v>
      </c>
    </row>
    <row r="425" spans="1:11" x14ac:dyDescent="0.25">
      <c r="A425" s="6" t="s">
        <v>101</v>
      </c>
      <c r="B425" s="6" t="s">
        <v>102</v>
      </c>
      <c r="C425" s="6" t="s">
        <v>12</v>
      </c>
      <c r="D425" s="6">
        <v>120.9103708</v>
      </c>
      <c r="E425" s="6">
        <v>77.599193200000002</v>
      </c>
      <c r="F425" s="6">
        <v>55.943604399999998</v>
      </c>
      <c r="G425" s="6">
        <v>9.0231619999999992</v>
      </c>
      <c r="H425" s="6">
        <v>45.890410958904098</v>
      </c>
      <c r="I425" s="6">
        <v>29.4520547945205</v>
      </c>
      <c r="J425" s="6">
        <v>21.2328767123288</v>
      </c>
      <c r="K425" s="6">
        <v>3.4246575342465801</v>
      </c>
    </row>
    <row r="426" spans="1:11" x14ac:dyDescent="0.25">
      <c r="A426" t="s">
        <v>1020</v>
      </c>
    </row>
    <row r="427" spans="1:11" x14ac:dyDescent="0.25">
      <c r="A427" t="s">
        <v>1023</v>
      </c>
    </row>
    <row r="428" spans="1:11" x14ac:dyDescent="0.25">
      <c r="A428" t="s">
        <v>1021</v>
      </c>
    </row>
    <row r="429" spans="1:11" x14ac:dyDescent="0.25">
      <c r="A429" t="s">
        <v>1022</v>
      </c>
    </row>
    <row r="430" spans="1:11" x14ac:dyDescent="0.25">
      <c r="A430" t="s">
        <v>15</v>
      </c>
    </row>
    <row r="433" spans="1:11" x14ac:dyDescent="0.25">
      <c r="K433" s="7" t="str">
        <f>HYPERLINK("#'Indice'!A1", "Ir al índice")</f>
        <v>Ir al índice</v>
      </c>
    </row>
    <row r="434" spans="1:11" ht="17.25" x14ac:dyDescent="0.3">
      <c r="A434" s="8" t="s">
        <v>835</v>
      </c>
    </row>
    <row r="435" spans="1:11" x14ac:dyDescent="0.25">
      <c r="A435" s="5" t="s">
        <v>17</v>
      </c>
      <c r="B435" s="5" t="s">
        <v>6</v>
      </c>
      <c r="C435" s="5" t="s">
        <v>7</v>
      </c>
      <c r="D435" s="5" t="s">
        <v>821</v>
      </c>
      <c r="E435" s="5" t="s">
        <v>822</v>
      </c>
      <c r="F435" s="5" t="s">
        <v>823</v>
      </c>
      <c r="G435" s="5" t="s">
        <v>824</v>
      </c>
      <c r="H435" s="5" t="s">
        <v>825</v>
      </c>
      <c r="I435" s="5" t="s">
        <v>826</v>
      </c>
      <c r="J435" s="5" t="s">
        <v>827</v>
      </c>
      <c r="K435" s="5" t="s">
        <v>828</v>
      </c>
    </row>
    <row r="436" spans="1:11" x14ac:dyDescent="0.25">
      <c r="A436" s="6" t="s">
        <v>9</v>
      </c>
      <c r="B436" s="6" t="s">
        <v>10</v>
      </c>
      <c r="C436" s="6" t="s">
        <v>11</v>
      </c>
      <c r="D436" s="6">
        <v>649.23320049999995</v>
      </c>
      <c r="E436" s="6">
        <v>789.22982060000004</v>
      </c>
      <c r="F436" s="6">
        <v>344.9481748</v>
      </c>
      <c r="G436" s="6">
        <v>148.08087209999999</v>
      </c>
      <c r="H436" s="6">
        <v>33.613039952696298</v>
      </c>
      <c r="I436" s="6">
        <v>40.861147383184601</v>
      </c>
      <c r="J436" s="6">
        <v>17.859155650438801</v>
      </c>
      <c r="K436" s="6">
        <v>7.6666570136802603</v>
      </c>
    </row>
    <row r="437" spans="1:11" x14ac:dyDescent="0.25">
      <c r="A437" s="6" t="s">
        <v>9</v>
      </c>
      <c r="B437" s="6" t="s">
        <v>10</v>
      </c>
      <c r="C437" s="6" t="s">
        <v>12</v>
      </c>
      <c r="D437" s="6">
        <v>736.44109470000001</v>
      </c>
      <c r="E437" s="6">
        <v>973.95613409999999</v>
      </c>
      <c r="F437" s="6">
        <v>441.48139170000002</v>
      </c>
      <c r="G437" s="6">
        <v>94.887608900000004</v>
      </c>
      <c r="H437" s="6">
        <v>32.777824638065098</v>
      </c>
      <c r="I437" s="6">
        <v>43.3492421844036</v>
      </c>
      <c r="J437" s="6">
        <v>19.649636260462099</v>
      </c>
      <c r="K437" s="6">
        <v>4.2232969170691099</v>
      </c>
    </row>
    <row r="438" spans="1:11" x14ac:dyDescent="0.25">
      <c r="A438" s="6" t="s">
        <v>18</v>
      </c>
      <c r="B438" s="6" t="s">
        <v>19</v>
      </c>
      <c r="C438" s="6" t="s">
        <v>11</v>
      </c>
      <c r="D438" s="6">
        <v>321.63882439999998</v>
      </c>
      <c r="E438" s="6">
        <v>163.68111769999999</v>
      </c>
      <c r="F438" s="6">
        <v>0</v>
      </c>
      <c r="G438" s="6">
        <v>0</v>
      </c>
      <c r="H438" s="6">
        <v>66.273564405421993</v>
      </c>
      <c r="I438" s="6">
        <v>33.726435594578</v>
      </c>
      <c r="J438" s="6">
        <v>0</v>
      </c>
      <c r="K438" s="6">
        <v>0</v>
      </c>
    </row>
    <row r="439" spans="1:11" x14ac:dyDescent="0.25">
      <c r="A439" s="6" t="s">
        <v>18</v>
      </c>
      <c r="B439" s="6" t="s">
        <v>19</v>
      </c>
      <c r="C439" s="6" t="s">
        <v>12</v>
      </c>
      <c r="D439" s="6">
        <v>1628.3734185000001</v>
      </c>
      <c r="E439" s="6">
        <v>1337.5422708999999</v>
      </c>
      <c r="F439" s="6">
        <v>337.7211155</v>
      </c>
      <c r="G439" s="6">
        <v>29.262873299999999</v>
      </c>
      <c r="H439" s="6">
        <v>48.857558754346798</v>
      </c>
      <c r="I439" s="6">
        <v>40.131489094876301</v>
      </c>
      <c r="J439" s="6">
        <v>10.1329517269597</v>
      </c>
      <c r="K439" s="6">
        <v>0.87800042381725696</v>
      </c>
    </row>
    <row r="440" spans="1:11" x14ac:dyDescent="0.25">
      <c r="A440" s="6" t="s">
        <v>20</v>
      </c>
      <c r="B440" s="6" t="s">
        <v>21</v>
      </c>
      <c r="C440" s="6" t="s">
        <v>11</v>
      </c>
      <c r="D440" s="6">
        <v>108.3776733</v>
      </c>
      <c r="E440" s="6">
        <v>165.04024720000001</v>
      </c>
      <c r="F440" s="6">
        <v>28.878428799999998</v>
      </c>
      <c r="G440" s="6">
        <v>0</v>
      </c>
      <c r="H440" s="6">
        <v>35.851466136114503</v>
      </c>
      <c r="I440" s="6">
        <v>54.595514495020701</v>
      </c>
      <c r="J440" s="6">
        <v>9.5530193688647405</v>
      </c>
      <c r="K440" s="6">
        <v>0</v>
      </c>
    </row>
    <row r="441" spans="1:11" x14ac:dyDescent="0.25">
      <c r="A441" s="6" t="s">
        <v>20</v>
      </c>
      <c r="B441" s="6" t="s">
        <v>21</v>
      </c>
      <c r="C441" s="6" t="s">
        <v>12</v>
      </c>
      <c r="D441" s="6">
        <v>871.8561211</v>
      </c>
      <c r="E441" s="6">
        <v>501.86664339999999</v>
      </c>
      <c r="F441" s="6">
        <v>154.0225533</v>
      </c>
      <c r="G441" s="6">
        <v>70.474943800000005</v>
      </c>
      <c r="H441" s="6">
        <v>54.551687401783603</v>
      </c>
      <c r="I441" s="6">
        <v>31.401594352056001</v>
      </c>
      <c r="J441" s="6">
        <v>9.6371293119388906</v>
      </c>
      <c r="K441" s="6">
        <v>4.4095889342215298</v>
      </c>
    </row>
    <row r="442" spans="1:11" x14ac:dyDescent="0.25">
      <c r="A442" s="6" t="s">
        <v>22</v>
      </c>
      <c r="B442" s="6" t="s">
        <v>23</v>
      </c>
      <c r="C442" s="6" t="s">
        <v>11</v>
      </c>
      <c r="D442" s="6">
        <v>6.7900619999999998</v>
      </c>
      <c r="E442" s="6">
        <v>6.7900619999999998</v>
      </c>
      <c r="F442" s="6">
        <v>12.448447</v>
      </c>
      <c r="G442" s="6">
        <v>0</v>
      </c>
      <c r="H442" s="6">
        <v>26.086956521739101</v>
      </c>
      <c r="I442" s="6">
        <v>26.086956521739101</v>
      </c>
      <c r="J442" s="6">
        <v>47.826086956521699</v>
      </c>
      <c r="K442" s="6">
        <v>0</v>
      </c>
    </row>
    <row r="443" spans="1:11" x14ac:dyDescent="0.25">
      <c r="A443" s="6" t="s">
        <v>22</v>
      </c>
      <c r="B443" s="6" t="s">
        <v>23</v>
      </c>
      <c r="C443" s="6" t="s">
        <v>12</v>
      </c>
      <c r="D443" s="6">
        <v>37.345340999999998</v>
      </c>
      <c r="E443" s="6">
        <v>79.217389999999995</v>
      </c>
      <c r="F443" s="6">
        <v>39.608694999999997</v>
      </c>
      <c r="G443" s="6">
        <v>4.5267080000000002</v>
      </c>
      <c r="H443" s="6">
        <v>23.239436619718301</v>
      </c>
      <c r="I443" s="6">
        <v>49.295774647887299</v>
      </c>
      <c r="J443" s="6">
        <v>24.647887323943699</v>
      </c>
      <c r="K443" s="6">
        <v>2.8169014084507</v>
      </c>
    </row>
    <row r="444" spans="1:11" x14ac:dyDescent="0.25">
      <c r="A444" s="6" t="s">
        <v>24</v>
      </c>
      <c r="B444" s="6" t="s">
        <v>25</v>
      </c>
      <c r="C444" s="6" t="s">
        <v>11</v>
      </c>
      <c r="D444" s="6">
        <v>182.66816750000001</v>
      </c>
      <c r="E444" s="6">
        <v>231.3863063</v>
      </c>
      <c r="F444" s="6">
        <v>80.169346000000004</v>
      </c>
      <c r="G444" s="6">
        <v>31.961402</v>
      </c>
      <c r="H444" s="6">
        <v>34.715564012824203</v>
      </c>
      <c r="I444" s="6">
        <v>43.974307280706697</v>
      </c>
      <c r="J444" s="6">
        <v>15.235955454194</v>
      </c>
      <c r="K444" s="6">
        <v>6.0741732522751004</v>
      </c>
    </row>
    <row r="445" spans="1:11" x14ac:dyDescent="0.25">
      <c r="A445" s="6" t="s">
        <v>24</v>
      </c>
      <c r="B445" s="6" t="s">
        <v>25</v>
      </c>
      <c r="C445" s="6" t="s">
        <v>12</v>
      </c>
      <c r="D445" s="6">
        <v>717.35992109999995</v>
      </c>
      <c r="E445" s="6">
        <v>673.77670260000002</v>
      </c>
      <c r="F445" s="6">
        <v>614.34668409999995</v>
      </c>
      <c r="G445" s="6">
        <v>121.857077</v>
      </c>
      <c r="H445" s="6">
        <v>33.720975083516898</v>
      </c>
      <c r="I445" s="6">
        <v>31.672256467003699</v>
      </c>
      <c r="J445" s="6">
        <v>28.8786264995274</v>
      </c>
      <c r="K445" s="6">
        <v>5.7281419499520396</v>
      </c>
    </row>
    <row r="446" spans="1:11" x14ac:dyDescent="0.25">
      <c r="A446" s="6" t="s">
        <v>26</v>
      </c>
      <c r="B446" s="6" t="s">
        <v>27</v>
      </c>
      <c r="C446" s="6" t="s">
        <v>11</v>
      </c>
      <c r="D446" s="6">
        <v>6.2381700999999996</v>
      </c>
      <c r="E446" s="6">
        <v>15.551801599999999</v>
      </c>
      <c r="F446" s="6">
        <v>26.370446099999999</v>
      </c>
      <c r="G446" s="6">
        <v>7.9176773999999996</v>
      </c>
      <c r="H446" s="6">
        <v>11.124076304218001</v>
      </c>
      <c r="I446" s="6">
        <v>27.732399869387901</v>
      </c>
      <c r="J446" s="6">
        <v>47.024503963536901</v>
      </c>
      <c r="K446" s="6">
        <v>14.1190198628573</v>
      </c>
    </row>
    <row r="447" spans="1:11" x14ac:dyDescent="0.25">
      <c r="A447" s="6" t="s">
        <v>26</v>
      </c>
      <c r="B447" s="6" t="s">
        <v>27</v>
      </c>
      <c r="C447" s="6" t="s">
        <v>12</v>
      </c>
      <c r="D447" s="6">
        <v>39.245630499999997</v>
      </c>
      <c r="E447" s="6">
        <v>59.1395348</v>
      </c>
      <c r="F447" s="6">
        <v>24.616155599999999</v>
      </c>
      <c r="G447" s="6">
        <v>9.0144985000000002</v>
      </c>
      <c r="H447" s="6">
        <v>29.727975539876901</v>
      </c>
      <c r="I447" s="6">
        <v>44.797309192779998</v>
      </c>
      <c r="J447" s="6">
        <v>18.646368073067499</v>
      </c>
      <c r="K447" s="6">
        <v>6.8283471942757199</v>
      </c>
    </row>
    <row r="448" spans="1:11" x14ac:dyDescent="0.25">
      <c r="A448" s="6" t="s">
        <v>28</v>
      </c>
      <c r="B448" s="6" t="s">
        <v>29</v>
      </c>
      <c r="C448" s="6" t="s">
        <v>11</v>
      </c>
      <c r="D448" s="6">
        <v>115.6767495</v>
      </c>
      <c r="E448" s="6">
        <v>66.228140100000005</v>
      </c>
      <c r="F448" s="6">
        <v>3.4986193999999999</v>
      </c>
      <c r="G448" s="6">
        <v>0</v>
      </c>
      <c r="H448" s="6">
        <v>62.391887901107602</v>
      </c>
      <c r="I448" s="6">
        <v>35.721082333991902</v>
      </c>
      <c r="J448" s="6">
        <v>1.8870297649005101</v>
      </c>
      <c r="K448" s="6">
        <v>0</v>
      </c>
    </row>
    <row r="449" spans="1:11" x14ac:dyDescent="0.25">
      <c r="A449" s="6" t="s">
        <v>28</v>
      </c>
      <c r="B449" s="6" t="s">
        <v>29</v>
      </c>
      <c r="C449" s="6" t="s">
        <v>12</v>
      </c>
      <c r="D449" s="6">
        <v>237.6128191</v>
      </c>
      <c r="E449" s="6">
        <v>135.16510529999999</v>
      </c>
      <c r="F449" s="6">
        <v>22.136959699999998</v>
      </c>
      <c r="G449" s="6">
        <v>7.0730719999999998</v>
      </c>
      <c r="H449" s="6">
        <v>59.1094373585886</v>
      </c>
      <c r="I449" s="6">
        <v>33.624167900785501</v>
      </c>
      <c r="J449" s="6">
        <v>5.50687137862736</v>
      </c>
      <c r="K449" s="6">
        <v>1.75952336199856</v>
      </c>
    </row>
    <row r="450" spans="1:11" x14ac:dyDescent="0.25">
      <c r="A450" s="6" t="s">
        <v>30</v>
      </c>
      <c r="B450" s="6" t="s">
        <v>31</v>
      </c>
      <c r="C450" s="6" t="s">
        <v>11</v>
      </c>
      <c r="D450" s="6">
        <v>37.257958600000002</v>
      </c>
      <c r="E450" s="6">
        <v>27.485296699999999</v>
      </c>
      <c r="F450" s="6">
        <v>17.455815900000001</v>
      </c>
      <c r="G450" s="6">
        <v>0</v>
      </c>
      <c r="H450" s="6">
        <v>45.326495854614997</v>
      </c>
      <c r="I450" s="6">
        <v>33.437478427371801</v>
      </c>
      <c r="J450" s="6">
        <v>21.236025718013199</v>
      </c>
      <c r="K450" s="6">
        <v>0</v>
      </c>
    </row>
    <row r="451" spans="1:11" x14ac:dyDescent="0.25">
      <c r="A451" s="6" t="s">
        <v>30</v>
      </c>
      <c r="B451" s="6" t="s">
        <v>31</v>
      </c>
      <c r="C451" s="6" t="s">
        <v>12</v>
      </c>
      <c r="D451" s="6">
        <v>74.672735500000002</v>
      </c>
      <c r="E451" s="6">
        <v>113.8170289</v>
      </c>
      <c r="F451" s="6">
        <v>82.753812199999999</v>
      </c>
      <c r="G451" s="6">
        <v>6.4506690999999998</v>
      </c>
      <c r="H451" s="6">
        <v>26.890271100781401</v>
      </c>
      <c r="I451" s="6">
        <v>40.986455665689</v>
      </c>
      <c r="J451" s="6">
        <v>29.800333813686901</v>
      </c>
      <c r="K451" s="6">
        <v>2.3229394198426498</v>
      </c>
    </row>
    <row r="452" spans="1:11" x14ac:dyDescent="0.25">
      <c r="A452" t="s">
        <v>1020</v>
      </c>
    </row>
    <row r="453" spans="1:11" x14ac:dyDescent="0.25">
      <c r="A453" t="s">
        <v>1023</v>
      </c>
    </row>
    <row r="454" spans="1:11" x14ac:dyDescent="0.25">
      <c r="A454" t="s">
        <v>1021</v>
      </c>
    </row>
    <row r="455" spans="1:11" x14ac:dyDescent="0.25">
      <c r="A455" t="s">
        <v>1022</v>
      </c>
    </row>
    <row r="456" spans="1:11" x14ac:dyDescent="0.25">
      <c r="A456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6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953</v>
      </c>
    </row>
    <row r="7" spans="1:11" ht="21" x14ac:dyDescent="0.35">
      <c r="A7" s="2" t="s">
        <v>836</v>
      </c>
    </row>
    <row r="9" spans="1:11" x14ac:dyDescent="0.25">
      <c r="A9" t="s">
        <v>954</v>
      </c>
    </row>
    <row r="10" spans="1:11" x14ac:dyDescent="0.25">
      <c r="A10" t="s">
        <v>2</v>
      </c>
    </row>
    <row r="11" spans="1:11" x14ac:dyDescent="0.25">
      <c r="A11" t="s">
        <v>1006</v>
      </c>
    </row>
    <row r="12" spans="1:11" x14ac:dyDescent="0.25">
      <c r="A12" s="3" t="s">
        <v>1019</v>
      </c>
    </row>
    <row r="13" spans="1:11" x14ac:dyDescent="0.25">
      <c r="A13" s="3" t="s">
        <v>3</v>
      </c>
    </row>
    <row r="15" spans="1:11" ht="17.25" x14ac:dyDescent="0.3">
      <c r="A15" s="4" t="s">
        <v>837</v>
      </c>
    </row>
    <row r="16" spans="1:11" x14ac:dyDescent="0.25">
      <c r="A16" s="5" t="s">
        <v>5</v>
      </c>
      <c r="B16" s="5" t="s">
        <v>6</v>
      </c>
      <c r="C16" s="5" t="s">
        <v>7</v>
      </c>
      <c r="D16" s="5" t="s">
        <v>821</v>
      </c>
      <c r="E16" s="5" t="s">
        <v>822</v>
      </c>
      <c r="F16" s="5" t="s">
        <v>823</v>
      </c>
      <c r="G16" s="5" t="s">
        <v>824</v>
      </c>
      <c r="H16" s="5" t="s">
        <v>825</v>
      </c>
      <c r="I16" s="5" t="s">
        <v>826</v>
      </c>
      <c r="J16" s="5" t="s">
        <v>827</v>
      </c>
      <c r="K16" s="5" t="s">
        <v>828</v>
      </c>
    </row>
    <row r="17" spans="1:11" x14ac:dyDescent="0.25">
      <c r="A17" s="6" t="s">
        <v>9</v>
      </c>
      <c r="B17" s="6" t="s">
        <v>10</v>
      </c>
      <c r="C17" s="6" t="s">
        <v>11</v>
      </c>
      <c r="D17" s="6">
        <v>4130.8455866000004</v>
      </c>
      <c r="E17" s="6">
        <v>8768.8851685000009</v>
      </c>
      <c r="F17" s="6">
        <v>26325.387707099999</v>
      </c>
      <c r="G17" s="6">
        <v>13223.0166082</v>
      </c>
      <c r="H17" s="6">
        <v>7.8760580925427703</v>
      </c>
      <c r="I17" s="6">
        <v>16.7191553269334</v>
      </c>
      <c r="J17" s="6">
        <v>50.193181648430397</v>
      </c>
      <c r="K17" s="6">
        <v>25.211604932093401</v>
      </c>
    </row>
    <row r="18" spans="1:11" x14ac:dyDescent="0.25">
      <c r="A18" s="6" t="s">
        <v>9</v>
      </c>
      <c r="B18" s="6" t="s">
        <v>10</v>
      </c>
      <c r="C18" s="6" t="s">
        <v>12</v>
      </c>
      <c r="D18" s="6">
        <v>16799.104191499999</v>
      </c>
      <c r="E18" s="6">
        <v>43731.711147900001</v>
      </c>
      <c r="F18" s="6">
        <v>109782.9341517</v>
      </c>
      <c r="G18" s="6">
        <v>34656.302111899997</v>
      </c>
      <c r="H18" s="6">
        <v>8.1958823057905299</v>
      </c>
      <c r="I18" s="6">
        <v>21.335658944264999</v>
      </c>
      <c r="J18" s="6">
        <v>53.560475441717301</v>
      </c>
      <c r="K18" s="6">
        <v>16.907983308227202</v>
      </c>
    </row>
    <row r="19" spans="1:11" x14ac:dyDescent="0.25">
      <c r="A19" s="6" t="s">
        <v>9</v>
      </c>
      <c r="B19" s="6" t="s">
        <v>13</v>
      </c>
      <c r="C19" s="6" t="s">
        <v>11</v>
      </c>
      <c r="D19" s="6">
        <v>1.8046324</v>
      </c>
      <c r="E19" s="6">
        <v>6.1975417999999998</v>
      </c>
      <c r="F19" s="6">
        <v>27.024249999999999</v>
      </c>
      <c r="G19" s="6">
        <v>49.326652299999999</v>
      </c>
      <c r="H19" s="6">
        <v>2.1393794688685701</v>
      </c>
      <c r="I19" s="6">
        <v>7.3471437642229898</v>
      </c>
      <c r="J19" s="6">
        <v>32.037065061877101</v>
      </c>
      <c r="K19" s="6">
        <v>58.476411705031303</v>
      </c>
    </row>
    <row r="20" spans="1:11" x14ac:dyDescent="0.25">
      <c r="A20" s="6" t="s">
        <v>9</v>
      </c>
      <c r="B20" s="6" t="s">
        <v>13</v>
      </c>
      <c r="C20" s="6" t="s">
        <v>12</v>
      </c>
      <c r="D20" s="6">
        <v>10.3934683</v>
      </c>
      <c r="E20" s="6">
        <v>28.387315600000001</v>
      </c>
      <c r="F20" s="6">
        <v>138.88380810000001</v>
      </c>
      <c r="G20" s="6">
        <v>221.1044986</v>
      </c>
      <c r="H20" s="6">
        <v>2.6063876426233699</v>
      </c>
      <c r="I20" s="6">
        <v>7.1187351951696103</v>
      </c>
      <c r="J20" s="6">
        <v>34.828127699424101</v>
      </c>
      <c r="K20" s="6">
        <v>55.446749462783004</v>
      </c>
    </row>
    <row r="21" spans="1:11" x14ac:dyDescent="0.25">
      <c r="A21" s="6" t="s">
        <v>9</v>
      </c>
      <c r="B21" s="6" t="s">
        <v>14</v>
      </c>
      <c r="C21" s="6" t="s">
        <v>11</v>
      </c>
      <c r="D21" s="6">
        <v>4129.0409541999998</v>
      </c>
      <c r="E21" s="6">
        <v>8762.6876267000007</v>
      </c>
      <c r="F21" s="6">
        <v>26298.3634571</v>
      </c>
      <c r="G21" s="6">
        <v>13173.689955899999</v>
      </c>
      <c r="H21" s="6">
        <v>7.8852993366311903</v>
      </c>
      <c r="I21" s="6">
        <v>16.7342527469097</v>
      </c>
      <c r="J21" s="6">
        <v>50.222429426819403</v>
      </c>
      <c r="K21" s="6">
        <v>25.158018489639701</v>
      </c>
    </row>
    <row r="22" spans="1:11" x14ac:dyDescent="0.25">
      <c r="A22" s="6" t="s">
        <v>9</v>
      </c>
      <c r="B22" s="6" t="s">
        <v>14</v>
      </c>
      <c r="C22" s="6" t="s">
        <v>12</v>
      </c>
      <c r="D22" s="6">
        <v>16788.710723200002</v>
      </c>
      <c r="E22" s="6">
        <v>43703.323832299997</v>
      </c>
      <c r="F22" s="6">
        <v>109644.0503436</v>
      </c>
      <c r="G22" s="6">
        <v>34435.197613299999</v>
      </c>
      <c r="H22" s="6">
        <v>8.2067778610042001</v>
      </c>
      <c r="I22" s="6">
        <v>21.3633718748627</v>
      </c>
      <c r="J22" s="6">
        <v>53.596990250551897</v>
      </c>
      <c r="K22" s="6">
        <v>16.8328600135812</v>
      </c>
    </row>
    <row r="23" spans="1:11" x14ac:dyDescent="0.25">
      <c r="A23" t="s">
        <v>1020</v>
      </c>
    </row>
    <row r="24" spans="1:11" x14ac:dyDescent="0.25">
      <c r="A24" t="s">
        <v>1023</v>
      </c>
    </row>
    <row r="25" spans="1:11" x14ac:dyDescent="0.25">
      <c r="A25" t="s">
        <v>1021</v>
      </c>
    </row>
    <row r="26" spans="1:11" x14ac:dyDescent="0.25">
      <c r="A26" t="s">
        <v>1022</v>
      </c>
    </row>
    <row r="27" spans="1:11" x14ac:dyDescent="0.25">
      <c r="A27" t="s">
        <v>15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838</v>
      </c>
    </row>
    <row r="32" spans="1:11" x14ac:dyDescent="0.25">
      <c r="A32" s="5" t="s">
        <v>17</v>
      </c>
      <c r="B32" s="5" t="s">
        <v>6</v>
      </c>
      <c r="C32" s="5" t="s">
        <v>7</v>
      </c>
      <c r="D32" s="5" t="s">
        <v>821</v>
      </c>
      <c r="E32" s="5" t="s">
        <v>822</v>
      </c>
      <c r="F32" s="5" t="s">
        <v>823</v>
      </c>
      <c r="G32" s="5" t="s">
        <v>824</v>
      </c>
      <c r="H32" s="5" t="s">
        <v>825</v>
      </c>
      <c r="I32" s="5" t="s">
        <v>826</v>
      </c>
      <c r="J32" s="5" t="s">
        <v>827</v>
      </c>
      <c r="K32" s="5" t="s">
        <v>828</v>
      </c>
    </row>
    <row r="33" spans="1:11" x14ac:dyDescent="0.25">
      <c r="A33" s="6" t="s">
        <v>9</v>
      </c>
      <c r="B33" s="6" t="s">
        <v>10</v>
      </c>
      <c r="C33" s="6" t="s">
        <v>11</v>
      </c>
      <c r="D33" s="6">
        <v>4130.8455866000004</v>
      </c>
      <c r="E33" s="6">
        <v>8768.8851685000009</v>
      </c>
      <c r="F33" s="6">
        <v>26325.387707099999</v>
      </c>
      <c r="G33" s="6">
        <v>13223.0166082</v>
      </c>
      <c r="H33" s="6">
        <v>7.8760580925427703</v>
      </c>
      <c r="I33" s="6">
        <v>16.7191553269334</v>
      </c>
      <c r="J33" s="6">
        <v>50.193181648430397</v>
      </c>
      <c r="K33" s="6">
        <v>25.211604932093401</v>
      </c>
    </row>
    <row r="34" spans="1:11" x14ac:dyDescent="0.25">
      <c r="A34" s="6" t="s">
        <v>9</v>
      </c>
      <c r="B34" s="6" t="s">
        <v>10</v>
      </c>
      <c r="C34" s="6" t="s">
        <v>12</v>
      </c>
      <c r="D34" s="6">
        <v>16799.104191499999</v>
      </c>
      <c r="E34" s="6">
        <v>43731.711147900001</v>
      </c>
      <c r="F34" s="6">
        <v>109782.9341517</v>
      </c>
      <c r="G34" s="6">
        <v>34656.302111899997</v>
      </c>
      <c r="H34" s="6">
        <v>8.1958823057905299</v>
      </c>
      <c r="I34" s="6">
        <v>21.335658944264999</v>
      </c>
      <c r="J34" s="6">
        <v>53.560475441717301</v>
      </c>
      <c r="K34" s="6">
        <v>16.907983308227202</v>
      </c>
    </row>
    <row r="35" spans="1:11" x14ac:dyDescent="0.25">
      <c r="A35" s="6" t="s">
        <v>18</v>
      </c>
      <c r="B35" s="6" t="s">
        <v>19</v>
      </c>
      <c r="C35" s="6" t="s">
        <v>11</v>
      </c>
      <c r="D35" s="6">
        <v>36.560814000000001</v>
      </c>
      <c r="E35" s="6">
        <v>155.27938230000001</v>
      </c>
      <c r="F35" s="6">
        <v>142.01608229999999</v>
      </c>
      <c r="G35" s="6">
        <v>66.949294499999993</v>
      </c>
      <c r="H35" s="6">
        <v>9.1218327423002599</v>
      </c>
      <c r="I35" s="6">
        <v>38.741822150576297</v>
      </c>
      <c r="J35" s="6">
        <v>35.432661577429499</v>
      </c>
      <c r="K35" s="6">
        <v>16.703683529693901</v>
      </c>
    </row>
    <row r="36" spans="1:11" x14ac:dyDescent="0.25">
      <c r="A36" s="6" t="s">
        <v>18</v>
      </c>
      <c r="B36" s="6" t="s">
        <v>19</v>
      </c>
      <c r="C36" s="6" t="s">
        <v>12</v>
      </c>
      <c r="D36" s="6">
        <v>586.66195419999997</v>
      </c>
      <c r="E36" s="6">
        <v>1518.7323670999999</v>
      </c>
      <c r="F36" s="6">
        <v>1249.5724286</v>
      </c>
      <c r="G36" s="6">
        <v>2462.3034472999998</v>
      </c>
      <c r="H36" s="6">
        <v>10.084832478339701</v>
      </c>
      <c r="I36" s="6">
        <v>26.107303178576899</v>
      </c>
      <c r="J36" s="6">
        <v>21.480391768659</v>
      </c>
      <c r="K36" s="6">
        <v>42.327472574424498</v>
      </c>
    </row>
    <row r="37" spans="1:11" x14ac:dyDescent="0.25">
      <c r="A37" s="6" t="s">
        <v>20</v>
      </c>
      <c r="B37" s="6" t="s">
        <v>21</v>
      </c>
      <c r="C37" s="6" t="s">
        <v>11</v>
      </c>
      <c r="D37" s="6">
        <v>24.533733600000001</v>
      </c>
      <c r="E37" s="6">
        <v>22.655769800000002</v>
      </c>
      <c r="F37" s="6">
        <v>0</v>
      </c>
      <c r="G37" s="6">
        <v>26.8574108</v>
      </c>
      <c r="H37" s="6">
        <v>33.132688735326099</v>
      </c>
      <c r="I37" s="6">
        <v>30.5965076934968</v>
      </c>
      <c r="J37" s="6">
        <v>0</v>
      </c>
      <c r="K37" s="6">
        <v>36.270803571176998</v>
      </c>
    </row>
    <row r="38" spans="1:11" x14ac:dyDescent="0.25">
      <c r="A38" s="6" t="s">
        <v>20</v>
      </c>
      <c r="B38" s="6" t="s">
        <v>21</v>
      </c>
      <c r="C38" s="6" t="s">
        <v>12</v>
      </c>
      <c r="D38" s="6">
        <v>21.9846401</v>
      </c>
      <c r="E38" s="6">
        <v>134.82628539999999</v>
      </c>
      <c r="F38" s="6">
        <v>380.66501540000002</v>
      </c>
      <c r="G38" s="6">
        <v>559.19615959999999</v>
      </c>
      <c r="H38" s="6">
        <v>2.0046684957132301</v>
      </c>
      <c r="I38" s="6">
        <v>12.2941292423259</v>
      </c>
      <c r="J38" s="6">
        <v>34.710923641300397</v>
      </c>
      <c r="K38" s="6">
        <v>50.990278620660497</v>
      </c>
    </row>
    <row r="39" spans="1:11" x14ac:dyDescent="0.25">
      <c r="A39" s="6" t="s">
        <v>22</v>
      </c>
      <c r="B39" s="6" t="s">
        <v>23</v>
      </c>
      <c r="C39" s="6" t="s">
        <v>11</v>
      </c>
      <c r="D39" s="6">
        <v>124.32578239999999</v>
      </c>
      <c r="E39" s="6">
        <v>214.84595189999999</v>
      </c>
      <c r="F39" s="6">
        <v>1.131677</v>
      </c>
      <c r="G39" s="6">
        <v>40.023421200000001</v>
      </c>
      <c r="H39" s="6">
        <v>32.689195653845999</v>
      </c>
      <c r="I39" s="6">
        <v>56.489822316178604</v>
      </c>
      <c r="J39" s="6">
        <v>0.29755381511242701</v>
      </c>
      <c r="K39" s="6">
        <v>10.523428214863101</v>
      </c>
    </row>
    <row r="40" spans="1:11" x14ac:dyDescent="0.25">
      <c r="A40" s="6" t="s">
        <v>22</v>
      </c>
      <c r="B40" s="6" t="s">
        <v>23</v>
      </c>
      <c r="C40" s="6" t="s">
        <v>12</v>
      </c>
      <c r="D40" s="6">
        <v>190.94947250000001</v>
      </c>
      <c r="E40" s="6">
        <v>598.13028640000005</v>
      </c>
      <c r="F40" s="6">
        <v>598.59564669999997</v>
      </c>
      <c r="G40" s="6">
        <v>659.68441170000006</v>
      </c>
      <c r="H40" s="6">
        <v>9.3266201127176007</v>
      </c>
      <c r="I40" s="6">
        <v>29.214712594525601</v>
      </c>
      <c r="J40" s="6">
        <v>29.237442370506798</v>
      </c>
      <c r="K40" s="6">
        <v>32.221224922250002</v>
      </c>
    </row>
    <row r="41" spans="1:11" x14ac:dyDescent="0.25">
      <c r="A41" s="6" t="s">
        <v>24</v>
      </c>
      <c r="B41" s="6" t="s">
        <v>25</v>
      </c>
      <c r="C41" s="6" t="s">
        <v>11</v>
      </c>
      <c r="D41" s="6">
        <v>20.420098500000002</v>
      </c>
      <c r="E41" s="6">
        <v>59.052649700000003</v>
      </c>
      <c r="F41" s="6">
        <v>26.495902300000001</v>
      </c>
      <c r="G41" s="6">
        <v>54.832549499999999</v>
      </c>
      <c r="H41" s="6">
        <v>12.6989714628995</v>
      </c>
      <c r="I41" s="6">
        <v>36.724010579522997</v>
      </c>
      <c r="J41" s="6">
        <v>16.4774282157098</v>
      </c>
      <c r="K41" s="6">
        <v>34.099589741867597</v>
      </c>
    </row>
    <row r="42" spans="1:11" x14ac:dyDescent="0.25">
      <c r="A42" s="6" t="s">
        <v>24</v>
      </c>
      <c r="B42" s="6" t="s">
        <v>25</v>
      </c>
      <c r="C42" s="6" t="s">
        <v>12</v>
      </c>
      <c r="D42" s="6">
        <v>91.020602600000004</v>
      </c>
      <c r="E42" s="6">
        <v>194.2892555</v>
      </c>
      <c r="F42" s="6">
        <v>536.90046900000004</v>
      </c>
      <c r="G42" s="6">
        <v>592.72367529999997</v>
      </c>
      <c r="H42" s="6">
        <v>6.4328514577790603</v>
      </c>
      <c r="I42" s="6">
        <v>13.731329883262999</v>
      </c>
      <c r="J42" s="6">
        <v>37.945265863235598</v>
      </c>
      <c r="K42" s="6">
        <v>41.8905527957224</v>
      </c>
    </row>
    <row r="43" spans="1:11" x14ac:dyDescent="0.25">
      <c r="A43" s="6" t="s">
        <v>26</v>
      </c>
      <c r="B43" s="6" t="s">
        <v>27</v>
      </c>
      <c r="C43" s="6" t="s">
        <v>11</v>
      </c>
      <c r="D43" s="6">
        <v>71.715799500000003</v>
      </c>
      <c r="E43" s="6">
        <v>72.458668900000006</v>
      </c>
      <c r="F43" s="6">
        <v>168.4157577</v>
      </c>
      <c r="G43" s="6">
        <v>123.24371789999999</v>
      </c>
      <c r="H43" s="6">
        <v>16.454844898450599</v>
      </c>
      <c r="I43" s="6">
        <v>16.6252927055172</v>
      </c>
      <c r="J43" s="6">
        <v>38.642184717030702</v>
      </c>
      <c r="K43" s="6">
        <v>28.277677679001499</v>
      </c>
    </row>
    <row r="44" spans="1:11" x14ac:dyDescent="0.25">
      <c r="A44" s="6" t="s">
        <v>26</v>
      </c>
      <c r="B44" s="6" t="s">
        <v>27</v>
      </c>
      <c r="C44" s="6" t="s">
        <v>12</v>
      </c>
      <c r="D44" s="6">
        <v>543.79716810000002</v>
      </c>
      <c r="E44" s="6">
        <v>952.31056760000001</v>
      </c>
      <c r="F44" s="6">
        <v>2018.9528660999999</v>
      </c>
      <c r="G44" s="6">
        <v>2692.1688318000001</v>
      </c>
      <c r="H44" s="6">
        <v>8.7607067519754107</v>
      </c>
      <c r="I44" s="6">
        <v>15.3419585627865</v>
      </c>
      <c r="J44" s="6">
        <v>32.525829562079998</v>
      </c>
      <c r="K44" s="6">
        <v>43.371505123158101</v>
      </c>
    </row>
    <row r="45" spans="1:11" x14ac:dyDescent="0.25">
      <c r="A45" s="6" t="s">
        <v>28</v>
      </c>
      <c r="B45" s="6" t="s">
        <v>29</v>
      </c>
      <c r="C45" s="6" t="s">
        <v>11</v>
      </c>
      <c r="D45" s="6">
        <v>0</v>
      </c>
      <c r="E45" s="6">
        <v>1043.9897198000001</v>
      </c>
      <c r="F45" s="6">
        <v>671.84176060000004</v>
      </c>
      <c r="G45" s="6">
        <v>229.58135619999999</v>
      </c>
      <c r="H45" s="6">
        <v>0</v>
      </c>
      <c r="I45" s="6">
        <v>53.664173493610797</v>
      </c>
      <c r="J45" s="6">
        <v>34.534662666983202</v>
      </c>
      <c r="K45" s="6">
        <v>11.8011638394059</v>
      </c>
    </row>
    <row r="46" spans="1:11" x14ac:dyDescent="0.25">
      <c r="A46" s="6" t="s">
        <v>28</v>
      </c>
      <c r="B46" s="6" t="s">
        <v>29</v>
      </c>
      <c r="C46" s="6" t="s">
        <v>12</v>
      </c>
      <c r="D46" s="6">
        <v>1099.0502710999999</v>
      </c>
      <c r="E46" s="6">
        <v>3287.3202348</v>
      </c>
      <c r="F46" s="6">
        <v>4596.5104523</v>
      </c>
      <c r="G46" s="6">
        <v>4033.6425946999998</v>
      </c>
      <c r="H46" s="6">
        <v>8.4435008059823993</v>
      </c>
      <c r="I46" s="6">
        <v>25.254978577345302</v>
      </c>
      <c r="J46" s="6">
        <v>35.312888526798098</v>
      </c>
      <c r="K46" s="6">
        <v>30.988632089874201</v>
      </c>
    </row>
    <row r="47" spans="1:11" x14ac:dyDescent="0.25">
      <c r="A47" s="6" t="s">
        <v>30</v>
      </c>
      <c r="B47" s="6" t="s">
        <v>31</v>
      </c>
      <c r="C47" s="6" t="s">
        <v>11</v>
      </c>
      <c r="D47" s="6">
        <v>0</v>
      </c>
      <c r="E47" s="6">
        <v>25.164600199999999</v>
      </c>
      <c r="F47" s="6">
        <v>7.3338077999999998</v>
      </c>
      <c r="G47" s="6">
        <v>0</v>
      </c>
      <c r="H47" s="6">
        <v>0</v>
      </c>
      <c r="I47" s="6">
        <v>77.433332118914905</v>
      </c>
      <c r="J47" s="6">
        <v>22.566667881085099</v>
      </c>
      <c r="K47" s="6">
        <v>0</v>
      </c>
    </row>
    <row r="48" spans="1:11" x14ac:dyDescent="0.25">
      <c r="A48" s="6" t="s">
        <v>30</v>
      </c>
      <c r="B48" s="6" t="s">
        <v>31</v>
      </c>
      <c r="C48" s="6" t="s">
        <v>12</v>
      </c>
      <c r="D48" s="6">
        <v>60.078824400000002</v>
      </c>
      <c r="E48" s="6">
        <v>179.450524</v>
      </c>
      <c r="F48" s="6">
        <v>167.73112399999999</v>
      </c>
      <c r="G48" s="6">
        <v>126.74668339999999</v>
      </c>
      <c r="H48" s="6">
        <v>11.250565417984999</v>
      </c>
      <c r="I48" s="6">
        <v>33.604516728088399</v>
      </c>
      <c r="J48" s="6">
        <v>31.409901941991901</v>
      </c>
      <c r="K48" s="6">
        <v>23.735015911934699</v>
      </c>
    </row>
    <row r="49" spans="1:11" x14ac:dyDescent="0.25">
      <c r="A49" t="s">
        <v>1020</v>
      </c>
    </row>
    <row r="50" spans="1:11" x14ac:dyDescent="0.25">
      <c r="A50" t="s">
        <v>1023</v>
      </c>
    </row>
    <row r="51" spans="1:11" x14ac:dyDescent="0.25">
      <c r="A51" t="s">
        <v>1021</v>
      </c>
    </row>
    <row r="52" spans="1:11" x14ac:dyDescent="0.25">
      <c r="A52" t="s">
        <v>1022</v>
      </c>
    </row>
    <row r="53" spans="1:11" x14ac:dyDescent="0.25">
      <c r="A53" t="s">
        <v>15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839</v>
      </c>
    </row>
    <row r="58" spans="1:11" x14ac:dyDescent="0.25">
      <c r="A58" s="5" t="s">
        <v>17</v>
      </c>
      <c r="B58" s="5" t="s">
        <v>6</v>
      </c>
      <c r="C58" s="5" t="s">
        <v>7</v>
      </c>
      <c r="D58" s="5" t="s">
        <v>821</v>
      </c>
      <c r="E58" s="5" t="s">
        <v>822</v>
      </c>
      <c r="F58" s="5" t="s">
        <v>823</v>
      </c>
      <c r="G58" s="5" t="s">
        <v>824</v>
      </c>
      <c r="H58" s="5" t="s">
        <v>825</v>
      </c>
      <c r="I58" s="5" t="s">
        <v>826</v>
      </c>
      <c r="J58" s="5" t="s">
        <v>827</v>
      </c>
      <c r="K58" s="5" t="s">
        <v>828</v>
      </c>
    </row>
    <row r="59" spans="1:11" x14ac:dyDescent="0.25">
      <c r="A59" s="6" t="s">
        <v>9</v>
      </c>
      <c r="B59" s="6" t="s">
        <v>10</v>
      </c>
      <c r="C59" s="6" t="s">
        <v>11</v>
      </c>
      <c r="D59" s="6">
        <v>4129.0409541999998</v>
      </c>
      <c r="E59" s="6">
        <v>8762.6876267000007</v>
      </c>
      <c r="F59" s="6">
        <v>26298.3634571</v>
      </c>
      <c r="G59" s="6">
        <v>13173.689955899999</v>
      </c>
      <c r="H59" s="6">
        <v>7.8852993366311903</v>
      </c>
      <c r="I59" s="6">
        <v>16.7342527469097</v>
      </c>
      <c r="J59" s="6">
        <v>50.222429426819403</v>
      </c>
      <c r="K59" s="6">
        <v>25.158018489639701</v>
      </c>
    </row>
    <row r="60" spans="1:11" x14ac:dyDescent="0.25">
      <c r="A60" s="6" t="s">
        <v>9</v>
      </c>
      <c r="B60" s="6" t="s">
        <v>10</v>
      </c>
      <c r="C60" s="6" t="s">
        <v>12</v>
      </c>
      <c r="D60" s="6">
        <v>16788.710723200002</v>
      </c>
      <c r="E60" s="6">
        <v>43703.323832299997</v>
      </c>
      <c r="F60" s="6">
        <v>109644.0503436</v>
      </c>
      <c r="G60" s="6">
        <v>34435.197613299999</v>
      </c>
      <c r="H60" s="6">
        <v>8.2067778610042001</v>
      </c>
      <c r="I60" s="6">
        <v>21.3633718748627</v>
      </c>
      <c r="J60" s="6">
        <v>53.596990250551897</v>
      </c>
      <c r="K60" s="6">
        <v>16.8328600135812</v>
      </c>
    </row>
    <row r="61" spans="1:11" x14ac:dyDescent="0.25">
      <c r="A61" s="6" t="s">
        <v>33</v>
      </c>
      <c r="B61" s="6" t="s">
        <v>34</v>
      </c>
      <c r="C61" s="6" t="s">
        <v>11</v>
      </c>
      <c r="D61" s="6">
        <v>0</v>
      </c>
      <c r="E61" s="6">
        <v>3.9636138999999999</v>
      </c>
      <c r="F61" s="6">
        <v>8.8913890999999996</v>
      </c>
      <c r="G61" s="6">
        <v>15.306676299999999</v>
      </c>
      <c r="H61" s="6">
        <v>0</v>
      </c>
      <c r="I61" s="6">
        <v>14.074494130042901</v>
      </c>
      <c r="J61" s="6">
        <v>31.572652345344999</v>
      </c>
      <c r="K61" s="6">
        <v>54.352853524612101</v>
      </c>
    </row>
    <row r="62" spans="1:11" x14ac:dyDescent="0.25">
      <c r="A62" s="6" t="s">
        <v>33</v>
      </c>
      <c r="B62" s="6" t="s">
        <v>34</v>
      </c>
      <c r="C62" s="6" t="s">
        <v>12</v>
      </c>
      <c r="D62" s="6">
        <v>9.4481734999999993</v>
      </c>
      <c r="E62" s="6">
        <v>23.615591200000001</v>
      </c>
      <c r="F62" s="6">
        <v>31.4579053</v>
      </c>
      <c r="G62" s="6">
        <v>40.306351300000003</v>
      </c>
      <c r="H62" s="6">
        <v>9.0130228376255701</v>
      </c>
      <c r="I62" s="6">
        <v>22.5279375754086</v>
      </c>
      <c r="J62" s="6">
        <v>30.009061422587401</v>
      </c>
      <c r="K62" s="6">
        <v>38.4499781643785</v>
      </c>
    </row>
    <row r="63" spans="1:11" x14ac:dyDescent="0.25">
      <c r="A63" s="6" t="s">
        <v>35</v>
      </c>
      <c r="B63" s="6" t="s">
        <v>36</v>
      </c>
      <c r="C63" s="6" t="s">
        <v>11</v>
      </c>
      <c r="D63" s="6">
        <v>0</v>
      </c>
      <c r="E63" s="6">
        <v>29.764330999999999</v>
      </c>
      <c r="F63" s="6">
        <v>98.034245900000002</v>
      </c>
      <c r="G63" s="6">
        <v>108.8711517</v>
      </c>
      <c r="H63" s="6">
        <v>0</v>
      </c>
      <c r="I63" s="6">
        <v>12.576315178146499</v>
      </c>
      <c r="J63" s="6">
        <v>41.422384890502599</v>
      </c>
      <c r="K63" s="6">
        <v>46.0012999313508</v>
      </c>
    </row>
    <row r="64" spans="1:11" x14ac:dyDescent="0.25">
      <c r="A64" s="6" t="s">
        <v>35</v>
      </c>
      <c r="B64" s="6" t="s">
        <v>36</v>
      </c>
      <c r="C64" s="6" t="s">
        <v>12</v>
      </c>
      <c r="D64" s="6">
        <v>461.03642500000001</v>
      </c>
      <c r="E64" s="6">
        <v>898.64031569999997</v>
      </c>
      <c r="F64" s="6">
        <v>538.06535780000002</v>
      </c>
      <c r="G64" s="6">
        <v>421.11292150000003</v>
      </c>
      <c r="H64" s="6">
        <v>19.882072015006798</v>
      </c>
      <c r="I64" s="6">
        <v>38.753622281223898</v>
      </c>
      <c r="J64" s="6">
        <v>23.203924055588399</v>
      </c>
      <c r="K64" s="6">
        <v>18.160381648180799</v>
      </c>
    </row>
    <row r="65" spans="1:11" x14ac:dyDescent="0.25">
      <c r="A65" s="6" t="s">
        <v>18</v>
      </c>
      <c r="B65" s="6" t="s">
        <v>19</v>
      </c>
      <c r="C65" s="6" t="s">
        <v>11</v>
      </c>
      <c r="D65" s="6">
        <v>36.560814000000001</v>
      </c>
      <c r="E65" s="6">
        <v>145.5237941</v>
      </c>
      <c r="F65" s="6">
        <v>117.75849580000001</v>
      </c>
      <c r="G65" s="6">
        <v>66.949294499999993</v>
      </c>
      <c r="H65" s="6">
        <v>9.9677131149618692</v>
      </c>
      <c r="I65" s="6">
        <v>39.674702838661702</v>
      </c>
      <c r="J65" s="6">
        <v>32.104944462774903</v>
      </c>
      <c r="K65" s="6">
        <v>18.252639583601599</v>
      </c>
    </row>
    <row r="66" spans="1:11" x14ac:dyDescent="0.25">
      <c r="A66" s="6" t="s">
        <v>18</v>
      </c>
      <c r="B66" s="6" t="s">
        <v>19</v>
      </c>
      <c r="C66" s="6" t="s">
        <v>12</v>
      </c>
      <c r="D66" s="6">
        <v>498.29303879999998</v>
      </c>
      <c r="E66" s="6">
        <v>1309.4743258999999</v>
      </c>
      <c r="F66" s="6">
        <v>1066.5738105</v>
      </c>
      <c r="G66" s="6">
        <v>2268.6128718999998</v>
      </c>
      <c r="H66" s="6">
        <v>9.6888487479482102</v>
      </c>
      <c r="I66" s="6">
        <v>25.461521022891201</v>
      </c>
      <c r="J66" s="6">
        <v>20.738544438315898</v>
      </c>
      <c r="K66" s="6">
        <v>44.111085790844697</v>
      </c>
    </row>
    <row r="67" spans="1:11" x14ac:dyDescent="0.25">
      <c r="A67" s="6" t="s">
        <v>20</v>
      </c>
      <c r="B67" s="6" t="s">
        <v>21</v>
      </c>
      <c r="C67" s="6" t="s">
        <v>11</v>
      </c>
      <c r="D67" s="6">
        <v>14.351655900000001</v>
      </c>
      <c r="E67" s="6">
        <v>0</v>
      </c>
      <c r="F67" s="6">
        <v>0</v>
      </c>
      <c r="G67" s="6">
        <v>17.210767199999999</v>
      </c>
      <c r="H67" s="6">
        <v>45.470703736938397</v>
      </c>
      <c r="I67" s="6">
        <v>0</v>
      </c>
      <c r="J67" s="6">
        <v>0</v>
      </c>
      <c r="K67" s="6">
        <v>54.529296263061603</v>
      </c>
    </row>
    <row r="68" spans="1:11" x14ac:dyDescent="0.25">
      <c r="A68" s="6" t="s">
        <v>20</v>
      </c>
      <c r="B68" s="6" t="s">
        <v>21</v>
      </c>
      <c r="C68" s="6" t="s">
        <v>12</v>
      </c>
      <c r="D68" s="6">
        <v>16.882950999999998</v>
      </c>
      <c r="E68" s="6">
        <v>95.664192999999997</v>
      </c>
      <c r="F68" s="6">
        <v>236.65716230000001</v>
      </c>
      <c r="G68" s="6">
        <v>442.91948079999997</v>
      </c>
      <c r="H68" s="6">
        <v>2.1313526086382599</v>
      </c>
      <c r="I68" s="6">
        <v>12.076924662271599</v>
      </c>
      <c r="J68" s="6">
        <v>29.876285266777799</v>
      </c>
      <c r="K68" s="6">
        <v>55.915437462312298</v>
      </c>
    </row>
    <row r="69" spans="1:11" x14ac:dyDescent="0.25">
      <c r="A69" s="6" t="s">
        <v>37</v>
      </c>
      <c r="B69" s="6" t="s">
        <v>38</v>
      </c>
      <c r="C69" s="6" t="s">
        <v>11</v>
      </c>
      <c r="D69" s="6">
        <v>0</v>
      </c>
      <c r="E69" s="6">
        <v>7.9318004999999996</v>
      </c>
      <c r="F69" s="6">
        <v>20.751268</v>
      </c>
      <c r="G69" s="6">
        <v>12.2180292</v>
      </c>
      <c r="H69" s="6">
        <v>0</v>
      </c>
      <c r="I69" s="6">
        <v>19.3926347849584</v>
      </c>
      <c r="J69" s="6">
        <v>50.735234912778402</v>
      </c>
      <c r="K69" s="6">
        <v>29.872130302263301</v>
      </c>
    </row>
    <row r="70" spans="1:11" x14ac:dyDescent="0.25">
      <c r="A70" s="6" t="s">
        <v>37</v>
      </c>
      <c r="B70" s="6" t="s">
        <v>38</v>
      </c>
      <c r="C70" s="6" t="s">
        <v>12</v>
      </c>
      <c r="D70" s="6">
        <v>12.4458313</v>
      </c>
      <c r="E70" s="6">
        <v>47.083486299999997</v>
      </c>
      <c r="F70" s="6">
        <v>45.571751999999996</v>
      </c>
      <c r="G70" s="6">
        <v>42.254975199999997</v>
      </c>
      <c r="H70" s="6">
        <v>8.4460948425238893</v>
      </c>
      <c r="I70" s="6">
        <v>31.9521919605703</v>
      </c>
      <c r="J70" s="6">
        <v>30.926286099666001</v>
      </c>
      <c r="K70" s="6">
        <v>28.675427097239801</v>
      </c>
    </row>
    <row r="71" spans="1:11" x14ac:dyDescent="0.25">
      <c r="A71" s="6" t="s">
        <v>39</v>
      </c>
      <c r="B71" s="6" t="s">
        <v>40</v>
      </c>
      <c r="C71" s="6" t="s">
        <v>11</v>
      </c>
      <c r="D71" s="6">
        <v>105.0501841</v>
      </c>
      <c r="E71" s="6">
        <v>267.99040489999999</v>
      </c>
      <c r="F71" s="6">
        <v>49.806296400000001</v>
      </c>
      <c r="G71" s="6">
        <v>0</v>
      </c>
      <c r="H71" s="6">
        <v>24.843551585020101</v>
      </c>
      <c r="I71" s="6">
        <v>63.377646650155498</v>
      </c>
      <c r="J71" s="6">
        <v>11.778801764824401</v>
      </c>
      <c r="K71" s="6">
        <v>0</v>
      </c>
    </row>
    <row r="72" spans="1:11" x14ac:dyDescent="0.25">
      <c r="A72" s="6" t="s">
        <v>39</v>
      </c>
      <c r="B72" s="6" t="s">
        <v>40</v>
      </c>
      <c r="C72" s="6" t="s">
        <v>12</v>
      </c>
      <c r="D72" s="6">
        <v>69.412639200000001</v>
      </c>
      <c r="E72" s="6">
        <v>665.60072009999999</v>
      </c>
      <c r="F72" s="6">
        <v>264.28021769999998</v>
      </c>
      <c r="G72" s="6">
        <v>1306.866583</v>
      </c>
      <c r="H72" s="6">
        <v>3.0098793832254902</v>
      </c>
      <c r="I72" s="6">
        <v>28.861860145047299</v>
      </c>
      <c r="J72" s="6">
        <v>11.4597512472854</v>
      </c>
      <c r="K72" s="6">
        <v>56.668509224441699</v>
      </c>
    </row>
    <row r="73" spans="1:11" x14ac:dyDescent="0.25">
      <c r="A73" s="6" t="s">
        <v>22</v>
      </c>
      <c r="B73" s="6" t="s">
        <v>23</v>
      </c>
      <c r="C73" s="6" t="s">
        <v>11</v>
      </c>
      <c r="D73" s="6">
        <v>124.32578239999999</v>
      </c>
      <c r="E73" s="6">
        <v>213.71427489999999</v>
      </c>
      <c r="F73" s="6">
        <v>0</v>
      </c>
      <c r="G73" s="6">
        <v>37.760067200000002</v>
      </c>
      <c r="H73" s="6">
        <v>33.082954021214</v>
      </c>
      <c r="I73" s="6">
        <v>56.869133607751102</v>
      </c>
      <c r="J73" s="6">
        <v>0</v>
      </c>
      <c r="K73" s="6">
        <v>10.047912371034901</v>
      </c>
    </row>
    <row r="74" spans="1:11" x14ac:dyDescent="0.25">
      <c r="A74" s="6" t="s">
        <v>22</v>
      </c>
      <c r="B74" s="6" t="s">
        <v>23</v>
      </c>
      <c r="C74" s="6" t="s">
        <v>12</v>
      </c>
      <c r="D74" s="6">
        <v>189.81779549999999</v>
      </c>
      <c r="E74" s="6">
        <v>592.47190139999998</v>
      </c>
      <c r="F74" s="6">
        <v>588.41055370000004</v>
      </c>
      <c r="G74" s="6">
        <v>652.89434970000002</v>
      </c>
      <c r="H74" s="6">
        <v>9.3802284050302998</v>
      </c>
      <c r="I74" s="6">
        <v>29.2781914575264</v>
      </c>
      <c r="J74" s="6">
        <v>29.0774917867822</v>
      </c>
      <c r="K74" s="6">
        <v>32.264088350661098</v>
      </c>
    </row>
    <row r="75" spans="1:11" x14ac:dyDescent="0.25">
      <c r="A75" s="6" t="s">
        <v>41</v>
      </c>
      <c r="B75" s="6" t="s">
        <v>42</v>
      </c>
      <c r="C75" s="6" t="s">
        <v>11</v>
      </c>
      <c r="D75" s="6">
        <v>439.13519239999999</v>
      </c>
      <c r="E75" s="6">
        <v>319.60410389999998</v>
      </c>
      <c r="F75" s="6">
        <v>110.9824754</v>
      </c>
      <c r="G75" s="6">
        <v>68.354695100000001</v>
      </c>
      <c r="H75" s="6">
        <v>46.812302401956003</v>
      </c>
      <c r="I75" s="6">
        <v>34.070154748710898</v>
      </c>
      <c r="J75" s="6">
        <v>11.8308559406236</v>
      </c>
      <c r="K75" s="6">
        <v>7.2866869087094797</v>
      </c>
    </row>
    <row r="76" spans="1:11" x14ac:dyDescent="0.25">
      <c r="A76" s="6" t="s">
        <v>41</v>
      </c>
      <c r="B76" s="6" t="s">
        <v>42</v>
      </c>
      <c r="C76" s="6" t="s">
        <v>12</v>
      </c>
      <c r="D76" s="6">
        <v>697.20097329999999</v>
      </c>
      <c r="E76" s="6">
        <v>1264.0753357999999</v>
      </c>
      <c r="F76" s="6">
        <v>473.06749989999997</v>
      </c>
      <c r="G76" s="6">
        <v>67.655900900000006</v>
      </c>
      <c r="H76" s="6">
        <v>27.865749565888901</v>
      </c>
      <c r="I76" s="6">
        <v>50.522601213671699</v>
      </c>
      <c r="J76" s="6">
        <v>18.907576129131801</v>
      </c>
      <c r="K76" s="6">
        <v>2.7040730913075999</v>
      </c>
    </row>
    <row r="77" spans="1:11" x14ac:dyDescent="0.25">
      <c r="A77" s="6" t="s">
        <v>43</v>
      </c>
      <c r="B77" s="6" t="s">
        <v>44</v>
      </c>
      <c r="C77" s="6" t="s">
        <v>11</v>
      </c>
      <c r="D77" s="6">
        <v>0</v>
      </c>
      <c r="E77" s="6">
        <v>19.518146999999999</v>
      </c>
      <c r="F77" s="6">
        <v>14.006658699999999</v>
      </c>
      <c r="G77" s="6">
        <v>5.3583086</v>
      </c>
      <c r="H77" s="6">
        <v>0</v>
      </c>
      <c r="I77" s="6">
        <v>50.196974577213801</v>
      </c>
      <c r="J77" s="6">
        <v>36.022471327611697</v>
      </c>
      <c r="K77" s="6">
        <v>13.7805540951744</v>
      </c>
    </row>
    <row r="78" spans="1:11" x14ac:dyDescent="0.25">
      <c r="A78" s="6" t="s">
        <v>43</v>
      </c>
      <c r="B78" s="6" t="s">
        <v>44</v>
      </c>
      <c r="C78" s="6" t="s">
        <v>12</v>
      </c>
      <c r="D78" s="6">
        <v>11.2060294</v>
      </c>
      <c r="E78" s="6">
        <v>105.6612152</v>
      </c>
      <c r="F78" s="6">
        <v>71.732962799999996</v>
      </c>
      <c r="G78" s="6">
        <v>142.40556860000001</v>
      </c>
      <c r="H78" s="6">
        <v>3.3854482950170599</v>
      </c>
      <c r="I78" s="6">
        <v>31.921260250153502</v>
      </c>
      <c r="J78" s="6">
        <v>21.6712118038689</v>
      </c>
      <c r="K78" s="6">
        <v>43.022079650960499</v>
      </c>
    </row>
    <row r="79" spans="1:11" x14ac:dyDescent="0.25">
      <c r="A79" s="6" t="s">
        <v>24</v>
      </c>
      <c r="B79" s="6" t="s">
        <v>25</v>
      </c>
      <c r="C79" s="6" t="s">
        <v>11</v>
      </c>
      <c r="D79" s="6">
        <v>15.704124200000001</v>
      </c>
      <c r="E79" s="6">
        <v>59.052649700000003</v>
      </c>
      <c r="F79" s="6">
        <v>20.671977800000001</v>
      </c>
      <c r="G79" s="6">
        <v>20.324077299999999</v>
      </c>
      <c r="H79" s="6">
        <v>13.566946342192599</v>
      </c>
      <c r="I79" s="6">
        <v>51.016161082335202</v>
      </c>
      <c r="J79" s="6">
        <v>17.858723608388001</v>
      </c>
      <c r="K79" s="6">
        <v>17.5581689670842</v>
      </c>
    </row>
    <row r="80" spans="1:11" x14ac:dyDescent="0.25">
      <c r="A80" s="6" t="s">
        <v>24</v>
      </c>
      <c r="B80" s="6" t="s">
        <v>25</v>
      </c>
      <c r="C80" s="6" t="s">
        <v>12</v>
      </c>
      <c r="D80" s="6">
        <v>76.3641097</v>
      </c>
      <c r="E80" s="6">
        <v>155.01313020000001</v>
      </c>
      <c r="F80" s="6">
        <v>376.41928189999999</v>
      </c>
      <c r="G80" s="6">
        <v>350.37363850000003</v>
      </c>
      <c r="H80" s="6">
        <v>7.9697858338742904</v>
      </c>
      <c r="I80" s="6">
        <v>16.178037745557202</v>
      </c>
      <c r="J80" s="6">
        <v>39.285222760657099</v>
      </c>
      <c r="K80" s="6">
        <v>36.566953659911398</v>
      </c>
    </row>
    <row r="81" spans="1:11" x14ac:dyDescent="0.25">
      <c r="A81" s="6" t="s">
        <v>45</v>
      </c>
      <c r="B81" s="6" t="s">
        <v>46</v>
      </c>
      <c r="C81" s="6" t="s">
        <v>11</v>
      </c>
      <c r="D81" s="6">
        <v>53.7952066</v>
      </c>
      <c r="E81" s="6">
        <v>163.5069058</v>
      </c>
      <c r="F81" s="6">
        <v>177.32236779999999</v>
      </c>
      <c r="G81" s="6">
        <v>56.589793899999997</v>
      </c>
      <c r="H81" s="6">
        <v>11.9223193254027</v>
      </c>
      <c r="I81" s="6">
        <v>36.237086277053997</v>
      </c>
      <c r="J81" s="6">
        <v>39.298926913092501</v>
      </c>
      <c r="K81" s="6">
        <v>12.5416674844507</v>
      </c>
    </row>
    <row r="82" spans="1:11" x14ac:dyDescent="0.25">
      <c r="A82" s="6" t="s">
        <v>45</v>
      </c>
      <c r="B82" s="6" t="s">
        <v>46</v>
      </c>
      <c r="C82" s="6" t="s">
        <v>12</v>
      </c>
      <c r="D82" s="6">
        <v>218.77230969999999</v>
      </c>
      <c r="E82" s="6">
        <v>519.66147850000004</v>
      </c>
      <c r="F82" s="6">
        <v>774.21189549999997</v>
      </c>
      <c r="G82" s="6">
        <v>1252.3437236</v>
      </c>
      <c r="H82" s="6">
        <v>7.9122295775313702</v>
      </c>
      <c r="I82" s="6">
        <v>18.794338854536399</v>
      </c>
      <c r="J82" s="6">
        <v>28.000537486905401</v>
      </c>
      <c r="K82" s="6">
        <v>45.292894081026802</v>
      </c>
    </row>
    <row r="83" spans="1:11" x14ac:dyDescent="0.25">
      <c r="A83" s="6" t="s">
        <v>26</v>
      </c>
      <c r="B83" s="6" t="s">
        <v>27</v>
      </c>
      <c r="C83" s="6" t="s">
        <v>11</v>
      </c>
      <c r="D83" s="6">
        <v>71.715799500000003</v>
      </c>
      <c r="E83" s="6">
        <v>69.819443100000001</v>
      </c>
      <c r="F83" s="6">
        <v>167.21610960000001</v>
      </c>
      <c r="G83" s="6">
        <v>123.24371789999999</v>
      </c>
      <c r="H83" s="6">
        <v>16.601068962059902</v>
      </c>
      <c r="I83" s="6">
        <v>16.162092563657701</v>
      </c>
      <c r="J83" s="6">
        <v>38.707874504515097</v>
      </c>
      <c r="K83" s="6">
        <v>28.5289639697673</v>
      </c>
    </row>
    <row r="84" spans="1:11" x14ac:dyDescent="0.25">
      <c r="A84" s="6" t="s">
        <v>26</v>
      </c>
      <c r="B84" s="6" t="s">
        <v>27</v>
      </c>
      <c r="C84" s="6" t="s">
        <v>12</v>
      </c>
      <c r="D84" s="6">
        <v>543.79716810000002</v>
      </c>
      <c r="E84" s="6">
        <v>948.81445029999998</v>
      </c>
      <c r="F84" s="6">
        <v>2017.7532180000001</v>
      </c>
      <c r="G84" s="6">
        <v>2683.0172305999999</v>
      </c>
      <c r="H84" s="6">
        <v>8.7802942272445499</v>
      </c>
      <c r="I84" s="6">
        <v>15.3198113734261</v>
      </c>
      <c r="J84" s="6">
        <v>32.579182039343699</v>
      </c>
      <c r="K84" s="6">
        <v>43.320712359985599</v>
      </c>
    </row>
    <row r="85" spans="1:11" x14ac:dyDescent="0.25">
      <c r="A85" s="6" t="s">
        <v>47</v>
      </c>
      <c r="B85" s="6" t="s">
        <v>48</v>
      </c>
      <c r="C85" s="6" t="s">
        <v>11</v>
      </c>
      <c r="D85" s="6">
        <v>13.5826432</v>
      </c>
      <c r="E85" s="6">
        <v>13.3434724</v>
      </c>
      <c r="F85" s="6">
        <v>7.8781619999999997</v>
      </c>
      <c r="G85" s="6">
        <v>35.432640599999999</v>
      </c>
      <c r="H85" s="6">
        <v>19.338324556500801</v>
      </c>
      <c r="I85" s="6">
        <v>18.9978044908013</v>
      </c>
      <c r="J85" s="6">
        <v>11.2165542024023</v>
      </c>
      <c r="K85" s="6">
        <v>50.447316750295599</v>
      </c>
    </row>
    <row r="86" spans="1:11" x14ac:dyDescent="0.25">
      <c r="A86" s="6" t="s">
        <v>47</v>
      </c>
      <c r="B86" s="6" t="s">
        <v>48</v>
      </c>
      <c r="C86" s="6" t="s">
        <v>12</v>
      </c>
      <c r="D86" s="6">
        <v>94.773206200000004</v>
      </c>
      <c r="E86" s="6">
        <v>73.684635299999997</v>
      </c>
      <c r="F86" s="6">
        <v>131.63227800000001</v>
      </c>
      <c r="G86" s="6">
        <v>546.02756339999996</v>
      </c>
      <c r="H86" s="6">
        <v>11.200948534153399</v>
      </c>
      <c r="I86" s="6">
        <v>8.7085563615042094</v>
      </c>
      <c r="J86" s="6">
        <v>15.557206835441701</v>
      </c>
      <c r="K86" s="6">
        <v>64.533288268900705</v>
      </c>
    </row>
    <row r="87" spans="1:11" x14ac:dyDescent="0.25">
      <c r="A87" s="6" t="s">
        <v>28</v>
      </c>
      <c r="B87" s="6" t="s">
        <v>29</v>
      </c>
      <c r="C87" s="6" t="s">
        <v>11</v>
      </c>
      <c r="D87" s="6">
        <v>0</v>
      </c>
      <c r="E87" s="6">
        <v>1041.4478035</v>
      </c>
      <c r="F87" s="6">
        <v>671.84176060000004</v>
      </c>
      <c r="G87" s="6">
        <v>229.58135619999999</v>
      </c>
      <c r="H87" s="6">
        <v>0</v>
      </c>
      <c r="I87" s="6">
        <v>53.603550941983798</v>
      </c>
      <c r="J87" s="6">
        <v>34.579845401992003</v>
      </c>
      <c r="K87" s="6">
        <v>11.816603656024199</v>
      </c>
    </row>
    <row r="88" spans="1:11" x14ac:dyDescent="0.25">
      <c r="A88" s="6" t="s">
        <v>28</v>
      </c>
      <c r="B88" s="6" t="s">
        <v>29</v>
      </c>
      <c r="C88" s="6" t="s">
        <v>12</v>
      </c>
      <c r="D88" s="6">
        <v>1099.0502710999999</v>
      </c>
      <c r="E88" s="6">
        <v>3275.1713338</v>
      </c>
      <c r="F88" s="6">
        <v>4582.0366556999998</v>
      </c>
      <c r="G88" s="6">
        <v>4029.1239519000001</v>
      </c>
      <c r="H88" s="6">
        <v>8.4637498774739992</v>
      </c>
      <c r="I88" s="6">
        <v>25.221986385947499</v>
      </c>
      <c r="J88" s="6">
        <v>35.286113113322401</v>
      </c>
      <c r="K88" s="6">
        <v>31.028150623256099</v>
      </c>
    </row>
    <row r="89" spans="1:11" x14ac:dyDescent="0.25">
      <c r="A89" s="6" t="s">
        <v>30</v>
      </c>
      <c r="B89" s="6" t="s">
        <v>31</v>
      </c>
      <c r="C89" s="6" t="s">
        <v>11</v>
      </c>
      <c r="D89" s="6">
        <v>0</v>
      </c>
      <c r="E89" s="6">
        <v>20.152518000000001</v>
      </c>
      <c r="F89" s="6">
        <v>0</v>
      </c>
      <c r="G89" s="6">
        <v>0</v>
      </c>
      <c r="H89" s="6">
        <v>0</v>
      </c>
      <c r="I89" s="6">
        <v>100</v>
      </c>
      <c r="J89" s="6">
        <v>0</v>
      </c>
      <c r="K89" s="6">
        <v>0</v>
      </c>
    </row>
    <row r="90" spans="1:11" x14ac:dyDescent="0.25">
      <c r="A90" s="6" t="s">
        <v>30</v>
      </c>
      <c r="B90" s="6" t="s">
        <v>31</v>
      </c>
      <c r="C90" s="6" t="s">
        <v>12</v>
      </c>
      <c r="D90" s="6">
        <v>60.078824400000002</v>
      </c>
      <c r="E90" s="6">
        <v>157.69535300000001</v>
      </c>
      <c r="F90" s="6">
        <v>131.90753649999999</v>
      </c>
      <c r="G90" s="6">
        <v>119.4891492</v>
      </c>
      <c r="H90" s="6">
        <v>12.805318728242201</v>
      </c>
      <c r="I90" s="6">
        <v>33.611497516713499</v>
      </c>
      <c r="J90" s="6">
        <v>28.115031617358799</v>
      </c>
      <c r="K90" s="6">
        <v>25.4681521376855</v>
      </c>
    </row>
    <row r="91" spans="1:11" x14ac:dyDescent="0.25">
      <c r="A91" s="6" t="s">
        <v>49</v>
      </c>
      <c r="B91" s="6" t="s">
        <v>50</v>
      </c>
      <c r="C91" s="6" t="s">
        <v>11</v>
      </c>
      <c r="D91" s="6">
        <v>5.4315721000000003</v>
      </c>
      <c r="E91" s="6">
        <v>3.1200131</v>
      </c>
      <c r="F91" s="6">
        <v>0</v>
      </c>
      <c r="G91" s="6">
        <v>4.2336907000000004</v>
      </c>
      <c r="H91" s="6">
        <v>42.483026119131303</v>
      </c>
      <c r="I91" s="6">
        <v>24.403173810273401</v>
      </c>
      <c r="J91" s="6">
        <v>0</v>
      </c>
      <c r="K91" s="6">
        <v>33.113800070595303</v>
      </c>
    </row>
    <row r="92" spans="1:11" x14ac:dyDescent="0.25">
      <c r="A92" s="6" t="s">
        <v>49</v>
      </c>
      <c r="B92" s="6" t="s">
        <v>50</v>
      </c>
      <c r="C92" s="6" t="s">
        <v>12</v>
      </c>
      <c r="D92" s="6">
        <v>15.258293999999999</v>
      </c>
      <c r="E92" s="6">
        <v>45.962867099999997</v>
      </c>
      <c r="F92" s="6">
        <v>36.870882199999997</v>
      </c>
      <c r="G92" s="6">
        <v>53.287749599999998</v>
      </c>
      <c r="H92" s="6">
        <v>10.0794787122476</v>
      </c>
      <c r="I92" s="6">
        <v>30.3626172420269</v>
      </c>
      <c r="J92" s="6">
        <v>24.356541579070999</v>
      </c>
      <c r="K92" s="6">
        <v>35.201362466654601</v>
      </c>
    </row>
    <row r="93" spans="1:11" x14ac:dyDescent="0.25">
      <c r="A93" s="6" t="s">
        <v>51</v>
      </c>
      <c r="B93" s="6" t="s">
        <v>52</v>
      </c>
      <c r="C93" s="6" t="s">
        <v>11</v>
      </c>
      <c r="D93" s="6">
        <v>6.4319986</v>
      </c>
      <c r="E93" s="6">
        <v>4.4484890000000004</v>
      </c>
      <c r="F93" s="6">
        <v>16.9256718</v>
      </c>
      <c r="G93" s="6">
        <v>14.1074664</v>
      </c>
      <c r="H93" s="6">
        <v>15.345841542537199</v>
      </c>
      <c r="I93" s="6">
        <v>10.6134673750893</v>
      </c>
      <c r="J93" s="6">
        <v>40.382265854938296</v>
      </c>
      <c r="K93" s="6">
        <v>33.658425227435202</v>
      </c>
    </row>
    <row r="94" spans="1:11" x14ac:dyDescent="0.25">
      <c r="A94" s="6" t="s">
        <v>51</v>
      </c>
      <c r="B94" s="6" t="s">
        <v>52</v>
      </c>
      <c r="C94" s="6" t="s">
        <v>12</v>
      </c>
      <c r="D94" s="6">
        <v>9.4065233999999993</v>
      </c>
      <c r="E94" s="6">
        <v>34.610571999999998</v>
      </c>
      <c r="F94" s="6">
        <v>130.4350321</v>
      </c>
      <c r="G94" s="6">
        <v>205.91198650000001</v>
      </c>
      <c r="H94" s="6">
        <v>2.4730312492098001</v>
      </c>
      <c r="I94" s="6">
        <v>9.0993263365533998</v>
      </c>
      <c r="J94" s="6">
        <v>34.292149889828998</v>
      </c>
      <c r="K94" s="6">
        <v>54.135492524407802</v>
      </c>
    </row>
    <row r="95" spans="1:11" x14ac:dyDescent="0.25">
      <c r="A95" s="6" t="s">
        <v>53</v>
      </c>
      <c r="B95" s="6" t="s">
        <v>54</v>
      </c>
      <c r="C95" s="6" t="s">
        <v>11</v>
      </c>
      <c r="D95" s="6">
        <v>10.3069867</v>
      </c>
      <c r="E95" s="6">
        <v>25.228893100000001</v>
      </c>
      <c r="F95" s="6">
        <v>5.8009363</v>
      </c>
      <c r="G95" s="6">
        <v>4.9663439</v>
      </c>
      <c r="H95" s="6">
        <v>22.259791124407101</v>
      </c>
      <c r="I95" s="6">
        <v>54.486331170485997</v>
      </c>
      <c r="J95" s="6">
        <v>12.528165032364999</v>
      </c>
      <c r="K95" s="6">
        <v>10.725712672742</v>
      </c>
    </row>
    <row r="96" spans="1:11" x14ac:dyDescent="0.25">
      <c r="A96" s="6" t="s">
        <v>53</v>
      </c>
      <c r="B96" s="6" t="s">
        <v>54</v>
      </c>
      <c r="C96" s="6" t="s">
        <v>12</v>
      </c>
      <c r="D96" s="6">
        <v>31.718287799999999</v>
      </c>
      <c r="E96" s="6">
        <v>13.213494900000001</v>
      </c>
      <c r="F96" s="6">
        <v>102.9183165</v>
      </c>
      <c r="G96" s="6">
        <v>173.49173709999999</v>
      </c>
      <c r="H96" s="6">
        <v>9.8705752619115206</v>
      </c>
      <c r="I96" s="6">
        <v>4.1119746660263896</v>
      </c>
      <c r="J96" s="6">
        <v>32.027674231598297</v>
      </c>
      <c r="K96" s="6">
        <v>53.9897758404638</v>
      </c>
    </row>
    <row r="97" spans="1:11" x14ac:dyDescent="0.25">
      <c r="A97" s="6" t="s">
        <v>55</v>
      </c>
      <c r="B97" s="6" t="s">
        <v>56</v>
      </c>
      <c r="C97" s="6" t="s">
        <v>11</v>
      </c>
      <c r="D97" s="6">
        <v>11.369358999999999</v>
      </c>
      <c r="E97" s="6">
        <v>21.920616500000001</v>
      </c>
      <c r="F97" s="6">
        <v>0</v>
      </c>
      <c r="G97" s="6">
        <v>46.693626399999999</v>
      </c>
      <c r="H97" s="6">
        <v>14.2146124079466</v>
      </c>
      <c r="I97" s="6">
        <v>27.406388283696401</v>
      </c>
      <c r="J97" s="6">
        <v>0</v>
      </c>
      <c r="K97" s="6">
        <v>58.378999308357002</v>
      </c>
    </row>
    <row r="98" spans="1:11" x14ac:dyDescent="0.25">
      <c r="A98" s="6" t="s">
        <v>55</v>
      </c>
      <c r="B98" s="6" t="s">
        <v>56</v>
      </c>
      <c r="C98" s="6" t="s">
        <v>12</v>
      </c>
      <c r="D98" s="6">
        <v>55.909527099999998</v>
      </c>
      <c r="E98" s="6">
        <v>189.45093650000001</v>
      </c>
      <c r="F98" s="6">
        <v>230.4410273</v>
      </c>
      <c r="G98" s="6">
        <v>232.39917879999999</v>
      </c>
      <c r="H98" s="6">
        <v>7.8945882843747901</v>
      </c>
      <c r="I98" s="6">
        <v>26.751024759727098</v>
      </c>
      <c r="J98" s="6">
        <v>32.5389451266146</v>
      </c>
      <c r="K98" s="6">
        <v>32.8154418292835</v>
      </c>
    </row>
    <row r="99" spans="1:11" x14ac:dyDescent="0.25">
      <c r="A99" s="6" t="s">
        <v>57</v>
      </c>
      <c r="B99" s="6" t="s">
        <v>58</v>
      </c>
      <c r="C99" s="6" t="s">
        <v>11</v>
      </c>
      <c r="D99" s="6">
        <v>0</v>
      </c>
      <c r="E99" s="6">
        <v>3.9728648999999998</v>
      </c>
      <c r="F99" s="6">
        <v>3.2336241999999999</v>
      </c>
      <c r="G99" s="6">
        <v>2.0153929000000002</v>
      </c>
      <c r="H99" s="6">
        <v>0</v>
      </c>
      <c r="I99" s="6">
        <v>43.080847271739103</v>
      </c>
      <c r="J99" s="6">
        <v>35.064688531039501</v>
      </c>
      <c r="K99" s="6">
        <v>21.8544641972214</v>
      </c>
    </row>
    <row r="100" spans="1:11" x14ac:dyDescent="0.25">
      <c r="A100" s="6" t="s">
        <v>57</v>
      </c>
      <c r="B100" s="6" t="s">
        <v>58</v>
      </c>
      <c r="C100" s="6" t="s">
        <v>12</v>
      </c>
      <c r="D100" s="6">
        <v>0</v>
      </c>
      <c r="E100" s="6">
        <v>14.262331</v>
      </c>
      <c r="F100" s="6">
        <v>8.4151275000000005</v>
      </c>
      <c r="G100" s="6">
        <v>14.465424799999999</v>
      </c>
      <c r="H100" s="6">
        <v>0</v>
      </c>
      <c r="I100" s="6">
        <v>38.398556420093499</v>
      </c>
      <c r="J100" s="6">
        <v>22.656096544879698</v>
      </c>
      <c r="K100" s="6">
        <v>38.945347035026799</v>
      </c>
    </row>
    <row r="101" spans="1:11" x14ac:dyDescent="0.25">
      <c r="A101" s="6" t="s">
        <v>59</v>
      </c>
      <c r="B101" s="6" t="s">
        <v>60</v>
      </c>
      <c r="C101" s="6" t="s">
        <v>11</v>
      </c>
      <c r="D101" s="6">
        <v>0</v>
      </c>
      <c r="E101" s="6">
        <v>111.15400459999999</v>
      </c>
      <c r="F101" s="6">
        <v>51.147991500000003</v>
      </c>
      <c r="G101" s="6">
        <v>65.100348299999993</v>
      </c>
      <c r="H101" s="6">
        <v>0</v>
      </c>
      <c r="I101" s="6">
        <v>48.879885074746802</v>
      </c>
      <c r="J101" s="6">
        <v>22.492288562351298</v>
      </c>
      <c r="K101" s="6">
        <v>28.6278263629018</v>
      </c>
    </row>
    <row r="102" spans="1:11" x14ac:dyDescent="0.25">
      <c r="A102" s="6" t="s">
        <v>59</v>
      </c>
      <c r="B102" s="6" t="s">
        <v>60</v>
      </c>
      <c r="C102" s="6" t="s">
        <v>12</v>
      </c>
      <c r="D102" s="6">
        <v>593.41546240000002</v>
      </c>
      <c r="E102" s="6">
        <v>1262.0478177</v>
      </c>
      <c r="F102" s="6">
        <v>801.57554770000002</v>
      </c>
      <c r="G102" s="6">
        <v>751.9395998</v>
      </c>
      <c r="H102" s="6">
        <v>17.407427914343799</v>
      </c>
      <c r="I102" s="6">
        <v>37.021290820796203</v>
      </c>
      <c r="J102" s="6">
        <v>23.513658555602198</v>
      </c>
      <c r="K102" s="6">
        <v>22.057622709257899</v>
      </c>
    </row>
    <row r="103" spans="1:11" x14ac:dyDescent="0.25">
      <c r="A103" t="s">
        <v>1020</v>
      </c>
    </row>
    <row r="104" spans="1:11" x14ac:dyDescent="0.25">
      <c r="A104" t="s">
        <v>1023</v>
      </c>
    </row>
    <row r="105" spans="1:11" x14ac:dyDescent="0.25">
      <c r="A105" t="s">
        <v>1021</v>
      </c>
    </row>
    <row r="106" spans="1:11" x14ac:dyDescent="0.25">
      <c r="A106" t="s">
        <v>1022</v>
      </c>
    </row>
    <row r="107" spans="1:11" x14ac:dyDescent="0.25">
      <c r="A107" t="s">
        <v>15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840</v>
      </c>
    </row>
    <row r="112" spans="1:11" x14ac:dyDescent="0.25">
      <c r="A112" s="5" t="s">
        <v>17</v>
      </c>
      <c r="B112" s="5" t="s">
        <v>62</v>
      </c>
      <c r="C112" s="5" t="s">
        <v>7</v>
      </c>
      <c r="D112" s="5" t="s">
        <v>821</v>
      </c>
      <c r="E112" s="5" t="s">
        <v>822</v>
      </c>
      <c r="F112" s="5" t="s">
        <v>823</v>
      </c>
      <c r="G112" s="5" t="s">
        <v>824</v>
      </c>
      <c r="H112" s="5" t="s">
        <v>825</v>
      </c>
      <c r="I112" s="5" t="s">
        <v>826</v>
      </c>
      <c r="J112" s="5" t="s">
        <v>827</v>
      </c>
      <c r="K112" s="5" t="s">
        <v>828</v>
      </c>
    </row>
    <row r="113" spans="1:11" x14ac:dyDescent="0.25">
      <c r="A113" s="6" t="s">
        <v>63</v>
      </c>
      <c r="B113" s="6" t="s">
        <v>64</v>
      </c>
      <c r="C113" s="6" t="s">
        <v>11</v>
      </c>
      <c r="D113" s="6">
        <v>544.76138370000001</v>
      </c>
      <c r="E113" s="6">
        <v>759.89914920000001</v>
      </c>
      <c r="F113" s="6">
        <v>2102.5760074999998</v>
      </c>
      <c r="G113" s="6">
        <v>718.86771959999999</v>
      </c>
      <c r="H113" s="6">
        <v>13.202802192400201</v>
      </c>
      <c r="I113" s="6">
        <v>18.4168673721299</v>
      </c>
      <c r="J113" s="6">
        <v>50.9578981772991</v>
      </c>
      <c r="K113" s="6">
        <v>17.422432258170801</v>
      </c>
    </row>
    <row r="114" spans="1:11" x14ac:dyDescent="0.25">
      <c r="A114" s="6" t="s">
        <v>63</v>
      </c>
      <c r="B114" s="6" t="s">
        <v>64</v>
      </c>
      <c r="C114" s="6" t="s">
        <v>12</v>
      </c>
      <c r="D114" s="6">
        <v>1980.5689116999999</v>
      </c>
      <c r="E114" s="6">
        <v>5540.7056947999999</v>
      </c>
      <c r="F114" s="6">
        <v>14786.2824294</v>
      </c>
      <c r="G114" s="6">
        <v>3589.9182085000002</v>
      </c>
      <c r="H114" s="6">
        <v>7.6477297227198697</v>
      </c>
      <c r="I114" s="6">
        <v>21.394771662145398</v>
      </c>
      <c r="J114" s="6">
        <v>57.095459267201498</v>
      </c>
      <c r="K114" s="6">
        <v>13.8620393479332</v>
      </c>
    </row>
    <row r="115" spans="1:11" x14ac:dyDescent="0.25">
      <c r="A115" s="6" t="s">
        <v>65</v>
      </c>
      <c r="B115" s="6" t="s">
        <v>66</v>
      </c>
      <c r="C115" s="6" t="s">
        <v>11</v>
      </c>
      <c r="D115" s="6">
        <v>645.63738369999999</v>
      </c>
      <c r="E115" s="6">
        <v>465.97678300000001</v>
      </c>
      <c r="F115" s="6">
        <v>440.97276360000001</v>
      </c>
      <c r="G115" s="6">
        <v>72.656686399999998</v>
      </c>
      <c r="H115" s="6">
        <v>39.725575726975897</v>
      </c>
      <c r="I115" s="6">
        <v>28.6711960109802</v>
      </c>
      <c r="J115" s="6">
        <v>27.1327177703599</v>
      </c>
      <c r="K115" s="6">
        <v>4.4705104916841201</v>
      </c>
    </row>
    <row r="116" spans="1:11" x14ac:dyDescent="0.25">
      <c r="A116" s="6" t="s">
        <v>65</v>
      </c>
      <c r="B116" s="6" t="s">
        <v>66</v>
      </c>
      <c r="C116" s="6" t="s">
        <v>12</v>
      </c>
      <c r="D116" s="6">
        <v>3049.0070572</v>
      </c>
      <c r="E116" s="6">
        <v>3868.4457539</v>
      </c>
      <c r="F116" s="6">
        <v>3467.3816243000001</v>
      </c>
      <c r="G116" s="6">
        <v>490.07205920000001</v>
      </c>
      <c r="H116" s="6">
        <v>28.0370875714104</v>
      </c>
      <c r="I116" s="6">
        <v>35.572220835378197</v>
      </c>
      <c r="J116" s="6">
        <v>31.884243106106201</v>
      </c>
      <c r="K116" s="6">
        <v>4.50644848710514</v>
      </c>
    </row>
    <row r="117" spans="1:11" x14ac:dyDescent="0.25">
      <c r="A117" s="6" t="s">
        <v>67</v>
      </c>
      <c r="B117" s="6" t="s">
        <v>68</v>
      </c>
      <c r="C117" s="6" t="s">
        <v>11</v>
      </c>
      <c r="D117" s="6">
        <v>377.70631500000002</v>
      </c>
      <c r="E117" s="6">
        <v>288.20185909999998</v>
      </c>
      <c r="F117" s="6">
        <v>306.12196269999998</v>
      </c>
      <c r="G117" s="6">
        <v>87.443936500000007</v>
      </c>
      <c r="H117" s="6">
        <v>35.650359411206601</v>
      </c>
      <c r="I117" s="6">
        <v>27.202351276263201</v>
      </c>
      <c r="J117" s="6">
        <v>28.8937662954324</v>
      </c>
      <c r="K117" s="6">
        <v>8.2535230170978799</v>
      </c>
    </row>
    <row r="118" spans="1:11" x14ac:dyDescent="0.25">
      <c r="A118" s="6" t="s">
        <v>67</v>
      </c>
      <c r="B118" s="6" t="s">
        <v>68</v>
      </c>
      <c r="C118" s="6" t="s">
        <v>12</v>
      </c>
      <c r="D118" s="6">
        <v>1033.0153706000001</v>
      </c>
      <c r="E118" s="6">
        <v>1780.9663267000001</v>
      </c>
      <c r="F118" s="6">
        <v>827.96737470000005</v>
      </c>
      <c r="G118" s="6">
        <v>105.7517871</v>
      </c>
      <c r="H118" s="6">
        <v>27.563976139975999</v>
      </c>
      <c r="I118" s="6">
        <v>47.521571055372199</v>
      </c>
      <c r="J118" s="6">
        <v>22.092675104779701</v>
      </c>
      <c r="K118" s="6">
        <v>2.82177769987213</v>
      </c>
    </row>
    <row r="119" spans="1:11" x14ac:dyDescent="0.25">
      <c r="A119" s="6" t="s">
        <v>69</v>
      </c>
      <c r="B119" s="6" t="s">
        <v>70</v>
      </c>
      <c r="C119" s="6" t="s">
        <v>11</v>
      </c>
      <c r="D119" s="6">
        <v>103.9400517</v>
      </c>
      <c r="E119" s="6">
        <v>403.11416400000002</v>
      </c>
      <c r="F119" s="6">
        <v>1811.8927325</v>
      </c>
      <c r="G119" s="6">
        <v>523.53432899999996</v>
      </c>
      <c r="H119" s="6">
        <v>3.6566661857624099</v>
      </c>
      <c r="I119" s="6">
        <v>14.1817702453643</v>
      </c>
      <c r="J119" s="6">
        <v>63.743348004909798</v>
      </c>
      <c r="K119" s="6">
        <v>18.4182155639635</v>
      </c>
    </row>
    <row r="120" spans="1:11" x14ac:dyDescent="0.25">
      <c r="A120" s="6" t="s">
        <v>69</v>
      </c>
      <c r="B120" s="6" t="s">
        <v>70</v>
      </c>
      <c r="C120" s="6" t="s">
        <v>12</v>
      </c>
      <c r="D120" s="6">
        <v>185.73833149999999</v>
      </c>
      <c r="E120" s="6">
        <v>744.97386649999999</v>
      </c>
      <c r="F120" s="6">
        <v>3019.4647037</v>
      </c>
      <c r="G120" s="6">
        <v>1182.3515540000001</v>
      </c>
      <c r="H120" s="6">
        <v>3.6188465997441401</v>
      </c>
      <c r="I120" s="6">
        <v>14.514753750125999</v>
      </c>
      <c r="J120" s="6">
        <v>58.829965186976999</v>
      </c>
      <c r="K120" s="6">
        <v>23.036434463152801</v>
      </c>
    </row>
    <row r="121" spans="1:11" x14ac:dyDescent="0.25">
      <c r="A121" s="6" t="s">
        <v>71</v>
      </c>
      <c r="B121" s="6" t="s">
        <v>72</v>
      </c>
      <c r="C121" s="6" t="s">
        <v>11</v>
      </c>
      <c r="D121" s="6">
        <v>49.648282899999998</v>
      </c>
      <c r="E121" s="6">
        <v>286.59068059999998</v>
      </c>
      <c r="F121" s="6">
        <v>1747.2379940999999</v>
      </c>
      <c r="G121" s="6">
        <v>1651.9284562</v>
      </c>
      <c r="H121" s="6">
        <v>1.3291270263886299</v>
      </c>
      <c r="I121" s="6">
        <v>7.6722778079516001</v>
      </c>
      <c r="J121" s="6">
        <v>46.775056534560903</v>
      </c>
      <c r="K121" s="6">
        <v>44.223538631098798</v>
      </c>
    </row>
    <row r="122" spans="1:11" x14ac:dyDescent="0.25">
      <c r="A122" s="6" t="s">
        <v>71</v>
      </c>
      <c r="B122" s="6" t="s">
        <v>72</v>
      </c>
      <c r="C122" s="6" t="s">
        <v>12</v>
      </c>
      <c r="D122" s="6">
        <v>3.3862741000000001</v>
      </c>
      <c r="E122" s="6">
        <v>206.3519426</v>
      </c>
      <c r="F122" s="6">
        <v>2563.0992821</v>
      </c>
      <c r="G122" s="6">
        <v>2599.5266284999998</v>
      </c>
      <c r="H122" s="6">
        <v>6.3031358630224604E-2</v>
      </c>
      <c r="I122" s="6">
        <v>3.8409895105845502</v>
      </c>
      <c r="J122" s="6">
        <v>47.708964272831999</v>
      </c>
      <c r="K122" s="6">
        <v>48.387014857953197</v>
      </c>
    </row>
    <row r="123" spans="1:11" x14ac:dyDescent="0.25">
      <c r="A123" s="6" t="s">
        <v>73</v>
      </c>
      <c r="B123" s="6" t="s">
        <v>74</v>
      </c>
      <c r="C123" s="6" t="s">
        <v>11</v>
      </c>
      <c r="D123" s="6">
        <v>70.776728399999996</v>
      </c>
      <c r="E123" s="6">
        <v>262.70294100000001</v>
      </c>
      <c r="F123" s="6">
        <v>469.81581240000003</v>
      </c>
      <c r="G123" s="6">
        <v>322.86948990000002</v>
      </c>
      <c r="H123" s="6">
        <v>6.2847566900575096</v>
      </c>
      <c r="I123" s="6">
        <v>23.327216491508999</v>
      </c>
      <c r="J123" s="6">
        <v>41.718205077075901</v>
      </c>
      <c r="K123" s="6">
        <v>28.669821741357602</v>
      </c>
    </row>
    <row r="124" spans="1:11" x14ac:dyDescent="0.25">
      <c r="A124" s="6" t="s">
        <v>73</v>
      </c>
      <c r="B124" s="6" t="s">
        <v>74</v>
      </c>
      <c r="C124" s="6" t="s">
        <v>12</v>
      </c>
      <c r="D124" s="6">
        <v>41.202608599999998</v>
      </c>
      <c r="E124" s="6">
        <v>410.46586070000001</v>
      </c>
      <c r="F124" s="6">
        <v>2347.1832693000001</v>
      </c>
      <c r="G124" s="6">
        <v>275.36523940000001</v>
      </c>
      <c r="H124" s="6">
        <v>1.3402635173398001</v>
      </c>
      <c r="I124" s="6">
        <v>13.351883215707099</v>
      </c>
      <c r="J124" s="6">
        <v>76.350605246706195</v>
      </c>
      <c r="K124" s="6">
        <v>8.9572480202469293</v>
      </c>
    </row>
    <row r="125" spans="1:11" x14ac:dyDescent="0.25">
      <c r="A125" s="6" t="s">
        <v>75</v>
      </c>
      <c r="B125" s="6" t="s">
        <v>76</v>
      </c>
      <c r="C125" s="6" t="s">
        <v>11</v>
      </c>
      <c r="D125" s="6">
        <v>0</v>
      </c>
      <c r="E125" s="6">
        <v>235.84017370000001</v>
      </c>
      <c r="F125" s="6">
        <v>2822.4907093000002</v>
      </c>
      <c r="G125" s="6">
        <v>2493.3179054000002</v>
      </c>
      <c r="H125" s="6">
        <v>0</v>
      </c>
      <c r="I125" s="6">
        <v>4.2481104747256504</v>
      </c>
      <c r="J125" s="6">
        <v>50.840584786226202</v>
      </c>
      <c r="K125" s="6">
        <v>44.911304739048198</v>
      </c>
    </row>
    <row r="126" spans="1:11" x14ac:dyDescent="0.25">
      <c r="A126" s="6" t="s">
        <v>75</v>
      </c>
      <c r="B126" s="6" t="s">
        <v>76</v>
      </c>
      <c r="C126" s="6" t="s">
        <v>12</v>
      </c>
      <c r="D126" s="6">
        <v>83.234691400000003</v>
      </c>
      <c r="E126" s="6">
        <v>858.20777629999998</v>
      </c>
      <c r="F126" s="6">
        <v>4149.8441799000002</v>
      </c>
      <c r="G126" s="6">
        <v>4028.1483576000001</v>
      </c>
      <c r="H126" s="6">
        <v>0.91271763385054805</v>
      </c>
      <c r="I126" s="6">
        <v>9.4107559932237095</v>
      </c>
      <c r="J126" s="6">
        <v>45.505496530582398</v>
      </c>
      <c r="K126" s="6">
        <v>44.171029842343401</v>
      </c>
    </row>
    <row r="127" spans="1:11" x14ac:dyDescent="0.25">
      <c r="A127" s="6" t="s">
        <v>77</v>
      </c>
      <c r="B127" s="6" t="s">
        <v>78</v>
      </c>
      <c r="C127" s="6" t="s">
        <v>11</v>
      </c>
      <c r="D127" s="6">
        <v>247.70165309999999</v>
      </c>
      <c r="E127" s="6">
        <v>834.15787669999997</v>
      </c>
      <c r="F127" s="6">
        <v>3040.6215459</v>
      </c>
      <c r="G127" s="6">
        <v>2087.4974207999999</v>
      </c>
      <c r="H127" s="6">
        <v>3.9887682902542601</v>
      </c>
      <c r="I127" s="6">
        <v>13.4325405018735</v>
      </c>
      <c r="J127" s="6">
        <v>48.963479464763402</v>
      </c>
      <c r="K127" s="6">
        <v>33.615211743108802</v>
      </c>
    </row>
    <row r="128" spans="1:11" x14ac:dyDescent="0.25">
      <c r="A128" s="6" t="s">
        <v>77</v>
      </c>
      <c r="B128" s="6" t="s">
        <v>78</v>
      </c>
      <c r="C128" s="6" t="s">
        <v>12</v>
      </c>
      <c r="D128" s="6">
        <v>1158.5003346000001</v>
      </c>
      <c r="E128" s="6">
        <v>3268.9550577999998</v>
      </c>
      <c r="F128" s="6">
        <v>13470.2538078</v>
      </c>
      <c r="G128" s="6">
        <v>6331.5281260000002</v>
      </c>
      <c r="H128" s="6">
        <v>4.7814147800156697</v>
      </c>
      <c r="I128" s="6">
        <v>13.4917786052851</v>
      </c>
      <c r="J128" s="6">
        <v>55.595038450649497</v>
      </c>
      <c r="K128" s="6">
        <v>26.131768164049799</v>
      </c>
    </row>
    <row r="129" spans="1:11" x14ac:dyDescent="0.25">
      <c r="A129" s="6" t="s">
        <v>79</v>
      </c>
      <c r="B129" s="6" t="s">
        <v>80</v>
      </c>
      <c r="C129" s="6" t="s">
        <v>11</v>
      </c>
      <c r="D129" s="6">
        <v>149.0280928</v>
      </c>
      <c r="E129" s="6">
        <v>210.36604750000001</v>
      </c>
      <c r="F129" s="6">
        <v>897.58065969999996</v>
      </c>
      <c r="G129" s="6">
        <v>367.51872500000002</v>
      </c>
      <c r="H129" s="6">
        <v>9.1738188245471797</v>
      </c>
      <c r="I129" s="6">
        <v>12.9496390267237</v>
      </c>
      <c r="J129" s="6">
        <v>55.252953975301303</v>
      </c>
      <c r="K129" s="6">
        <v>22.623588173427802</v>
      </c>
    </row>
    <row r="130" spans="1:11" x14ac:dyDescent="0.25">
      <c r="A130" s="6" t="s">
        <v>79</v>
      </c>
      <c r="B130" s="6" t="s">
        <v>80</v>
      </c>
      <c r="C130" s="6" t="s">
        <v>12</v>
      </c>
      <c r="D130" s="6">
        <v>366.91468149999997</v>
      </c>
      <c r="E130" s="6">
        <v>3135.8429485000001</v>
      </c>
      <c r="F130" s="6">
        <v>7831.0575101000004</v>
      </c>
      <c r="G130" s="6">
        <v>1770.2352146999999</v>
      </c>
      <c r="H130" s="6">
        <v>2.8000097036074001</v>
      </c>
      <c r="I130" s="6">
        <v>23.930333473965501</v>
      </c>
      <c r="J130" s="6">
        <v>59.760587742487502</v>
      </c>
      <c r="K130" s="6">
        <v>13.5090690799396</v>
      </c>
    </row>
    <row r="131" spans="1:11" x14ac:dyDescent="0.25">
      <c r="A131" s="6" t="s">
        <v>81</v>
      </c>
      <c r="B131" s="6" t="s">
        <v>82</v>
      </c>
      <c r="C131" s="6" t="s">
        <v>11</v>
      </c>
      <c r="D131" s="6">
        <v>210.60934829999999</v>
      </c>
      <c r="E131" s="6">
        <v>779.2353339</v>
      </c>
      <c r="F131" s="6">
        <v>3321.6502469000002</v>
      </c>
      <c r="G131" s="6">
        <v>991.09916080000005</v>
      </c>
      <c r="H131" s="6">
        <v>3.9718172790399602</v>
      </c>
      <c r="I131" s="6">
        <v>14.6953608118757</v>
      </c>
      <c r="J131" s="6">
        <v>62.641985989967402</v>
      </c>
      <c r="K131" s="6">
        <v>18.6908359191169</v>
      </c>
    </row>
    <row r="132" spans="1:11" x14ac:dyDescent="0.25">
      <c r="A132" s="6" t="s">
        <v>81</v>
      </c>
      <c r="B132" s="6" t="s">
        <v>82</v>
      </c>
      <c r="C132" s="6" t="s">
        <v>12</v>
      </c>
      <c r="D132" s="6">
        <v>1409.9056346</v>
      </c>
      <c r="E132" s="6">
        <v>5056.8326501000001</v>
      </c>
      <c r="F132" s="6">
        <v>16590.493668800002</v>
      </c>
      <c r="G132" s="6">
        <v>3523.6820466999998</v>
      </c>
      <c r="H132" s="6">
        <v>5.3042029878633699</v>
      </c>
      <c r="I132" s="6">
        <v>19.024299352768502</v>
      </c>
      <c r="J132" s="6">
        <v>62.4150609293389</v>
      </c>
      <c r="K132" s="6">
        <v>13.256436730029201</v>
      </c>
    </row>
    <row r="133" spans="1:11" x14ac:dyDescent="0.25">
      <c r="A133" s="6" t="s">
        <v>83</v>
      </c>
      <c r="B133" s="6" t="s">
        <v>84</v>
      </c>
      <c r="C133" s="6" t="s">
        <v>11</v>
      </c>
      <c r="D133" s="6">
        <v>263.8022047</v>
      </c>
      <c r="E133" s="6">
        <v>1066.4697610000001</v>
      </c>
      <c r="F133" s="6">
        <v>3218.9190929000001</v>
      </c>
      <c r="G133" s="6">
        <v>1499.1900372</v>
      </c>
      <c r="H133" s="6">
        <v>4.3615341117176696</v>
      </c>
      <c r="I133" s="6">
        <v>17.6323175426323</v>
      </c>
      <c r="J133" s="6">
        <v>53.2195151382776</v>
      </c>
      <c r="K133" s="6">
        <v>24.7866332073724</v>
      </c>
    </row>
    <row r="134" spans="1:11" x14ac:dyDescent="0.25">
      <c r="A134" s="6" t="s">
        <v>83</v>
      </c>
      <c r="B134" s="6" t="s">
        <v>84</v>
      </c>
      <c r="C134" s="6" t="s">
        <v>12</v>
      </c>
      <c r="D134" s="6">
        <v>1865.2016822000001</v>
      </c>
      <c r="E134" s="6">
        <v>6097.6261150999999</v>
      </c>
      <c r="F134" s="6">
        <v>22871.605242500002</v>
      </c>
      <c r="G134" s="6">
        <v>6083.5685013000002</v>
      </c>
      <c r="H134" s="6">
        <v>5.05228236724437</v>
      </c>
      <c r="I134" s="6">
        <v>16.5166744150862</v>
      </c>
      <c r="J134" s="6">
        <v>61.952446740752102</v>
      </c>
      <c r="K134" s="6">
        <v>16.478596476917399</v>
      </c>
    </row>
    <row r="135" spans="1:11" x14ac:dyDescent="0.25">
      <c r="A135" s="6" t="s">
        <v>85</v>
      </c>
      <c r="B135" s="6" t="s">
        <v>86</v>
      </c>
      <c r="C135" s="6" t="s">
        <v>11</v>
      </c>
      <c r="D135" s="6">
        <v>101.6746129</v>
      </c>
      <c r="E135" s="6">
        <v>226.2275056</v>
      </c>
      <c r="F135" s="6">
        <v>230.36859699999999</v>
      </c>
      <c r="G135" s="6">
        <v>34.5158761</v>
      </c>
      <c r="H135" s="6">
        <v>17.151975827518001</v>
      </c>
      <c r="I135" s="6">
        <v>38.163397891538999</v>
      </c>
      <c r="J135" s="6">
        <v>38.861978368675402</v>
      </c>
      <c r="K135" s="6">
        <v>5.8226479122676604</v>
      </c>
    </row>
    <row r="136" spans="1:11" x14ac:dyDescent="0.25">
      <c r="A136" s="6" t="s">
        <v>85</v>
      </c>
      <c r="B136" s="6" t="s">
        <v>86</v>
      </c>
      <c r="C136" s="6" t="s">
        <v>12</v>
      </c>
      <c r="D136" s="6">
        <v>318.7586177</v>
      </c>
      <c r="E136" s="6">
        <v>1587.5464833999999</v>
      </c>
      <c r="F136" s="6">
        <v>2192.9715101000002</v>
      </c>
      <c r="G136" s="6">
        <v>92.560825899999998</v>
      </c>
      <c r="H136" s="6">
        <v>7.6042695472590598</v>
      </c>
      <c r="I136" s="6">
        <v>37.872329431226603</v>
      </c>
      <c r="J136" s="6">
        <v>52.315280423115397</v>
      </c>
      <c r="K136" s="6">
        <v>2.2081205983988599</v>
      </c>
    </row>
    <row r="137" spans="1:11" x14ac:dyDescent="0.25">
      <c r="A137" s="6" t="s">
        <v>87</v>
      </c>
      <c r="B137" s="6" t="s">
        <v>88</v>
      </c>
      <c r="C137" s="6" t="s">
        <v>11</v>
      </c>
      <c r="D137" s="6">
        <v>505.18858979999999</v>
      </c>
      <c r="E137" s="6">
        <v>458.80163229999999</v>
      </c>
      <c r="F137" s="6">
        <v>219.1709132</v>
      </c>
      <c r="G137" s="6">
        <v>13.9734268</v>
      </c>
      <c r="H137" s="6">
        <v>42.199816611576502</v>
      </c>
      <c r="I137" s="6">
        <v>38.3249842436405</v>
      </c>
      <c r="J137" s="6">
        <v>18.3079597013332</v>
      </c>
      <c r="K137" s="6">
        <v>1.1672394434497</v>
      </c>
    </row>
    <row r="138" spans="1:11" x14ac:dyDescent="0.25">
      <c r="A138" s="6" t="s">
        <v>87</v>
      </c>
      <c r="B138" s="6" t="s">
        <v>88</v>
      </c>
      <c r="C138" s="6" t="s">
        <v>12</v>
      </c>
      <c r="D138" s="6">
        <v>3214.5024739999999</v>
      </c>
      <c r="E138" s="6">
        <v>4035.1078376999999</v>
      </c>
      <c r="F138" s="6">
        <v>2604.4282391000002</v>
      </c>
      <c r="G138" s="6">
        <v>334.14664670000002</v>
      </c>
      <c r="H138" s="6">
        <v>31.551276421523799</v>
      </c>
      <c r="I138" s="6">
        <v>39.6057566630232</v>
      </c>
      <c r="J138" s="6">
        <v>25.5632204226036</v>
      </c>
      <c r="K138" s="6">
        <v>3.2797464928493198</v>
      </c>
    </row>
    <row r="139" spans="1:11" x14ac:dyDescent="0.25">
      <c r="A139" s="6" t="s">
        <v>89</v>
      </c>
      <c r="B139" s="6" t="s">
        <v>90</v>
      </c>
      <c r="C139" s="6" t="s">
        <v>11</v>
      </c>
      <c r="D139" s="6">
        <v>93.896058199999999</v>
      </c>
      <c r="E139" s="6">
        <v>333.26002670000003</v>
      </c>
      <c r="F139" s="6">
        <v>447.85389070000002</v>
      </c>
      <c r="G139" s="6">
        <v>30.365342900000002</v>
      </c>
      <c r="H139" s="6">
        <v>10.370954043187799</v>
      </c>
      <c r="I139" s="6">
        <v>36.809047020647299</v>
      </c>
      <c r="J139" s="6">
        <v>49.466103343969202</v>
      </c>
      <c r="K139" s="6">
        <v>3.35389559219578</v>
      </c>
    </row>
    <row r="140" spans="1:11" x14ac:dyDescent="0.25">
      <c r="A140" s="6" t="s">
        <v>89</v>
      </c>
      <c r="B140" s="6" t="s">
        <v>90</v>
      </c>
      <c r="C140" s="6" t="s">
        <v>12</v>
      </c>
      <c r="D140" s="6">
        <v>400.0908574</v>
      </c>
      <c r="E140" s="6">
        <v>914.39219539999999</v>
      </c>
      <c r="F140" s="6">
        <v>1161.1679674</v>
      </c>
      <c r="G140" s="6">
        <v>51.579993600000002</v>
      </c>
      <c r="H140" s="6">
        <v>15.8311945055792</v>
      </c>
      <c r="I140" s="6">
        <v>36.181583337927599</v>
      </c>
      <c r="J140" s="6">
        <v>45.946253471068403</v>
      </c>
      <c r="K140" s="6">
        <v>2.0409686854247302</v>
      </c>
    </row>
    <row r="141" spans="1:11" x14ac:dyDescent="0.25">
      <c r="A141" s="6" t="s">
        <v>91</v>
      </c>
      <c r="B141" s="6" t="s">
        <v>92</v>
      </c>
      <c r="C141" s="6" t="s">
        <v>11</v>
      </c>
      <c r="D141" s="6">
        <v>45.0709582</v>
      </c>
      <c r="E141" s="6">
        <v>160.59323939999999</v>
      </c>
      <c r="F141" s="6">
        <v>237.895475</v>
      </c>
      <c r="G141" s="6">
        <v>84.283813699999996</v>
      </c>
      <c r="H141" s="6">
        <v>8.5386974301666196</v>
      </c>
      <c r="I141" s="6">
        <v>30.4244048791249</v>
      </c>
      <c r="J141" s="6">
        <v>45.0693209586737</v>
      </c>
      <c r="K141" s="6">
        <v>15.9675767320348</v>
      </c>
    </row>
    <row r="142" spans="1:11" x14ac:dyDescent="0.25">
      <c r="A142" s="6" t="s">
        <v>91</v>
      </c>
      <c r="B142" s="6" t="s">
        <v>92</v>
      </c>
      <c r="C142" s="6" t="s">
        <v>12</v>
      </c>
      <c r="D142" s="6">
        <v>212.42796469999999</v>
      </c>
      <c r="E142" s="6">
        <v>898.34108619999995</v>
      </c>
      <c r="F142" s="6">
        <v>1567.295124</v>
      </c>
      <c r="G142" s="6">
        <v>304.5265023</v>
      </c>
      <c r="H142" s="6">
        <v>7.1222634176347404</v>
      </c>
      <c r="I142" s="6">
        <v>30.119489511827499</v>
      </c>
      <c r="J142" s="6">
        <v>52.548113154814402</v>
      </c>
      <c r="K142" s="6">
        <v>10.2101339157234</v>
      </c>
    </row>
    <row r="143" spans="1:11" x14ac:dyDescent="0.25">
      <c r="A143" s="6" t="s">
        <v>93</v>
      </c>
      <c r="B143" s="6" t="s">
        <v>94</v>
      </c>
      <c r="C143" s="6" t="s">
        <v>11</v>
      </c>
      <c r="D143" s="6">
        <v>179.69148379999999</v>
      </c>
      <c r="E143" s="6">
        <v>585.45170910000002</v>
      </c>
      <c r="F143" s="6">
        <v>1309.6780553999999</v>
      </c>
      <c r="G143" s="6">
        <v>71.382940000000005</v>
      </c>
      <c r="H143" s="6">
        <v>8.3725250737830699</v>
      </c>
      <c r="I143" s="6">
        <v>27.278472024776601</v>
      </c>
      <c r="J143" s="6">
        <v>61.022994109306602</v>
      </c>
      <c r="K143" s="6">
        <v>3.32600879213371</v>
      </c>
    </row>
    <row r="144" spans="1:11" x14ac:dyDescent="0.25">
      <c r="A144" s="6" t="s">
        <v>93</v>
      </c>
      <c r="B144" s="6" t="s">
        <v>94</v>
      </c>
      <c r="C144" s="6" t="s">
        <v>12</v>
      </c>
      <c r="D144" s="6">
        <v>496.39984390000001</v>
      </c>
      <c r="E144" s="6">
        <v>2267.8571885000001</v>
      </c>
      <c r="F144" s="6">
        <v>3495.6625998999998</v>
      </c>
      <c r="G144" s="6">
        <v>505.73485770000002</v>
      </c>
      <c r="H144" s="6">
        <v>7.3370557812803696</v>
      </c>
      <c r="I144" s="6">
        <v>33.520144900275596</v>
      </c>
      <c r="J144" s="6">
        <v>51.667767029291497</v>
      </c>
      <c r="K144" s="6">
        <v>7.4750322891525602</v>
      </c>
    </row>
    <row r="145" spans="1:11" x14ac:dyDescent="0.25">
      <c r="A145" s="6" t="s">
        <v>95</v>
      </c>
      <c r="B145" s="6" t="s">
        <v>96</v>
      </c>
      <c r="C145" s="6" t="s">
        <v>11</v>
      </c>
      <c r="D145" s="6">
        <v>315.50125259999999</v>
      </c>
      <c r="E145" s="6">
        <v>114.3138237</v>
      </c>
      <c r="F145" s="6">
        <v>59.629390399999998</v>
      </c>
      <c r="G145" s="6">
        <v>18.411551500000002</v>
      </c>
      <c r="H145" s="6">
        <v>62.124153557977898</v>
      </c>
      <c r="I145" s="6">
        <v>22.509100926905202</v>
      </c>
      <c r="J145" s="6">
        <v>11.7413968256879</v>
      </c>
      <c r="K145" s="6">
        <v>3.6253486894289999</v>
      </c>
    </row>
    <row r="146" spans="1:11" x14ac:dyDescent="0.25">
      <c r="A146" s="6" t="s">
        <v>95</v>
      </c>
      <c r="B146" s="6" t="s">
        <v>96</v>
      </c>
      <c r="C146" s="6" t="s">
        <v>12</v>
      </c>
      <c r="D146" s="6">
        <v>364.50417370000002</v>
      </c>
      <c r="E146" s="6">
        <v>391.22844020000002</v>
      </c>
      <c r="F146" s="6">
        <v>242.64052129999999</v>
      </c>
      <c r="G146" s="6">
        <v>15.2491649</v>
      </c>
      <c r="H146" s="6">
        <v>35.9605519397156</v>
      </c>
      <c r="I146" s="6">
        <v>38.597063241545001</v>
      </c>
      <c r="J146" s="6">
        <v>23.937962027479301</v>
      </c>
      <c r="K146" s="6">
        <v>1.50442279126017</v>
      </c>
    </row>
    <row r="147" spans="1:11" x14ac:dyDescent="0.25">
      <c r="A147" s="6" t="s">
        <v>97</v>
      </c>
      <c r="B147" s="6" t="s">
        <v>98</v>
      </c>
      <c r="C147" s="6" t="s">
        <v>11</v>
      </c>
      <c r="D147" s="6">
        <v>65.531927300000007</v>
      </c>
      <c r="E147" s="6">
        <v>461.58342629999999</v>
      </c>
      <c r="F147" s="6">
        <v>981.98916229999998</v>
      </c>
      <c r="G147" s="6">
        <v>468.04140419999999</v>
      </c>
      <c r="H147" s="6">
        <v>3.3144709570391999</v>
      </c>
      <c r="I147" s="6">
        <v>23.345946376919599</v>
      </c>
      <c r="J147" s="6">
        <v>49.667004964931103</v>
      </c>
      <c r="K147" s="6">
        <v>23.6725777011101</v>
      </c>
    </row>
    <row r="148" spans="1:11" x14ac:dyDescent="0.25">
      <c r="A148" s="6" t="s">
        <v>97</v>
      </c>
      <c r="B148" s="6" t="s">
        <v>98</v>
      </c>
      <c r="C148" s="6" t="s">
        <v>12</v>
      </c>
      <c r="D148" s="6">
        <v>79.905749799999995</v>
      </c>
      <c r="E148" s="6">
        <v>987.17510030000005</v>
      </c>
      <c r="F148" s="6">
        <v>2544.9932353999998</v>
      </c>
      <c r="G148" s="6">
        <v>725.60111259999996</v>
      </c>
      <c r="H148" s="6">
        <v>1.84213308167934</v>
      </c>
      <c r="I148" s="6">
        <v>22.7581608860987</v>
      </c>
      <c r="J148" s="6">
        <v>58.671825786189899</v>
      </c>
      <c r="K148" s="6">
        <v>16.727880246032001</v>
      </c>
    </row>
    <row r="149" spans="1:11" x14ac:dyDescent="0.25">
      <c r="A149" s="6" t="s">
        <v>99</v>
      </c>
      <c r="B149" s="6" t="s">
        <v>100</v>
      </c>
      <c r="C149" s="6" t="s">
        <v>11</v>
      </c>
      <c r="D149" s="6">
        <v>158.8746271</v>
      </c>
      <c r="E149" s="6">
        <v>836.09903569999994</v>
      </c>
      <c r="F149" s="6">
        <v>2655.3134307999999</v>
      </c>
      <c r="G149" s="6">
        <v>1678.8998566</v>
      </c>
      <c r="H149" s="6">
        <v>2.9812169958503301</v>
      </c>
      <c r="I149" s="6">
        <v>15.689054325043401</v>
      </c>
      <c r="J149" s="6">
        <v>49.825863787727499</v>
      </c>
      <c r="K149" s="6">
        <v>31.5038648913788</v>
      </c>
    </row>
    <row r="150" spans="1:11" x14ac:dyDescent="0.25">
      <c r="A150" s="6" t="s">
        <v>99</v>
      </c>
      <c r="B150" s="6" t="s">
        <v>100</v>
      </c>
      <c r="C150" s="6" t="s">
        <v>12</v>
      </c>
      <c r="D150" s="6">
        <v>534.03429989999995</v>
      </c>
      <c r="E150" s="6">
        <v>1677.0795584</v>
      </c>
      <c r="F150" s="6">
        <v>4041.9233322999999</v>
      </c>
      <c r="G150" s="6">
        <v>2626.9043287999998</v>
      </c>
      <c r="H150" s="6">
        <v>6.01393937936749</v>
      </c>
      <c r="I150" s="6">
        <v>18.8861554407322</v>
      </c>
      <c r="J150" s="6">
        <v>45.517454405185099</v>
      </c>
      <c r="K150" s="6">
        <v>29.582450774715198</v>
      </c>
    </row>
    <row r="151" spans="1:11" x14ac:dyDescent="0.25">
      <c r="A151" s="6" t="s">
        <v>101</v>
      </c>
      <c r="B151" s="6" t="s">
        <v>102</v>
      </c>
      <c r="C151" s="6" t="s">
        <v>11</v>
      </c>
      <c r="D151" s="6">
        <v>1.8046324</v>
      </c>
      <c r="E151" s="6">
        <v>0</v>
      </c>
      <c r="F151" s="6">
        <v>3.6092648000000001</v>
      </c>
      <c r="G151" s="6">
        <v>7.2185296000000001</v>
      </c>
      <c r="H151" s="6">
        <v>14.285714285714301</v>
      </c>
      <c r="I151" s="6">
        <v>0</v>
      </c>
      <c r="J151" s="6">
        <v>28.571428571428601</v>
      </c>
      <c r="K151" s="6">
        <v>57.142857142857103</v>
      </c>
    </row>
    <row r="152" spans="1:11" x14ac:dyDescent="0.25">
      <c r="A152" s="6" t="s">
        <v>101</v>
      </c>
      <c r="B152" s="6" t="s">
        <v>102</v>
      </c>
      <c r="C152" s="6" t="s">
        <v>12</v>
      </c>
      <c r="D152" s="6">
        <v>1.8046324</v>
      </c>
      <c r="E152" s="6">
        <v>3.6092648000000001</v>
      </c>
      <c r="F152" s="6">
        <v>7.2185296000000001</v>
      </c>
      <c r="G152" s="6">
        <v>19.850956400000001</v>
      </c>
      <c r="H152" s="6">
        <v>5.5555555555555598</v>
      </c>
      <c r="I152" s="6">
        <v>11.1111111111111</v>
      </c>
      <c r="J152" s="6">
        <v>22.2222222222222</v>
      </c>
      <c r="K152" s="6">
        <v>61.1111111111111</v>
      </c>
    </row>
    <row r="153" spans="1:11" x14ac:dyDescent="0.25">
      <c r="A153" t="s">
        <v>1020</v>
      </c>
    </row>
    <row r="154" spans="1:11" x14ac:dyDescent="0.25">
      <c r="A154" t="s">
        <v>1023</v>
      </c>
    </row>
    <row r="155" spans="1:11" x14ac:dyDescent="0.25">
      <c r="A155" t="s">
        <v>1021</v>
      </c>
    </row>
    <row r="156" spans="1:11" x14ac:dyDescent="0.25">
      <c r="A156" t="s">
        <v>1022</v>
      </c>
    </row>
    <row r="157" spans="1:11" x14ac:dyDescent="0.25">
      <c r="A157" t="s">
        <v>15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841</v>
      </c>
    </row>
    <row r="162" spans="1:11" x14ac:dyDescent="0.25">
      <c r="A162" s="5" t="s">
        <v>17</v>
      </c>
      <c r="B162" s="5" t="s">
        <v>62</v>
      </c>
      <c r="C162" s="5" t="s">
        <v>7</v>
      </c>
      <c r="D162" s="5" t="s">
        <v>821</v>
      </c>
      <c r="E162" s="5" t="s">
        <v>822</v>
      </c>
      <c r="F162" s="5" t="s">
        <v>823</v>
      </c>
      <c r="G162" s="5" t="s">
        <v>824</v>
      </c>
      <c r="H162" s="5" t="s">
        <v>825</v>
      </c>
      <c r="I162" s="5" t="s">
        <v>826</v>
      </c>
      <c r="J162" s="5" t="s">
        <v>827</v>
      </c>
      <c r="K162" s="5" t="s">
        <v>828</v>
      </c>
    </row>
    <row r="163" spans="1:11" x14ac:dyDescent="0.25">
      <c r="A163" s="6" t="s">
        <v>63</v>
      </c>
      <c r="B163" s="6" t="s">
        <v>64</v>
      </c>
      <c r="C163" s="6" t="s">
        <v>11</v>
      </c>
      <c r="D163" s="6">
        <v>544.76138370000001</v>
      </c>
      <c r="E163" s="6">
        <v>759.89914920000001</v>
      </c>
      <c r="F163" s="6">
        <v>2101.3949375000002</v>
      </c>
      <c r="G163" s="6">
        <v>718.86771959999999</v>
      </c>
      <c r="H163" s="6">
        <v>13.2065824891154</v>
      </c>
      <c r="I163" s="6">
        <v>18.422140587786298</v>
      </c>
      <c r="J163" s="6">
        <v>50.9438561812347</v>
      </c>
      <c r="K163" s="6">
        <v>17.4274207418636</v>
      </c>
    </row>
    <row r="164" spans="1:11" x14ac:dyDescent="0.25">
      <c r="A164" s="6" t="s">
        <v>63</v>
      </c>
      <c r="B164" s="6" t="s">
        <v>64</v>
      </c>
      <c r="C164" s="6" t="s">
        <v>12</v>
      </c>
      <c r="D164" s="6">
        <v>1980.5689116999999</v>
      </c>
      <c r="E164" s="6">
        <v>5540.7056947999999</v>
      </c>
      <c r="F164" s="6">
        <v>14782.7392194</v>
      </c>
      <c r="G164" s="6">
        <v>3587.5560685</v>
      </c>
      <c r="H164" s="6">
        <v>7.6494740171331603</v>
      </c>
      <c r="I164" s="6">
        <v>21.3996513822763</v>
      </c>
      <c r="J164" s="6">
        <v>57.094796799468298</v>
      </c>
      <c r="K164" s="6">
        <v>13.856077801122201</v>
      </c>
    </row>
    <row r="165" spans="1:11" x14ac:dyDescent="0.25">
      <c r="A165" s="6" t="s">
        <v>65</v>
      </c>
      <c r="B165" s="6" t="s">
        <v>66</v>
      </c>
      <c r="C165" s="6" t="s">
        <v>11</v>
      </c>
      <c r="D165" s="6">
        <v>645.63738369999999</v>
      </c>
      <c r="E165" s="6">
        <v>465.97678300000001</v>
      </c>
      <c r="F165" s="6">
        <v>437.57577859999998</v>
      </c>
      <c r="G165" s="6">
        <v>72.656686399999998</v>
      </c>
      <c r="H165" s="6">
        <v>39.808781612306397</v>
      </c>
      <c r="I165" s="6">
        <v>28.731248312398598</v>
      </c>
      <c r="J165" s="6">
        <v>26.980096024328699</v>
      </c>
      <c r="K165" s="6">
        <v>4.4798740509663402</v>
      </c>
    </row>
    <row r="166" spans="1:11" x14ac:dyDescent="0.25">
      <c r="A166" s="6" t="s">
        <v>65</v>
      </c>
      <c r="B166" s="6" t="s">
        <v>66</v>
      </c>
      <c r="C166" s="6" t="s">
        <v>12</v>
      </c>
      <c r="D166" s="6">
        <v>3049.0070572</v>
      </c>
      <c r="E166" s="6">
        <v>3868.4457539</v>
      </c>
      <c r="F166" s="6">
        <v>3453.7936843000002</v>
      </c>
      <c r="G166" s="6">
        <v>488.37356670000003</v>
      </c>
      <c r="H166" s="6">
        <v>28.0765536893967</v>
      </c>
      <c r="I166" s="6">
        <v>35.622293706212197</v>
      </c>
      <c r="J166" s="6">
        <v>31.804001102706302</v>
      </c>
      <c r="K166" s="6">
        <v>4.4971515016848604</v>
      </c>
    </row>
    <row r="167" spans="1:11" x14ac:dyDescent="0.25">
      <c r="A167" s="6" t="s">
        <v>67</v>
      </c>
      <c r="B167" s="6" t="s">
        <v>68</v>
      </c>
      <c r="C167" s="6" t="s">
        <v>11</v>
      </c>
      <c r="D167" s="6">
        <v>377.70631500000002</v>
      </c>
      <c r="E167" s="6">
        <v>288.20185909999998</v>
      </c>
      <c r="F167" s="6">
        <v>304.09231840000001</v>
      </c>
      <c r="G167" s="6">
        <v>85.414292200000006</v>
      </c>
      <c r="H167" s="6">
        <v>35.787476210820998</v>
      </c>
      <c r="I167" s="6">
        <v>27.306975729160399</v>
      </c>
      <c r="J167" s="6">
        <v>28.812588454162899</v>
      </c>
      <c r="K167" s="6">
        <v>8.0929596058557092</v>
      </c>
    </row>
    <row r="168" spans="1:11" x14ac:dyDescent="0.25">
      <c r="A168" s="6" t="s">
        <v>67</v>
      </c>
      <c r="B168" s="6" t="s">
        <v>68</v>
      </c>
      <c r="C168" s="6" t="s">
        <v>12</v>
      </c>
      <c r="D168" s="6">
        <v>1033.0153706000001</v>
      </c>
      <c r="E168" s="6">
        <v>1780.9663267000001</v>
      </c>
      <c r="F168" s="6">
        <v>816.5650832</v>
      </c>
      <c r="G168" s="6">
        <v>103.7221428</v>
      </c>
      <c r="H168" s="6">
        <v>27.663122068003499</v>
      </c>
      <c r="I168" s="6">
        <v>47.692503225668801</v>
      </c>
      <c r="J168" s="6">
        <v>21.8667990970076</v>
      </c>
      <c r="K168" s="6">
        <v>2.7775756093200701</v>
      </c>
    </row>
    <row r="169" spans="1:11" x14ac:dyDescent="0.25">
      <c r="A169" s="6" t="s">
        <v>69</v>
      </c>
      <c r="B169" s="6" t="s">
        <v>70</v>
      </c>
      <c r="C169" s="6" t="s">
        <v>11</v>
      </c>
      <c r="D169" s="6">
        <v>103.9400517</v>
      </c>
      <c r="E169" s="6">
        <v>403.11416400000002</v>
      </c>
      <c r="F169" s="6">
        <v>1811.8927325</v>
      </c>
      <c r="G169" s="6">
        <v>523.53432899999996</v>
      </c>
      <c r="H169" s="6">
        <v>3.6566661857624099</v>
      </c>
      <c r="I169" s="6">
        <v>14.1817702453643</v>
      </c>
      <c r="J169" s="6">
        <v>63.743348004909798</v>
      </c>
      <c r="K169" s="6">
        <v>18.4182155639635</v>
      </c>
    </row>
    <row r="170" spans="1:11" x14ac:dyDescent="0.25">
      <c r="A170" s="6" t="s">
        <v>69</v>
      </c>
      <c r="B170" s="6" t="s">
        <v>70</v>
      </c>
      <c r="C170" s="6" t="s">
        <v>12</v>
      </c>
      <c r="D170" s="6">
        <v>185.73833149999999</v>
      </c>
      <c r="E170" s="6">
        <v>744.97386649999999</v>
      </c>
      <c r="F170" s="6">
        <v>3019.4647037</v>
      </c>
      <c r="G170" s="6">
        <v>1180.7661880999999</v>
      </c>
      <c r="H170" s="6">
        <v>3.6199647559770498</v>
      </c>
      <c r="I170" s="6">
        <v>14.5192385388363</v>
      </c>
      <c r="J170" s="6">
        <v>58.848142551074297</v>
      </c>
      <c r="K170" s="6">
        <v>23.012654154112301</v>
      </c>
    </row>
    <row r="171" spans="1:11" x14ac:dyDescent="0.25">
      <c r="A171" s="6" t="s">
        <v>71</v>
      </c>
      <c r="B171" s="6" t="s">
        <v>72</v>
      </c>
      <c r="C171" s="6" t="s">
        <v>11</v>
      </c>
      <c r="D171" s="6">
        <v>49.648282899999998</v>
      </c>
      <c r="E171" s="6">
        <v>280.39313879999997</v>
      </c>
      <c r="F171" s="6">
        <v>1747.2379940999999</v>
      </c>
      <c r="G171" s="6">
        <v>1626.6415706</v>
      </c>
      <c r="H171" s="6">
        <v>1.34042500048726</v>
      </c>
      <c r="I171" s="6">
        <v>7.5701706334866001</v>
      </c>
      <c r="J171" s="6">
        <v>47.172658394050003</v>
      </c>
      <c r="K171" s="6">
        <v>43.916745971976098</v>
      </c>
    </row>
    <row r="172" spans="1:11" x14ac:dyDescent="0.25">
      <c r="A172" s="6" t="s">
        <v>71</v>
      </c>
      <c r="B172" s="6" t="s">
        <v>72</v>
      </c>
      <c r="C172" s="6" t="s">
        <v>12</v>
      </c>
      <c r="D172" s="6">
        <v>0</v>
      </c>
      <c r="E172" s="6">
        <v>204.3417001</v>
      </c>
      <c r="F172" s="6">
        <v>2556.1088278000002</v>
      </c>
      <c r="G172" s="6">
        <v>2556.8841126000002</v>
      </c>
      <c r="H172" s="6">
        <v>0</v>
      </c>
      <c r="I172" s="6">
        <v>3.8429347392133502</v>
      </c>
      <c r="J172" s="6">
        <v>48.071242466689</v>
      </c>
      <c r="K172" s="6">
        <v>48.085822794097702</v>
      </c>
    </row>
    <row r="173" spans="1:11" x14ac:dyDescent="0.25">
      <c r="A173" s="6" t="s">
        <v>73</v>
      </c>
      <c r="B173" s="6" t="s">
        <v>74</v>
      </c>
      <c r="C173" s="6" t="s">
        <v>11</v>
      </c>
      <c r="D173" s="6">
        <v>70.776728399999996</v>
      </c>
      <c r="E173" s="6">
        <v>262.70294100000001</v>
      </c>
      <c r="F173" s="6">
        <v>469.81581240000003</v>
      </c>
      <c r="G173" s="6">
        <v>322.86948990000002</v>
      </c>
      <c r="H173" s="6">
        <v>6.2847566900575096</v>
      </c>
      <c r="I173" s="6">
        <v>23.327216491508999</v>
      </c>
      <c r="J173" s="6">
        <v>41.718205077075901</v>
      </c>
      <c r="K173" s="6">
        <v>28.669821741357602</v>
      </c>
    </row>
    <row r="174" spans="1:11" x14ac:dyDescent="0.25">
      <c r="A174" s="6" t="s">
        <v>73</v>
      </c>
      <c r="B174" s="6" t="s">
        <v>74</v>
      </c>
      <c r="C174" s="6" t="s">
        <v>12</v>
      </c>
      <c r="D174" s="6">
        <v>41.202608599999998</v>
      </c>
      <c r="E174" s="6">
        <v>410.46586070000001</v>
      </c>
      <c r="F174" s="6">
        <v>2347.1832693000001</v>
      </c>
      <c r="G174" s="6">
        <v>275.36523940000001</v>
      </c>
      <c r="H174" s="6">
        <v>1.3402635173398001</v>
      </c>
      <c r="I174" s="6">
        <v>13.351883215707099</v>
      </c>
      <c r="J174" s="6">
        <v>76.350605246706195</v>
      </c>
      <c r="K174" s="6">
        <v>8.9572480202469293</v>
      </c>
    </row>
    <row r="175" spans="1:11" x14ac:dyDescent="0.25">
      <c r="A175" s="6" t="s">
        <v>75</v>
      </c>
      <c r="B175" s="6" t="s">
        <v>76</v>
      </c>
      <c r="C175" s="6" t="s">
        <v>11</v>
      </c>
      <c r="D175" s="6">
        <v>0</v>
      </c>
      <c r="E175" s="6">
        <v>235.84017370000001</v>
      </c>
      <c r="F175" s="6">
        <v>2822.4907093000002</v>
      </c>
      <c r="G175" s="6">
        <v>2493.3179054000002</v>
      </c>
      <c r="H175" s="6">
        <v>0</v>
      </c>
      <c r="I175" s="6">
        <v>4.2481104747256504</v>
      </c>
      <c r="J175" s="6">
        <v>50.840584786226202</v>
      </c>
      <c r="K175" s="6">
        <v>44.911304739048198</v>
      </c>
    </row>
    <row r="176" spans="1:11" x14ac:dyDescent="0.25">
      <c r="A176" s="6" t="s">
        <v>75</v>
      </c>
      <c r="B176" s="6" t="s">
        <v>76</v>
      </c>
      <c r="C176" s="6" t="s">
        <v>12</v>
      </c>
      <c r="D176" s="6">
        <v>83.234691400000003</v>
      </c>
      <c r="E176" s="6">
        <v>858.20777629999998</v>
      </c>
      <c r="F176" s="6">
        <v>4149.8441799000002</v>
      </c>
      <c r="G176" s="6">
        <v>4028.1483576000001</v>
      </c>
      <c r="H176" s="6">
        <v>0.91271763385054805</v>
      </c>
      <c r="I176" s="6">
        <v>9.4107559932237095</v>
      </c>
      <c r="J176" s="6">
        <v>45.505496530582398</v>
      </c>
      <c r="K176" s="6">
        <v>44.171029842343401</v>
      </c>
    </row>
    <row r="177" spans="1:11" x14ac:dyDescent="0.25">
      <c r="A177" s="6" t="s">
        <v>77</v>
      </c>
      <c r="B177" s="6" t="s">
        <v>78</v>
      </c>
      <c r="C177" s="6" t="s">
        <v>11</v>
      </c>
      <c r="D177" s="6">
        <v>247.70165309999999</v>
      </c>
      <c r="E177" s="6">
        <v>834.15787669999997</v>
      </c>
      <c r="F177" s="6">
        <v>3040.6215459</v>
      </c>
      <c r="G177" s="6">
        <v>2087.4974207999999</v>
      </c>
      <c r="H177" s="6">
        <v>3.9887682902542601</v>
      </c>
      <c r="I177" s="6">
        <v>13.4325405018735</v>
      </c>
      <c r="J177" s="6">
        <v>48.963479464763402</v>
      </c>
      <c r="K177" s="6">
        <v>33.615211743108802</v>
      </c>
    </row>
    <row r="178" spans="1:11" x14ac:dyDescent="0.25">
      <c r="A178" s="6" t="s">
        <v>77</v>
      </c>
      <c r="B178" s="6" t="s">
        <v>78</v>
      </c>
      <c r="C178" s="6" t="s">
        <v>12</v>
      </c>
      <c r="D178" s="6">
        <v>1158.5003346000001</v>
      </c>
      <c r="E178" s="6">
        <v>3268.9550577999998</v>
      </c>
      <c r="F178" s="6">
        <v>13470.2538078</v>
      </c>
      <c r="G178" s="6">
        <v>6331.5281260000002</v>
      </c>
      <c r="H178" s="6">
        <v>4.7814147800156697</v>
      </c>
      <c r="I178" s="6">
        <v>13.4917786052851</v>
      </c>
      <c r="J178" s="6">
        <v>55.595038450649497</v>
      </c>
      <c r="K178" s="6">
        <v>26.131768164049799</v>
      </c>
    </row>
    <row r="179" spans="1:11" x14ac:dyDescent="0.25">
      <c r="A179" s="6" t="s">
        <v>79</v>
      </c>
      <c r="B179" s="6" t="s">
        <v>80</v>
      </c>
      <c r="C179" s="6" t="s">
        <v>11</v>
      </c>
      <c r="D179" s="6">
        <v>149.0280928</v>
      </c>
      <c r="E179" s="6">
        <v>210.36604750000001</v>
      </c>
      <c r="F179" s="6">
        <v>897.58065969999996</v>
      </c>
      <c r="G179" s="6">
        <v>367.51872500000002</v>
      </c>
      <c r="H179" s="6">
        <v>9.1738188245471797</v>
      </c>
      <c r="I179" s="6">
        <v>12.9496390267237</v>
      </c>
      <c r="J179" s="6">
        <v>55.252953975301303</v>
      </c>
      <c r="K179" s="6">
        <v>22.623588173427802</v>
      </c>
    </row>
    <row r="180" spans="1:11" x14ac:dyDescent="0.25">
      <c r="A180" s="6" t="s">
        <v>79</v>
      </c>
      <c r="B180" s="6" t="s">
        <v>80</v>
      </c>
      <c r="C180" s="6" t="s">
        <v>12</v>
      </c>
      <c r="D180" s="6">
        <v>366.91468149999997</v>
      </c>
      <c r="E180" s="6">
        <v>3135.8429485000001</v>
      </c>
      <c r="F180" s="6">
        <v>7831.0575101000004</v>
      </c>
      <c r="G180" s="6">
        <v>1770.2352146999999</v>
      </c>
      <c r="H180" s="6">
        <v>2.8000097036074001</v>
      </c>
      <c r="I180" s="6">
        <v>23.930333473965501</v>
      </c>
      <c r="J180" s="6">
        <v>59.760587742487502</v>
      </c>
      <c r="K180" s="6">
        <v>13.5090690799396</v>
      </c>
    </row>
    <row r="181" spans="1:11" x14ac:dyDescent="0.25">
      <c r="A181" s="6" t="s">
        <v>81</v>
      </c>
      <c r="B181" s="6" t="s">
        <v>82</v>
      </c>
      <c r="C181" s="6" t="s">
        <v>11</v>
      </c>
      <c r="D181" s="6">
        <v>210.60934829999999</v>
      </c>
      <c r="E181" s="6">
        <v>779.2353339</v>
      </c>
      <c r="F181" s="6">
        <v>3321.6502469000002</v>
      </c>
      <c r="G181" s="6">
        <v>991.09916080000005</v>
      </c>
      <c r="H181" s="6">
        <v>3.9718172790399602</v>
      </c>
      <c r="I181" s="6">
        <v>14.6953608118757</v>
      </c>
      <c r="J181" s="6">
        <v>62.641985989967402</v>
      </c>
      <c r="K181" s="6">
        <v>18.6908359191169</v>
      </c>
    </row>
    <row r="182" spans="1:11" x14ac:dyDescent="0.25">
      <c r="A182" s="6" t="s">
        <v>81</v>
      </c>
      <c r="B182" s="6" t="s">
        <v>82</v>
      </c>
      <c r="C182" s="6" t="s">
        <v>12</v>
      </c>
      <c r="D182" s="6">
        <v>1409.9056346</v>
      </c>
      <c r="E182" s="6">
        <v>5056.8326501000001</v>
      </c>
      <c r="F182" s="6">
        <v>16590.493668800002</v>
      </c>
      <c r="G182" s="6">
        <v>3523.6820466999998</v>
      </c>
      <c r="H182" s="6">
        <v>5.3042029878633699</v>
      </c>
      <c r="I182" s="6">
        <v>19.024299352768502</v>
      </c>
      <c r="J182" s="6">
        <v>62.4150609293389</v>
      </c>
      <c r="K182" s="6">
        <v>13.256436730029201</v>
      </c>
    </row>
    <row r="183" spans="1:11" x14ac:dyDescent="0.25">
      <c r="A183" s="6" t="s">
        <v>83</v>
      </c>
      <c r="B183" s="6" t="s">
        <v>84</v>
      </c>
      <c r="C183" s="6" t="s">
        <v>11</v>
      </c>
      <c r="D183" s="6">
        <v>263.8022047</v>
      </c>
      <c r="E183" s="6">
        <v>1066.4697610000001</v>
      </c>
      <c r="F183" s="6">
        <v>3218.9190929000001</v>
      </c>
      <c r="G183" s="6">
        <v>1497.366043</v>
      </c>
      <c r="H183" s="6">
        <v>4.3628498047292803</v>
      </c>
      <c r="I183" s="6">
        <v>17.637636477753599</v>
      </c>
      <c r="J183" s="6">
        <v>53.235569247303197</v>
      </c>
      <c r="K183" s="6">
        <v>24.7639444702139</v>
      </c>
    </row>
    <row r="184" spans="1:11" x14ac:dyDescent="0.25">
      <c r="A184" s="6" t="s">
        <v>83</v>
      </c>
      <c r="B184" s="6" t="s">
        <v>84</v>
      </c>
      <c r="C184" s="6" t="s">
        <v>12</v>
      </c>
      <c r="D184" s="6">
        <v>1859.9991204</v>
      </c>
      <c r="E184" s="6">
        <v>6081.6027188999997</v>
      </c>
      <c r="F184" s="6">
        <v>22811.836316500001</v>
      </c>
      <c r="G184" s="6">
        <v>6037.6345296999998</v>
      </c>
      <c r="H184" s="6">
        <v>5.0555718673923202</v>
      </c>
      <c r="I184" s="6">
        <v>16.530104383982401</v>
      </c>
      <c r="J184" s="6">
        <v>62.003727131040002</v>
      </c>
      <c r="K184" s="6">
        <v>16.410596617585298</v>
      </c>
    </row>
    <row r="185" spans="1:11" x14ac:dyDescent="0.25">
      <c r="A185" s="6" t="s">
        <v>85</v>
      </c>
      <c r="B185" s="6" t="s">
        <v>86</v>
      </c>
      <c r="C185" s="6" t="s">
        <v>11</v>
      </c>
      <c r="D185" s="6">
        <v>101.6746129</v>
      </c>
      <c r="E185" s="6">
        <v>226.2275056</v>
      </c>
      <c r="F185" s="6">
        <v>230.36859699999999</v>
      </c>
      <c r="G185" s="6">
        <v>34.5158761</v>
      </c>
      <c r="H185" s="6">
        <v>17.151975827518001</v>
      </c>
      <c r="I185" s="6">
        <v>38.163397891538999</v>
      </c>
      <c r="J185" s="6">
        <v>38.861978368675402</v>
      </c>
      <c r="K185" s="6">
        <v>5.8226479122676604</v>
      </c>
    </row>
    <row r="186" spans="1:11" x14ac:dyDescent="0.25">
      <c r="A186" s="6" t="s">
        <v>85</v>
      </c>
      <c r="B186" s="6" t="s">
        <v>86</v>
      </c>
      <c r="C186" s="6" t="s">
        <v>12</v>
      </c>
      <c r="D186" s="6">
        <v>318.7586177</v>
      </c>
      <c r="E186" s="6">
        <v>1587.5464833999999</v>
      </c>
      <c r="F186" s="6">
        <v>2192.9715101000002</v>
      </c>
      <c r="G186" s="6">
        <v>92.560825899999998</v>
      </c>
      <c r="H186" s="6">
        <v>7.6042695472590598</v>
      </c>
      <c r="I186" s="6">
        <v>37.872329431226603</v>
      </c>
      <c r="J186" s="6">
        <v>52.315280423115397</v>
      </c>
      <c r="K186" s="6">
        <v>2.2081205983988599</v>
      </c>
    </row>
    <row r="187" spans="1:11" x14ac:dyDescent="0.25">
      <c r="A187" s="6" t="s">
        <v>87</v>
      </c>
      <c r="B187" s="6" t="s">
        <v>88</v>
      </c>
      <c r="C187" s="6" t="s">
        <v>11</v>
      </c>
      <c r="D187" s="6">
        <v>505.18858979999999</v>
      </c>
      <c r="E187" s="6">
        <v>458.80163229999999</v>
      </c>
      <c r="F187" s="6">
        <v>219.1709132</v>
      </c>
      <c r="G187" s="6">
        <v>13.9734268</v>
      </c>
      <c r="H187" s="6">
        <v>42.199816611576502</v>
      </c>
      <c r="I187" s="6">
        <v>38.3249842436405</v>
      </c>
      <c r="J187" s="6">
        <v>18.3079597013332</v>
      </c>
      <c r="K187" s="6">
        <v>1.1672394434497</v>
      </c>
    </row>
    <row r="188" spans="1:11" x14ac:dyDescent="0.25">
      <c r="A188" s="6" t="s">
        <v>87</v>
      </c>
      <c r="B188" s="6" t="s">
        <v>88</v>
      </c>
      <c r="C188" s="6" t="s">
        <v>12</v>
      </c>
      <c r="D188" s="6">
        <v>3214.5024739999999</v>
      </c>
      <c r="E188" s="6">
        <v>4035.1078376999999</v>
      </c>
      <c r="F188" s="6">
        <v>2604.4282391000002</v>
      </c>
      <c r="G188" s="6">
        <v>334.14664670000002</v>
      </c>
      <c r="H188" s="6">
        <v>31.551276421523799</v>
      </c>
      <c r="I188" s="6">
        <v>39.6057566630232</v>
      </c>
      <c r="J188" s="6">
        <v>25.5632204226036</v>
      </c>
      <c r="K188" s="6">
        <v>3.2797464928493198</v>
      </c>
    </row>
    <row r="189" spans="1:11" x14ac:dyDescent="0.25">
      <c r="A189" s="6" t="s">
        <v>89</v>
      </c>
      <c r="B189" s="6" t="s">
        <v>90</v>
      </c>
      <c r="C189" s="6" t="s">
        <v>11</v>
      </c>
      <c r="D189" s="6">
        <v>93.896058199999999</v>
      </c>
      <c r="E189" s="6">
        <v>333.26002670000003</v>
      </c>
      <c r="F189" s="6">
        <v>447.85389070000002</v>
      </c>
      <c r="G189" s="6">
        <v>30.365342900000002</v>
      </c>
      <c r="H189" s="6">
        <v>10.370954043187799</v>
      </c>
      <c r="I189" s="6">
        <v>36.809047020647299</v>
      </c>
      <c r="J189" s="6">
        <v>49.466103343969202</v>
      </c>
      <c r="K189" s="6">
        <v>3.35389559219578</v>
      </c>
    </row>
    <row r="190" spans="1:11" x14ac:dyDescent="0.25">
      <c r="A190" s="6" t="s">
        <v>89</v>
      </c>
      <c r="B190" s="6" t="s">
        <v>90</v>
      </c>
      <c r="C190" s="6" t="s">
        <v>12</v>
      </c>
      <c r="D190" s="6">
        <v>400.0908574</v>
      </c>
      <c r="E190" s="6">
        <v>914.39219539999999</v>
      </c>
      <c r="F190" s="6">
        <v>1161.1679674</v>
      </c>
      <c r="G190" s="6">
        <v>51.579993600000002</v>
      </c>
      <c r="H190" s="6">
        <v>15.8311945055792</v>
      </c>
      <c r="I190" s="6">
        <v>36.181583337927599</v>
      </c>
      <c r="J190" s="6">
        <v>45.946253471068403</v>
      </c>
      <c r="K190" s="6">
        <v>2.0409686854247302</v>
      </c>
    </row>
    <row r="191" spans="1:11" x14ac:dyDescent="0.25">
      <c r="A191" s="6" t="s">
        <v>91</v>
      </c>
      <c r="B191" s="6" t="s">
        <v>92</v>
      </c>
      <c r="C191" s="6" t="s">
        <v>11</v>
      </c>
      <c r="D191" s="6">
        <v>45.0709582</v>
      </c>
      <c r="E191" s="6">
        <v>160.59323939999999</v>
      </c>
      <c r="F191" s="6">
        <v>237.895475</v>
      </c>
      <c r="G191" s="6">
        <v>84.283813699999996</v>
      </c>
      <c r="H191" s="6">
        <v>8.5386974301666196</v>
      </c>
      <c r="I191" s="6">
        <v>30.4244048791249</v>
      </c>
      <c r="J191" s="6">
        <v>45.0693209586737</v>
      </c>
      <c r="K191" s="6">
        <v>15.9675767320348</v>
      </c>
    </row>
    <row r="192" spans="1:11" x14ac:dyDescent="0.25">
      <c r="A192" s="6" t="s">
        <v>91</v>
      </c>
      <c r="B192" s="6" t="s">
        <v>92</v>
      </c>
      <c r="C192" s="6" t="s">
        <v>12</v>
      </c>
      <c r="D192" s="6">
        <v>212.42796469999999</v>
      </c>
      <c r="E192" s="6">
        <v>898.34108619999995</v>
      </c>
      <c r="F192" s="6">
        <v>1567.295124</v>
      </c>
      <c r="G192" s="6">
        <v>304.5265023</v>
      </c>
      <c r="H192" s="6">
        <v>7.1222634176347404</v>
      </c>
      <c r="I192" s="6">
        <v>30.119489511827499</v>
      </c>
      <c r="J192" s="6">
        <v>52.548113154814402</v>
      </c>
      <c r="K192" s="6">
        <v>10.2101339157234</v>
      </c>
    </row>
    <row r="193" spans="1:11" x14ac:dyDescent="0.25">
      <c r="A193" s="6" t="s">
        <v>93</v>
      </c>
      <c r="B193" s="6" t="s">
        <v>94</v>
      </c>
      <c r="C193" s="6" t="s">
        <v>11</v>
      </c>
      <c r="D193" s="6">
        <v>179.69148379999999</v>
      </c>
      <c r="E193" s="6">
        <v>585.45170910000002</v>
      </c>
      <c r="F193" s="6">
        <v>1309.6780553999999</v>
      </c>
      <c r="G193" s="6">
        <v>71.382940000000005</v>
      </c>
      <c r="H193" s="6">
        <v>8.3725250737830699</v>
      </c>
      <c r="I193" s="6">
        <v>27.278472024776601</v>
      </c>
      <c r="J193" s="6">
        <v>61.022994109306602</v>
      </c>
      <c r="K193" s="6">
        <v>3.32600879213371</v>
      </c>
    </row>
    <row r="194" spans="1:11" x14ac:dyDescent="0.25">
      <c r="A194" s="6" t="s">
        <v>93</v>
      </c>
      <c r="B194" s="6" t="s">
        <v>94</v>
      </c>
      <c r="C194" s="6" t="s">
        <v>12</v>
      </c>
      <c r="D194" s="6">
        <v>496.39984390000001</v>
      </c>
      <c r="E194" s="6">
        <v>2267.8571885000001</v>
      </c>
      <c r="F194" s="6">
        <v>3495.6625998999998</v>
      </c>
      <c r="G194" s="6">
        <v>505.73485770000002</v>
      </c>
      <c r="H194" s="6">
        <v>7.3370557812803696</v>
      </c>
      <c r="I194" s="6">
        <v>33.520144900275596</v>
      </c>
      <c r="J194" s="6">
        <v>51.667767029291497</v>
      </c>
      <c r="K194" s="6">
        <v>7.4750322891525602</v>
      </c>
    </row>
    <row r="195" spans="1:11" x14ac:dyDescent="0.25">
      <c r="A195" s="6" t="s">
        <v>95</v>
      </c>
      <c r="B195" s="6" t="s">
        <v>96</v>
      </c>
      <c r="C195" s="6" t="s">
        <v>11</v>
      </c>
      <c r="D195" s="6">
        <v>315.50125259999999</v>
      </c>
      <c r="E195" s="6">
        <v>114.3138237</v>
      </c>
      <c r="F195" s="6">
        <v>59.629390399999998</v>
      </c>
      <c r="G195" s="6">
        <v>18.411551500000002</v>
      </c>
      <c r="H195" s="6">
        <v>62.124153557977898</v>
      </c>
      <c r="I195" s="6">
        <v>22.509100926905202</v>
      </c>
      <c r="J195" s="6">
        <v>11.7413968256879</v>
      </c>
      <c r="K195" s="6">
        <v>3.6253486894289999</v>
      </c>
    </row>
    <row r="196" spans="1:11" x14ac:dyDescent="0.25">
      <c r="A196" s="6" t="s">
        <v>95</v>
      </c>
      <c r="B196" s="6" t="s">
        <v>96</v>
      </c>
      <c r="C196" s="6" t="s">
        <v>12</v>
      </c>
      <c r="D196" s="6">
        <v>364.50417370000002</v>
      </c>
      <c r="E196" s="6">
        <v>391.22844020000002</v>
      </c>
      <c r="F196" s="6">
        <v>242.64052129999999</v>
      </c>
      <c r="G196" s="6">
        <v>15.2491649</v>
      </c>
      <c r="H196" s="6">
        <v>35.9605519397156</v>
      </c>
      <c r="I196" s="6">
        <v>38.597063241545001</v>
      </c>
      <c r="J196" s="6">
        <v>23.937962027479301</v>
      </c>
      <c r="K196" s="6">
        <v>1.50442279126017</v>
      </c>
    </row>
    <row r="197" spans="1:11" x14ac:dyDescent="0.25">
      <c r="A197" s="6" t="s">
        <v>97</v>
      </c>
      <c r="B197" s="6" t="s">
        <v>98</v>
      </c>
      <c r="C197" s="6" t="s">
        <v>11</v>
      </c>
      <c r="D197" s="6">
        <v>65.531927300000007</v>
      </c>
      <c r="E197" s="6">
        <v>461.58342629999999</v>
      </c>
      <c r="F197" s="6">
        <v>981.98916229999998</v>
      </c>
      <c r="G197" s="6">
        <v>468.04140419999999</v>
      </c>
      <c r="H197" s="6">
        <v>3.3144709570391999</v>
      </c>
      <c r="I197" s="6">
        <v>23.345946376919599</v>
      </c>
      <c r="J197" s="6">
        <v>49.667004964931103</v>
      </c>
      <c r="K197" s="6">
        <v>23.6725777011101</v>
      </c>
    </row>
    <row r="198" spans="1:11" x14ac:dyDescent="0.25">
      <c r="A198" s="6" t="s">
        <v>97</v>
      </c>
      <c r="B198" s="6" t="s">
        <v>98</v>
      </c>
      <c r="C198" s="6" t="s">
        <v>12</v>
      </c>
      <c r="D198" s="6">
        <v>79.905749799999995</v>
      </c>
      <c r="E198" s="6">
        <v>987.17510030000005</v>
      </c>
      <c r="F198" s="6">
        <v>2544.9932353999998</v>
      </c>
      <c r="G198" s="6">
        <v>725.60111259999996</v>
      </c>
      <c r="H198" s="6">
        <v>1.84213308167934</v>
      </c>
      <c r="I198" s="6">
        <v>22.7581608860987</v>
      </c>
      <c r="J198" s="6">
        <v>58.671825786189899</v>
      </c>
      <c r="K198" s="6">
        <v>16.727880246032001</v>
      </c>
    </row>
    <row r="199" spans="1:11" x14ac:dyDescent="0.25">
      <c r="A199" s="6" t="s">
        <v>99</v>
      </c>
      <c r="B199" s="6" t="s">
        <v>100</v>
      </c>
      <c r="C199" s="6" t="s">
        <v>11</v>
      </c>
      <c r="D199" s="6">
        <v>158.8746271</v>
      </c>
      <c r="E199" s="6">
        <v>836.09903569999994</v>
      </c>
      <c r="F199" s="6">
        <v>2638.5061449</v>
      </c>
      <c r="G199" s="6">
        <v>1665.932258</v>
      </c>
      <c r="H199" s="6">
        <v>2.9979670410667398</v>
      </c>
      <c r="I199" s="6">
        <v>15.7772036847555</v>
      </c>
      <c r="J199" s="6">
        <v>49.7886579150451</v>
      </c>
      <c r="K199" s="6">
        <v>31.436171359132601</v>
      </c>
    </row>
    <row r="200" spans="1:11" x14ac:dyDescent="0.25">
      <c r="A200" s="6" t="s">
        <v>99</v>
      </c>
      <c r="B200" s="6" t="s">
        <v>100</v>
      </c>
      <c r="C200" s="6" t="s">
        <v>12</v>
      </c>
      <c r="D200" s="6">
        <v>534.03429989999995</v>
      </c>
      <c r="E200" s="6">
        <v>1670.3351462999999</v>
      </c>
      <c r="F200" s="6">
        <v>4005.5508755999999</v>
      </c>
      <c r="G200" s="6">
        <v>2521.9029168000002</v>
      </c>
      <c r="H200" s="6">
        <v>6.1159540832118697</v>
      </c>
      <c r="I200" s="6">
        <v>19.1292826327049</v>
      </c>
      <c r="J200" s="6">
        <v>45.873018339320197</v>
      </c>
      <c r="K200" s="6">
        <v>28.881744944763</v>
      </c>
    </row>
    <row r="201" spans="1:11" x14ac:dyDescent="0.25">
      <c r="A201" t="s">
        <v>1020</v>
      </c>
    </row>
    <row r="202" spans="1:11" x14ac:dyDescent="0.25">
      <c r="A202" t="s">
        <v>1023</v>
      </c>
    </row>
    <row r="203" spans="1:11" x14ac:dyDescent="0.25">
      <c r="A203" t="s">
        <v>1021</v>
      </c>
    </row>
    <row r="204" spans="1:11" x14ac:dyDescent="0.25">
      <c r="A204" t="s">
        <v>1022</v>
      </c>
    </row>
    <row r="205" spans="1:11" x14ac:dyDescent="0.25">
      <c r="A205" t="s">
        <v>15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842</v>
      </c>
    </row>
    <row r="210" spans="1:11" x14ac:dyDescent="0.25">
      <c r="A210" s="5" t="s">
        <v>17</v>
      </c>
      <c r="B210" s="5" t="s">
        <v>105</v>
      </c>
      <c r="C210" s="5" t="s">
        <v>7</v>
      </c>
      <c r="D210" s="5" t="s">
        <v>821</v>
      </c>
      <c r="E210" s="5" t="s">
        <v>822</v>
      </c>
      <c r="F210" s="5" t="s">
        <v>823</v>
      </c>
      <c r="G210" s="5" t="s">
        <v>824</v>
      </c>
      <c r="H210" s="5" t="s">
        <v>825</v>
      </c>
      <c r="I210" s="5" t="s">
        <v>826</v>
      </c>
      <c r="J210" s="5" t="s">
        <v>827</v>
      </c>
      <c r="K210" s="5" t="s">
        <v>828</v>
      </c>
    </row>
    <row r="211" spans="1:11" x14ac:dyDescent="0.25">
      <c r="A211" s="6" t="s">
        <v>79</v>
      </c>
      <c r="B211" s="6" t="s">
        <v>106</v>
      </c>
      <c r="C211" s="6" t="s">
        <v>11</v>
      </c>
      <c r="D211" s="6">
        <v>48.976315300000003</v>
      </c>
      <c r="E211" s="6">
        <v>183.3164955</v>
      </c>
      <c r="F211" s="6">
        <v>382.01155419999998</v>
      </c>
      <c r="G211" s="6">
        <v>333.52104759999997</v>
      </c>
      <c r="H211" s="6">
        <v>5.1672296025121396</v>
      </c>
      <c r="I211" s="6">
        <v>19.340744937101899</v>
      </c>
      <c r="J211" s="6">
        <v>40.303999990050499</v>
      </c>
      <c r="K211" s="6">
        <v>35.188025470335397</v>
      </c>
    </row>
    <row r="212" spans="1:11" x14ac:dyDescent="0.25">
      <c r="A212" s="6" t="s">
        <v>79</v>
      </c>
      <c r="B212" s="6" t="s">
        <v>106</v>
      </c>
      <c r="C212" s="6" t="s">
        <v>12</v>
      </c>
      <c r="D212" s="6">
        <v>225.54665309999999</v>
      </c>
      <c r="E212" s="6">
        <v>681.09931959999994</v>
      </c>
      <c r="F212" s="6">
        <v>2455.2113079999999</v>
      </c>
      <c r="G212" s="6">
        <v>1097.9995682000001</v>
      </c>
      <c r="H212" s="6">
        <v>5.0572621665116904</v>
      </c>
      <c r="I212" s="6">
        <v>15.2717753657943</v>
      </c>
      <c r="J212" s="6">
        <v>55.051347861211397</v>
      </c>
      <c r="K212" s="6">
        <v>24.6196146064826</v>
      </c>
    </row>
    <row r="213" spans="1:11" x14ac:dyDescent="0.25">
      <c r="A213" s="6" t="s">
        <v>83</v>
      </c>
      <c r="B213" s="6" t="s">
        <v>107</v>
      </c>
      <c r="C213" s="6" t="s">
        <v>11</v>
      </c>
      <c r="D213" s="6">
        <v>114.3896763</v>
      </c>
      <c r="E213" s="6">
        <v>161.0000359</v>
      </c>
      <c r="F213" s="6">
        <v>278.94550700000002</v>
      </c>
      <c r="G213" s="6">
        <v>143.1039571</v>
      </c>
      <c r="H213" s="6">
        <v>16.401383832042701</v>
      </c>
      <c r="I213" s="6">
        <v>23.084455443717001</v>
      </c>
      <c r="J213" s="6">
        <v>39.995675103862098</v>
      </c>
      <c r="K213" s="6">
        <v>20.5184856203783</v>
      </c>
    </row>
    <row r="214" spans="1:11" x14ac:dyDescent="0.25">
      <c r="A214" s="6" t="s">
        <v>83</v>
      </c>
      <c r="B214" s="6" t="s">
        <v>107</v>
      </c>
      <c r="C214" s="6" t="s">
        <v>12</v>
      </c>
      <c r="D214" s="6">
        <v>116.9104652</v>
      </c>
      <c r="E214" s="6">
        <v>426.59667489999998</v>
      </c>
      <c r="F214" s="6">
        <v>1014.4926497</v>
      </c>
      <c r="G214" s="6">
        <v>368.11859870000001</v>
      </c>
      <c r="H214" s="6">
        <v>6.0697445130071204</v>
      </c>
      <c r="I214" s="6">
        <v>22.147998661298299</v>
      </c>
      <c r="J214" s="6">
        <v>52.670316412380799</v>
      </c>
      <c r="K214" s="6">
        <v>19.1119404133138</v>
      </c>
    </row>
    <row r="215" spans="1:11" x14ac:dyDescent="0.25">
      <c r="A215" s="6" t="s">
        <v>85</v>
      </c>
      <c r="B215" s="6" t="s">
        <v>108</v>
      </c>
      <c r="C215" s="6" t="s">
        <v>11</v>
      </c>
      <c r="D215" s="6">
        <v>22.391758599999999</v>
      </c>
      <c r="E215" s="6">
        <v>49.897802400000003</v>
      </c>
      <c r="F215" s="6">
        <v>156.98065170000001</v>
      </c>
      <c r="G215" s="6">
        <v>77.119430100000002</v>
      </c>
      <c r="H215" s="6">
        <v>7.30826224913109</v>
      </c>
      <c r="I215" s="6">
        <v>16.285734055498601</v>
      </c>
      <c r="J215" s="6">
        <v>51.235626069276499</v>
      </c>
      <c r="K215" s="6">
        <v>25.170377626093799</v>
      </c>
    </row>
    <row r="216" spans="1:11" x14ac:dyDescent="0.25">
      <c r="A216" s="6" t="s">
        <v>85</v>
      </c>
      <c r="B216" s="6" t="s">
        <v>108</v>
      </c>
      <c r="C216" s="6" t="s">
        <v>12</v>
      </c>
      <c r="D216" s="6">
        <v>100.8408855</v>
      </c>
      <c r="E216" s="6">
        <v>948.57624439999995</v>
      </c>
      <c r="F216" s="6">
        <v>1635.9752673</v>
      </c>
      <c r="G216" s="6">
        <v>288.88319680000001</v>
      </c>
      <c r="H216" s="6">
        <v>3.39043516019249</v>
      </c>
      <c r="I216" s="6">
        <v>31.892681576433599</v>
      </c>
      <c r="J216" s="6">
        <v>55.004158679856403</v>
      </c>
      <c r="K216" s="6">
        <v>9.7127245835175309</v>
      </c>
    </row>
    <row r="217" spans="1:11" x14ac:dyDescent="0.25">
      <c r="A217" s="6" t="s">
        <v>87</v>
      </c>
      <c r="B217" s="6" t="s">
        <v>109</v>
      </c>
      <c r="C217" s="6" t="s">
        <v>11</v>
      </c>
      <c r="D217" s="6">
        <v>62.784184600000003</v>
      </c>
      <c r="E217" s="6">
        <v>41.986954099999998</v>
      </c>
      <c r="F217" s="6">
        <v>584.00602119999996</v>
      </c>
      <c r="G217" s="6">
        <v>68.769531999999998</v>
      </c>
      <c r="H217" s="6">
        <v>8.2878303438341501</v>
      </c>
      <c r="I217" s="6">
        <v>5.5424905882293096</v>
      </c>
      <c r="J217" s="6">
        <v>77.091752553926</v>
      </c>
      <c r="K217" s="6">
        <v>9.0779265140105601</v>
      </c>
    </row>
    <row r="218" spans="1:11" x14ac:dyDescent="0.25">
      <c r="A218" s="6" t="s">
        <v>87</v>
      </c>
      <c r="B218" s="6" t="s">
        <v>109</v>
      </c>
      <c r="C218" s="6" t="s">
        <v>12</v>
      </c>
      <c r="D218" s="6">
        <v>638.19072840000001</v>
      </c>
      <c r="E218" s="6">
        <v>1351.7360156</v>
      </c>
      <c r="F218" s="6">
        <v>4188.3677964999997</v>
      </c>
      <c r="G218" s="6">
        <v>974.09947790000001</v>
      </c>
      <c r="H218" s="6">
        <v>8.9227568665570303</v>
      </c>
      <c r="I218" s="6">
        <v>18.899070886231499</v>
      </c>
      <c r="J218" s="6">
        <v>58.5589634145595</v>
      </c>
      <c r="K218" s="6">
        <v>13.6192088326519</v>
      </c>
    </row>
    <row r="219" spans="1:11" x14ac:dyDescent="0.25">
      <c r="A219" s="6" t="s">
        <v>89</v>
      </c>
      <c r="B219" s="6" t="s">
        <v>110</v>
      </c>
      <c r="C219" s="6" t="s">
        <v>11</v>
      </c>
      <c r="D219" s="6">
        <v>225.82482949999999</v>
      </c>
      <c r="E219" s="6">
        <v>68.553121200000007</v>
      </c>
      <c r="F219" s="6">
        <v>201.1451126</v>
      </c>
      <c r="G219" s="6">
        <v>39.203822500000001</v>
      </c>
      <c r="H219" s="6">
        <v>42.231807581948203</v>
      </c>
      <c r="I219" s="6">
        <v>12.820212153245</v>
      </c>
      <c r="J219" s="6">
        <v>37.616420258926901</v>
      </c>
      <c r="K219" s="6">
        <v>7.3315600058799202</v>
      </c>
    </row>
    <row r="220" spans="1:11" x14ac:dyDescent="0.25">
      <c r="A220" s="6" t="s">
        <v>89</v>
      </c>
      <c r="B220" s="6" t="s">
        <v>110</v>
      </c>
      <c r="C220" s="6" t="s">
        <v>12</v>
      </c>
      <c r="D220" s="6">
        <v>419.31123600000001</v>
      </c>
      <c r="E220" s="6">
        <v>567.39706899999999</v>
      </c>
      <c r="F220" s="6">
        <v>1292.3599670999999</v>
      </c>
      <c r="G220" s="6">
        <v>183.97751600000001</v>
      </c>
      <c r="H220" s="6">
        <v>17.024094234295902</v>
      </c>
      <c r="I220" s="6">
        <v>23.036399556245801</v>
      </c>
      <c r="J220" s="6">
        <v>52.469993588585702</v>
      </c>
      <c r="K220" s="6">
        <v>7.4695126208725799</v>
      </c>
    </row>
    <row r="221" spans="1:11" x14ac:dyDescent="0.25">
      <c r="A221" s="6" t="s">
        <v>97</v>
      </c>
      <c r="B221" s="6" t="s">
        <v>111</v>
      </c>
      <c r="C221" s="6" t="s">
        <v>11</v>
      </c>
      <c r="D221" s="6">
        <v>0</v>
      </c>
      <c r="E221" s="6">
        <v>33.4006677</v>
      </c>
      <c r="F221" s="6">
        <v>182.49645029999999</v>
      </c>
      <c r="G221" s="6">
        <v>29.7113461</v>
      </c>
      <c r="H221" s="6">
        <v>0</v>
      </c>
      <c r="I221" s="6">
        <v>13.599151732165399</v>
      </c>
      <c r="J221" s="6">
        <v>74.303811543602293</v>
      </c>
      <c r="K221" s="6">
        <v>12.0970367242323</v>
      </c>
    </row>
    <row r="222" spans="1:11" x14ac:dyDescent="0.25">
      <c r="A222" s="6" t="s">
        <v>97</v>
      </c>
      <c r="B222" s="6" t="s">
        <v>111</v>
      </c>
      <c r="C222" s="6" t="s">
        <v>12</v>
      </c>
      <c r="D222" s="6">
        <v>123.39104159999999</v>
      </c>
      <c r="E222" s="6">
        <v>412.33740089999998</v>
      </c>
      <c r="F222" s="6">
        <v>2034.8523038999999</v>
      </c>
      <c r="G222" s="6">
        <v>930.4987228</v>
      </c>
      <c r="H222" s="6">
        <v>3.5243713456237198</v>
      </c>
      <c r="I222" s="6">
        <v>11.7774362029611</v>
      </c>
      <c r="J222" s="6">
        <v>58.120711677674798</v>
      </c>
      <c r="K222" s="6">
        <v>26.577480773740302</v>
      </c>
    </row>
    <row r="223" spans="1:11" x14ac:dyDescent="0.25">
      <c r="A223" s="6" t="s">
        <v>99</v>
      </c>
      <c r="B223" s="6" t="s">
        <v>112</v>
      </c>
      <c r="C223" s="6" t="s">
        <v>11</v>
      </c>
      <c r="D223" s="6">
        <v>33.746620100000001</v>
      </c>
      <c r="E223" s="6">
        <v>40.126071699999997</v>
      </c>
      <c r="F223" s="6">
        <v>197.4544731</v>
      </c>
      <c r="G223" s="6">
        <v>108.4204672</v>
      </c>
      <c r="H223" s="6">
        <v>8.8865913168125896</v>
      </c>
      <c r="I223" s="6">
        <v>10.5665100472393</v>
      </c>
      <c r="J223" s="6">
        <v>51.996235502004097</v>
      </c>
      <c r="K223" s="6">
        <v>28.550663133943999</v>
      </c>
    </row>
    <row r="224" spans="1:11" x14ac:dyDescent="0.25">
      <c r="A224" s="6" t="s">
        <v>99</v>
      </c>
      <c r="B224" s="6" t="s">
        <v>112</v>
      </c>
      <c r="C224" s="6" t="s">
        <v>12</v>
      </c>
      <c r="D224" s="6">
        <v>171.606673</v>
      </c>
      <c r="E224" s="6">
        <v>782.94141420000005</v>
      </c>
      <c r="F224" s="6">
        <v>1709.8857121999999</v>
      </c>
      <c r="G224" s="6">
        <v>302.20961879999999</v>
      </c>
      <c r="H224" s="6">
        <v>5.7845399264102202</v>
      </c>
      <c r="I224" s="6">
        <v>26.3914904432649</v>
      </c>
      <c r="J224" s="6">
        <v>57.6370487167435</v>
      </c>
      <c r="K224" s="6">
        <v>10.1869209135813</v>
      </c>
    </row>
    <row r="225" spans="1:11" x14ac:dyDescent="0.25">
      <c r="A225" s="6" t="s">
        <v>101</v>
      </c>
      <c r="B225" s="6" t="s">
        <v>113</v>
      </c>
      <c r="C225" s="6" t="s">
        <v>11</v>
      </c>
      <c r="D225" s="6">
        <v>33.929589</v>
      </c>
      <c r="E225" s="6">
        <v>21.327898999999999</v>
      </c>
      <c r="F225" s="6">
        <v>83.577448599999997</v>
      </c>
      <c r="G225" s="6">
        <v>37.737799199999998</v>
      </c>
      <c r="H225" s="6">
        <v>19.215644389421101</v>
      </c>
      <c r="I225" s="6">
        <v>12.078817776351199</v>
      </c>
      <c r="J225" s="6">
        <v>47.3331560624774</v>
      </c>
      <c r="K225" s="6">
        <v>21.372381771750302</v>
      </c>
    </row>
    <row r="226" spans="1:11" x14ac:dyDescent="0.25">
      <c r="A226" s="6" t="s">
        <v>101</v>
      </c>
      <c r="B226" s="6" t="s">
        <v>113</v>
      </c>
      <c r="C226" s="6" t="s">
        <v>12</v>
      </c>
      <c r="D226" s="6">
        <v>71.573799500000007</v>
      </c>
      <c r="E226" s="6">
        <v>410.52665359999997</v>
      </c>
      <c r="F226" s="6">
        <v>1167.6445458999999</v>
      </c>
      <c r="G226" s="6">
        <v>175.4933691</v>
      </c>
      <c r="H226" s="6">
        <v>3.92133985077826</v>
      </c>
      <c r="I226" s="6">
        <v>22.4916734589215</v>
      </c>
      <c r="J226" s="6">
        <v>63.972167488209799</v>
      </c>
      <c r="K226" s="6">
        <v>9.6148192020903895</v>
      </c>
    </row>
    <row r="227" spans="1:11" x14ac:dyDescent="0.25">
      <c r="A227" s="6" t="s">
        <v>114</v>
      </c>
      <c r="B227" s="6" t="s">
        <v>115</v>
      </c>
      <c r="C227" s="6" t="s">
        <v>11</v>
      </c>
      <c r="D227" s="6">
        <v>45.7918886</v>
      </c>
      <c r="E227" s="6">
        <v>38.204388299999998</v>
      </c>
      <c r="F227" s="6">
        <v>21.4108695</v>
      </c>
      <c r="G227" s="6">
        <v>20.5122143</v>
      </c>
      <c r="H227" s="6">
        <v>36.366042795514304</v>
      </c>
      <c r="I227" s="6">
        <v>30.340360757565399</v>
      </c>
      <c r="J227" s="6">
        <v>17.003635803878399</v>
      </c>
      <c r="K227" s="6">
        <v>16.289960643041901</v>
      </c>
    </row>
    <row r="228" spans="1:11" x14ac:dyDescent="0.25">
      <c r="A228" s="6" t="s">
        <v>114</v>
      </c>
      <c r="B228" s="6" t="s">
        <v>115</v>
      </c>
      <c r="C228" s="6" t="s">
        <v>12</v>
      </c>
      <c r="D228" s="6">
        <v>17.451143800000001</v>
      </c>
      <c r="E228" s="6">
        <v>273.43797929999999</v>
      </c>
      <c r="F228" s="6">
        <v>724.92269139999996</v>
      </c>
      <c r="G228" s="6">
        <v>43.760071600000003</v>
      </c>
      <c r="H228" s="6">
        <v>1.64699951262703</v>
      </c>
      <c r="I228" s="6">
        <v>25.8064585222671</v>
      </c>
      <c r="J228" s="6">
        <v>68.4165653043368</v>
      </c>
      <c r="K228" s="6">
        <v>4.1299766607690103</v>
      </c>
    </row>
    <row r="229" spans="1:11" x14ac:dyDescent="0.25">
      <c r="A229" s="6" t="s">
        <v>116</v>
      </c>
      <c r="B229" s="6" t="s">
        <v>117</v>
      </c>
      <c r="C229" s="6" t="s">
        <v>11</v>
      </c>
      <c r="D229" s="6">
        <v>28.158605999999999</v>
      </c>
      <c r="E229" s="6">
        <v>26.031519500000002</v>
      </c>
      <c r="F229" s="6">
        <v>64.527264000000002</v>
      </c>
      <c r="G229" s="6">
        <v>22.65194</v>
      </c>
      <c r="H229" s="6">
        <v>19.918468949094098</v>
      </c>
      <c r="I229" s="6">
        <v>18.413838130285502</v>
      </c>
      <c r="J229" s="6">
        <v>45.644457838360204</v>
      </c>
      <c r="K229" s="6">
        <v>16.0232350822602</v>
      </c>
    </row>
    <row r="230" spans="1:11" x14ac:dyDescent="0.25">
      <c r="A230" s="6" t="s">
        <v>116</v>
      </c>
      <c r="B230" s="6" t="s">
        <v>117</v>
      </c>
      <c r="C230" s="6" t="s">
        <v>12</v>
      </c>
      <c r="D230" s="6">
        <v>56.230033400000003</v>
      </c>
      <c r="E230" s="6">
        <v>503.10779109999999</v>
      </c>
      <c r="F230" s="6">
        <v>2336.1850770000001</v>
      </c>
      <c r="G230" s="6">
        <v>531.79473800000005</v>
      </c>
      <c r="H230" s="6">
        <v>1.6406426049323899</v>
      </c>
      <c r="I230" s="6">
        <v>14.679345307877499</v>
      </c>
      <c r="J230" s="6">
        <v>68.163658076956594</v>
      </c>
      <c r="K230" s="6">
        <v>15.516354010233499</v>
      </c>
    </row>
    <row r="231" spans="1:11" x14ac:dyDescent="0.25">
      <c r="A231" s="6" t="s">
        <v>118</v>
      </c>
      <c r="B231" s="6" t="s">
        <v>119</v>
      </c>
      <c r="C231" s="6" t="s">
        <v>11</v>
      </c>
      <c r="D231" s="6">
        <v>39.254838900000003</v>
      </c>
      <c r="E231" s="6">
        <v>39.254838900000003</v>
      </c>
      <c r="F231" s="6">
        <v>146.2862652</v>
      </c>
      <c r="G231" s="6">
        <v>93.829802799999996</v>
      </c>
      <c r="H231" s="6">
        <v>12.320046141104999</v>
      </c>
      <c r="I231" s="6">
        <v>12.320046141104999</v>
      </c>
      <c r="J231" s="6">
        <v>45.911627396181402</v>
      </c>
      <c r="K231" s="6">
        <v>29.4482803216086</v>
      </c>
    </row>
    <row r="232" spans="1:11" x14ac:dyDescent="0.25">
      <c r="A232" s="6" t="s">
        <v>118</v>
      </c>
      <c r="B232" s="6" t="s">
        <v>119</v>
      </c>
      <c r="C232" s="6" t="s">
        <v>12</v>
      </c>
      <c r="D232" s="6">
        <v>104.10856680000001</v>
      </c>
      <c r="E232" s="6">
        <v>559.65159010000002</v>
      </c>
      <c r="F232" s="6">
        <v>2030.9948829</v>
      </c>
      <c r="G232" s="6">
        <v>492.55356769999997</v>
      </c>
      <c r="H232" s="6">
        <v>3.26634724215358</v>
      </c>
      <c r="I232" s="6">
        <v>17.558751254368499</v>
      </c>
      <c r="J232" s="6">
        <v>63.7213126498294</v>
      </c>
      <c r="K232" s="6">
        <v>15.453588853648499</v>
      </c>
    </row>
    <row r="233" spans="1:11" x14ac:dyDescent="0.25">
      <c r="A233" s="6" t="s">
        <v>120</v>
      </c>
      <c r="B233" s="6" t="s">
        <v>121</v>
      </c>
      <c r="C233" s="6" t="s">
        <v>11</v>
      </c>
      <c r="D233" s="6">
        <v>0</v>
      </c>
      <c r="E233" s="6">
        <v>21.4676197</v>
      </c>
      <c r="F233" s="6">
        <v>28.428908700000001</v>
      </c>
      <c r="G233" s="6">
        <v>18.123879200000001</v>
      </c>
      <c r="H233" s="6">
        <v>0</v>
      </c>
      <c r="I233" s="6">
        <v>31.560557276049</v>
      </c>
      <c r="J233" s="6">
        <v>41.794675602620202</v>
      </c>
      <c r="K233" s="6">
        <v>26.644767121330801</v>
      </c>
    </row>
    <row r="234" spans="1:11" x14ac:dyDescent="0.25">
      <c r="A234" s="6" t="s">
        <v>120</v>
      </c>
      <c r="B234" s="6" t="s">
        <v>121</v>
      </c>
      <c r="C234" s="6" t="s">
        <v>12</v>
      </c>
      <c r="D234" s="6">
        <v>122.11353219999999</v>
      </c>
      <c r="E234" s="6">
        <v>421.24205590000003</v>
      </c>
      <c r="F234" s="6">
        <v>1573.7623318999999</v>
      </c>
      <c r="G234" s="6">
        <v>187.7536235</v>
      </c>
      <c r="H234" s="6">
        <v>5.2980623820175197</v>
      </c>
      <c r="I234" s="6">
        <v>18.276161944380402</v>
      </c>
      <c r="J234" s="6">
        <v>68.279828276685905</v>
      </c>
      <c r="K234" s="6">
        <v>8.1459473969161795</v>
      </c>
    </row>
    <row r="235" spans="1:11" x14ac:dyDescent="0.25">
      <c r="A235" s="6" t="s">
        <v>122</v>
      </c>
      <c r="B235" s="6" t="s">
        <v>123</v>
      </c>
      <c r="C235" s="6" t="s">
        <v>11</v>
      </c>
      <c r="D235" s="6">
        <v>0</v>
      </c>
      <c r="E235" s="6">
        <v>163.01952499999999</v>
      </c>
      <c r="F235" s="6">
        <v>372.97391620000002</v>
      </c>
      <c r="G235" s="6">
        <v>0</v>
      </c>
      <c r="H235" s="6">
        <v>0</v>
      </c>
      <c r="I235" s="6">
        <v>30.4144626536897</v>
      </c>
      <c r="J235" s="6">
        <v>69.585537346310304</v>
      </c>
      <c r="K235" s="6">
        <v>0</v>
      </c>
    </row>
    <row r="236" spans="1:11" x14ac:dyDescent="0.25">
      <c r="A236" s="6" t="s">
        <v>122</v>
      </c>
      <c r="B236" s="6" t="s">
        <v>123</v>
      </c>
      <c r="C236" s="6" t="s">
        <v>12</v>
      </c>
      <c r="D236" s="6">
        <v>318.59431059999997</v>
      </c>
      <c r="E236" s="6">
        <v>965.64594509999995</v>
      </c>
      <c r="F236" s="6">
        <v>1516.365761</v>
      </c>
      <c r="G236" s="6">
        <v>387.35837729999997</v>
      </c>
      <c r="H236" s="6">
        <v>9.9936596280566796</v>
      </c>
      <c r="I236" s="6">
        <v>30.290361677734602</v>
      </c>
      <c r="J236" s="6">
        <v>47.565329269483698</v>
      </c>
      <c r="K236" s="6">
        <v>12.150649424725</v>
      </c>
    </row>
    <row r="237" spans="1:11" x14ac:dyDescent="0.25">
      <c r="A237" s="6" t="s">
        <v>124</v>
      </c>
      <c r="B237" s="6" t="s">
        <v>125</v>
      </c>
      <c r="C237" s="6" t="s">
        <v>11</v>
      </c>
      <c r="D237" s="6">
        <v>0</v>
      </c>
      <c r="E237" s="6">
        <v>246.87124399999999</v>
      </c>
      <c r="F237" s="6">
        <v>256.87156959999999</v>
      </c>
      <c r="G237" s="6">
        <v>233.4586113</v>
      </c>
      <c r="H237" s="6">
        <v>0</v>
      </c>
      <c r="I237" s="6">
        <v>33.487624367178597</v>
      </c>
      <c r="J237" s="6">
        <v>34.844149905820402</v>
      </c>
      <c r="K237" s="6">
        <v>31.668225727001001</v>
      </c>
    </row>
    <row r="238" spans="1:11" x14ac:dyDescent="0.25">
      <c r="A238" s="6" t="s">
        <v>124</v>
      </c>
      <c r="B238" s="6" t="s">
        <v>125</v>
      </c>
      <c r="C238" s="6" t="s">
        <v>12</v>
      </c>
      <c r="D238" s="6">
        <v>553.2399077</v>
      </c>
      <c r="E238" s="6">
        <v>1127.1574072000001</v>
      </c>
      <c r="F238" s="6">
        <v>3869.9998390000001</v>
      </c>
      <c r="G238" s="6">
        <v>1164.3142017</v>
      </c>
      <c r="H238" s="6">
        <v>8.2392209940432295</v>
      </c>
      <c r="I238" s="6">
        <v>16.786386599625899</v>
      </c>
      <c r="J238" s="6">
        <v>57.634641819301102</v>
      </c>
      <c r="K238" s="6">
        <v>17.339750587029702</v>
      </c>
    </row>
    <row r="239" spans="1:11" x14ac:dyDescent="0.25">
      <c r="A239" s="6" t="s">
        <v>126</v>
      </c>
      <c r="B239" s="6" t="s">
        <v>127</v>
      </c>
      <c r="C239" s="6" t="s">
        <v>11</v>
      </c>
      <c r="D239" s="6">
        <v>0</v>
      </c>
      <c r="E239" s="6">
        <v>372.90399819999999</v>
      </c>
      <c r="F239" s="6">
        <v>1230.5289318</v>
      </c>
      <c r="G239" s="6">
        <v>96.002805199999997</v>
      </c>
      <c r="H239" s="6">
        <v>0</v>
      </c>
      <c r="I239" s="6">
        <v>21.942812574558101</v>
      </c>
      <c r="J239" s="6">
        <v>72.408088538586796</v>
      </c>
      <c r="K239" s="6">
        <v>5.6490988868550396</v>
      </c>
    </row>
    <row r="240" spans="1:11" x14ac:dyDescent="0.25">
      <c r="A240" s="6" t="s">
        <v>126</v>
      </c>
      <c r="B240" s="6" t="s">
        <v>127</v>
      </c>
      <c r="C240" s="6" t="s">
        <v>12</v>
      </c>
      <c r="D240" s="6">
        <v>364.16572129999997</v>
      </c>
      <c r="E240" s="6">
        <v>992.05124809999995</v>
      </c>
      <c r="F240" s="6">
        <v>3971.3243748999998</v>
      </c>
      <c r="G240" s="6">
        <v>438.02455650000002</v>
      </c>
      <c r="H240" s="6">
        <v>6.3162181746889798</v>
      </c>
      <c r="I240" s="6">
        <v>17.2064852812167</v>
      </c>
      <c r="J240" s="6">
        <v>68.880044790554905</v>
      </c>
      <c r="K240" s="6">
        <v>7.5972517535394397</v>
      </c>
    </row>
    <row r="241" spans="1:11" x14ac:dyDescent="0.25">
      <c r="A241" s="6" t="s">
        <v>128</v>
      </c>
      <c r="B241" s="6" t="s">
        <v>129</v>
      </c>
      <c r="C241" s="6" t="s">
        <v>11</v>
      </c>
      <c r="D241" s="6">
        <v>45.212882899999997</v>
      </c>
      <c r="E241" s="6">
        <v>0</v>
      </c>
      <c r="F241" s="6">
        <v>695.86944510000001</v>
      </c>
      <c r="G241" s="6">
        <v>88.096656800000005</v>
      </c>
      <c r="H241" s="6">
        <v>5.45272899202884</v>
      </c>
      <c r="I241" s="6">
        <v>0</v>
      </c>
      <c r="J241" s="6">
        <v>83.922706418789105</v>
      </c>
      <c r="K241" s="6">
        <v>10.624564589182</v>
      </c>
    </row>
    <row r="242" spans="1:11" x14ac:dyDescent="0.25">
      <c r="A242" s="6" t="s">
        <v>128</v>
      </c>
      <c r="B242" s="6" t="s">
        <v>129</v>
      </c>
      <c r="C242" s="6" t="s">
        <v>12</v>
      </c>
      <c r="D242" s="6">
        <v>354.42853939999998</v>
      </c>
      <c r="E242" s="6">
        <v>808.56149240000002</v>
      </c>
      <c r="F242" s="6">
        <v>2476.5597772000001</v>
      </c>
      <c r="G242" s="6">
        <v>410.00544789999998</v>
      </c>
      <c r="H242" s="6">
        <v>8.7522830759277195</v>
      </c>
      <c r="I242" s="6">
        <v>19.966673896406299</v>
      </c>
      <c r="J242" s="6">
        <v>61.156339896343297</v>
      </c>
      <c r="K242" s="6">
        <v>10.1247031313228</v>
      </c>
    </row>
    <row r="243" spans="1:11" x14ac:dyDescent="0.25">
      <c r="A243" s="6" t="s">
        <v>130</v>
      </c>
      <c r="B243" s="6" t="s">
        <v>131</v>
      </c>
      <c r="C243" s="6" t="s">
        <v>11</v>
      </c>
      <c r="D243" s="6">
        <v>0</v>
      </c>
      <c r="E243" s="6">
        <v>85.044651200000004</v>
      </c>
      <c r="F243" s="6">
        <v>280.3422678</v>
      </c>
      <c r="G243" s="6">
        <v>78.229560800000002</v>
      </c>
      <c r="H243" s="6">
        <v>0</v>
      </c>
      <c r="I243" s="6">
        <v>19.170760121071599</v>
      </c>
      <c r="J243" s="6">
        <v>63.194737022932401</v>
      </c>
      <c r="K243" s="6">
        <v>17.634502855996001</v>
      </c>
    </row>
    <row r="244" spans="1:11" x14ac:dyDescent="0.25">
      <c r="A244" s="6" t="s">
        <v>130</v>
      </c>
      <c r="B244" s="6" t="s">
        <v>131</v>
      </c>
      <c r="C244" s="6" t="s">
        <v>12</v>
      </c>
      <c r="D244" s="6">
        <v>240.67663580000001</v>
      </c>
      <c r="E244" s="6">
        <v>632.35539719999997</v>
      </c>
      <c r="F244" s="6">
        <v>2307.5725656</v>
      </c>
      <c r="G244" s="6">
        <v>252.3785335</v>
      </c>
      <c r="H244" s="6">
        <v>7.0107141963373101</v>
      </c>
      <c r="I244" s="6">
        <v>18.419997211380998</v>
      </c>
      <c r="J244" s="6">
        <v>67.217707655569797</v>
      </c>
      <c r="K244" s="6">
        <v>7.3515809367119402</v>
      </c>
    </row>
    <row r="245" spans="1:11" x14ac:dyDescent="0.25">
      <c r="A245" s="6" t="s">
        <v>132</v>
      </c>
      <c r="B245" s="6" t="s">
        <v>133</v>
      </c>
      <c r="C245" s="6" t="s">
        <v>11</v>
      </c>
      <c r="D245" s="6">
        <v>50.344943299999997</v>
      </c>
      <c r="E245" s="6">
        <v>194.5732802</v>
      </c>
      <c r="F245" s="6">
        <v>588.04315180000003</v>
      </c>
      <c r="G245" s="6">
        <v>157.6663303</v>
      </c>
      <c r="H245" s="6">
        <v>5.0821255064239503</v>
      </c>
      <c r="I245" s="6">
        <v>19.641413126251301</v>
      </c>
      <c r="J245" s="6">
        <v>59.3606607685009</v>
      </c>
      <c r="K245" s="6">
        <v>15.9158005988239</v>
      </c>
    </row>
    <row r="246" spans="1:11" x14ac:dyDescent="0.25">
      <c r="A246" s="6" t="s">
        <v>132</v>
      </c>
      <c r="B246" s="6" t="s">
        <v>133</v>
      </c>
      <c r="C246" s="6" t="s">
        <v>12</v>
      </c>
      <c r="D246" s="6">
        <v>0</v>
      </c>
      <c r="E246" s="6">
        <v>235.52022919999999</v>
      </c>
      <c r="F246" s="6">
        <v>705.89436890000002</v>
      </c>
      <c r="G246" s="6">
        <v>288.01445369999999</v>
      </c>
      <c r="H246" s="6">
        <v>0</v>
      </c>
      <c r="I246" s="6">
        <v>19.1568784595724</v>
      </c>
      <c r="J246" s="6">
        <v>57.416437969031598</v>
      </c>
      <c r="K246" s="6">
        <v>23.426683571396001</v>
      </c>
    </row>
    <row r="247" spans="1:11" x14ac:dyDescent="0.25">
      <c r="A247" s="6" t="s">
        <v>134</v>
      </c>
      <c r="B247" s="6" t="s">
        <v>135</v>
      </c>
      <c r="C247" s="6" t="s">
        <v>11</v>
      </c>
      <c r="D247" s="6">
        <v>24.775646600000002</v>
      </c>
      <c r="E247" s="6">
        <v>56.4350436</v>
      </c>
      <c r="F247" s="6">
        <v>152.00705099999999</v>
      </c>
      <c r="G247" s="6">
        <v>0</v>
      </c>
      <c r="H247" s="6">
        <v>10.6233970333986</v>
      </c>
      <c r="I247" s="6">
        <v>24.198435037411301</v>
      </c>
      <c r="J247" s="6">
        <v>65.178167929190096</v>
      </c>
      <c r="K247" s="6">
        <v>0</v>
      </c>
    </row>
    <row r="248" spans="1:11" x14ac:dyDescent="0.25">
      <c r="A248" s="6" t="s">
        <v>134</v>
      </c>
      <c r="B248" s="6" t="s">
        <v>135</v>
      </c>
      <c r="C248" s="6" t="s">
        <v>12</v>
      </c>
      <c r="D248" s="6">
        <v>62.773393300000002</v>
      </c>
      <c r="E248" s="6">
        <v>193.22126170000001</v>
      </c>
      <c r="F248" s="6">
        <v>890.1572883</v>
      </c>
      <c r="G248" s="6">
        <v>187.69236100000001</v>
      </c>
      <c r="H248" s="6">
        <v>4.7062009484640299</v>
      </c>
      <c r="I248" s="6">
        <v>14.4860431668899</v>
      </c>
      <c r="J248" s="6">
        <v>66.736221418822495</v>
      </c>
      <c r="K248" s="6">
        <v>14.0715344658236</v>
      </c>
    </row>
    <row r="249" spans="1:11" x14ac:dyDescent="0.25">
      <c r="A249" s="6" t="s">
        <v>136</v>
      </c>
      <c r="B249" s="6" t="s">
        <v>137</v>
      </c>
      <c r="C249" s="6" t="s">
        <v>11</v>
      </c>
      <c r="D249" s="6">
        <v>0</v>
      </c>
      <c r="E249" s="6">
        <v>84.709637900000004</v>
      </c>
      <c r="F249" s="6">
        <v>247.25488300000001</v>
      </c>
      <c r="G249" s="6">
        <v>31.810901000000001</v>
      </c>
      <c r="H249" s="6">
        <v>0</v>
      </c>
      <c r="I249" s="6">
        <v>23.286245524109699</v>
      </c>
      <c r="J249" s="6">
        <v>67.969100745890699</v>
      </c>
      <c r="K249" s="6">
        <v>8.7446537299995608</v>
      </c>
    </row>
    <row r="250" spans="1:11" x14ac:dyDescent="0.25">
      <c r="A250" s="6" t="s">
        <v>136</v>
      </c>
      <c r="B250" s="6" t="s">
        <v>137</v>
      </c>
      <c r="C250" s="6" t="s">
        <v>12</v>
      </c>
      <c r="D250" s="6">
        <v>31.465310500000001</v>
      </c>
      <c r="E250" s="6">
        <v>68.311863700000004</v>
      </c>
      <c r="F250" s="6">
        <v>300.4147959</v>
      </c>
      <c r="G250" s="6">
        <v>0</v>
      </c>
      <c r="H250" s="6">
        <v>7.8625541867162996</v>
      </c>
      <c r="I250" s="6">
        <v>17.069773709585</v>
      </c>
      <c r="J250" s="6">
        <v>75.067672103698698</v>
      </c>
      <c r="K250" s="6">
        <v>0</v>
      </c>
    </row>
    <row r="251" spans="1:11" x14ac:dyDescent="0.25">
      <c r="A251" s="6" t="s">
        <v>138</v>
      </c>
      <c r="B251" s="6" t="s">
        <v>139</v>
      </c>
      <c r="C251" s="6" t="s">
        <v>11</v>
      </c>
      <c r="D251" s="6">
        <v>13.6720437</v>
      </c>
      <c r="E251" s="6">
        <v>46.845572799999999</v>
      </c>
      <c r="F251" s="6">
        <v>122.5483646</v>
      </c>
      <c r="G251" s="6">
        <v>36.542414999999998</v>
      </c>
      <c r="H251" s="6">
        <v>6.2256470803485797</v>
      </c>
      <c r="I251" s="6">
        <v>21.331412474170001</v>
      </c>
      <c r="J251" s="6">
        <v>55.803132656274599</v>
      </c>
      <c r="K251" s="6">
        <v>16.639807789206799</v>
      </c>
    </row>
    <row r="252" spans="1:11" x14ac:dyDescent="0.25">
      <c r="A252" s="6" t="s">
        <v>138</v>
      </c>
      <c r="B252" s="6" t="s">
        <v>139</v>
      </c>
      <c r="C252" s="6" t="s">
        <v>12</v>
      </c>
      <c r="D252" s="6">
        <v>149.72926290000001</v>
      </c>
      <c r="E252" s="6">
        <v>366.05536979999999</v>
      </c>
      <c r="F252" s="6">
        <v>410.89382799999998</v>
      </c>
      <c r="G252" s="6">
        <v>124.7951687</v>
      </c>
      <c r="H252" s="6">
        <v>14.2399446560956</v>
      </c>
      <c r="I252" s="6">
        <v>34.813556856283803</v>
      </c>
      <c r="J252" s="6">
        <v>39.077901386311297</v>
      </c>
      <c r="K252" s="6">
        <v>11.8685971013093</v>
      </c>
    </row>
    <row r="253" spans="1:11" x14ac:dyDescent="0.25">
      <c r="A253" s="6" t="s">
        <v>140</v>
      </c>
      <c r="B253" s="6" t="s">
        <v>141</v>
      </c>
      <c r="C253" s="6" t="s">
        <v>11</v>
      </c>
      <c r="D253" s="6">
        <v>21.327395800000001</v>
      </c>
      <c r="E253" s="6">
        <v>74.088882799999993</v>
      </c>
      <c r="F253" s="6">
        <v>282.71993559999999</v>
      </c>
      <c r="G253" s="6">
        <v>38.051936599999998</v>
      </c>
      <c r="H253" s="6">
        <v>5.1244601171379598</v>
      </c>
      <c r="I253" s="6">
        <v>17.801776109575901</v>
      </c>
      <c r="J253" s="6">
        <v>67.930798860215901</v>
      </c>
      <c r="K253" s="6">
        <v>9.1429649130702693</v>
      </c>
    </row>
    <row r="254" spans="1:11" x14ac:dyDescent="0.25">
      <c r="A254" s="6" t="s">
        <v>140</v>
      </c>
      <c r="B254" s="6" t="s">
        <v>141</v>
      </c>
      <c r="C254" s="6" t="s">
        <v>12</v>
      </c>
      <c r="D254" s="6">
        <v>19.9985274</v>
      </c>
      <c r="E254" s="6">
        <v>372.84415630000001</v>
      </c>
      <c r="F254" s="6">
        <v>1049.3332313999999</v>
      </c>
      <c r="G254" s="6">
        <v>108.4546478</v>
      </c>
      <c r="H254" s="6">
        <v>1.28970290399788</v>
      </c>
      <c r="I254" s="6">
        <v>24.0446799657234</v>
      </c>
      <c r="J254" s="6">
        <v>67.671388434233506</v>
      </c>
      <c r="K254" s="6">
        <v>6.9942286960452602</v>
      </c>
    </row>
    <row r="255" spans="1:11" x14ac:dyDescent="0.25">
      <c r="A255" s="6" t="s">
        <v>142</v>
      </c>
      <c r="B255" s="6" t="s">
        <v>143</v>
      </c>
      <c r="C255" s="6" t="s">
        <v>11</v>
      </c>
      <c r="D255" s="6">
        <v>0</v>
      </c>
      <c r="E255" s="6">
        <v>256.49372670000002</v>
      </c>
      <c r="F255" s="6">
        <v>281.41117029999998</v>
      </c>
      <c r="G255" s="6">
        <v>30.365342900000002</v>
      </c>
      <c r="H255" s="6">
        <v>0</v>
      </c>
      <c r="I255" s="6">
        <v>45.135871754455401</v>
      </c>
      <c r="J255" s="6">
        <v>49.520659457641301</v>
      </c>
      <c r="K255" s="6">
        <v>5.3434687879033502</v>
      </c>
    </row>
    <row r="256" spans="1:11" x14ac:dyDescent="0.25">
      <c r="A256" s="6" t="s">
        <v>142</v>
      </c>
      <c r="B256" s="6" t="s">
        <v>143</v>
      </c>
      <c r="C256" s="6" t="s">
        <v>12</v>
      </c>
      <c r="D256" s="6">
        <v>200.4788667</v>
      </c>
      <c r="E256" s="6">
        <v>621.59480910000002</v>
      </c>
      <c r="F256" s="6">
        <v>773.15218430000004</v>
      </c>
      <c r="G256" s="6">
        <v>11.1676565</v>
      </c>
      <c r="H256" s="6">
        <v>12.480059501505099</v>
      </c>
      <c r="I256" s="6">
        <v>38.695052157309</v>
      </c>
      <c r="J256" s="6">
        <v>48.129687795080798</v>
      </c>
      <c r="K256" s="6">
        <v>0.69520054610509296</v>
      </c>
    </row>
    <row r="257" spans="1:11" x14ac:dyDescent="0.25">
      <c r="A257" s="6" t="s">
        <v>144</v>
      </c>
      <c r="B257" s="6" t="s">
        <v>145</v>
      </c>
      <c r="C257" s="6" t="s">
        <v>11</v>
      </c>
      <c r="D257" s="6">
        <v>31.3989145</v>
      </c>
      <c r="E257" s="6">
        <v>113.7476666</v>
      </c>
      <c r="F257" s="6">
        <v>115.34711040000001</v>
      </c>
      <c r="G257" s="6">
        <v>47.741398699999998</v>
      </c>
      <c r="H257" s="6">
        <v>10.1866774738809</v>
      </c>
      <c r="I257" s="6">
        <v>36.902893348772899</v>
      </c>
      <c r="J257" s="6">
        <v>37.421797214962297</v>
      </c>
      <c r="K257" s="6">
        <v>15.4886319623839</v>
      </c>
    </row>
    <row r="258" spans="1:11" x14ac:dyDescent="0.25">
      <c r="A258" s="6" t="s">
        <v>144</v>
      </c>
      <c r="B258" s="6" t="s">
        <v>145</v>
      </c>
      <c r="C258" s="6" t="s">
        <v>12</v>
      </c>
      <c r="D258" s="6">
        <v>62.698701800000002</v>
      </c>
      <c r="E258" s="6">
        <v>532.28571639999996</v>
      </c>
      <c r="F258" s="6">
        <v>1156.401296</v>
      </c>
      <c r="G258" s="6">
        <v>179.7313336</v>
      </c>
      <c r="H258" s="6">
        <v>3.2467582361943701</v>
      </c>
      <c r="I258" s="6">
        <v>27.563617493118802</v>
      </c>
      <c r="J258" s="6">
        <v>59.882506724147802</v>
      </c>
      <c r="K258" s="6">
        <v>9.3071175465390095</v>
      </c>
    </row>
    <row r="259" spans="1:11" x14ac:dyDescent="0.25">
      <c r="A259" s="6" t="s">
        <v>146</v>
      </c>
      <c r="B259" s="6" t="s">
        <v>147</v>
      </c>
      <c r="C259" s="6" t="s">
        <v>11</v>
      </c>
      <c r="D259" s="6">
        <v>23.237146299999999</v>
      </c>
      <c r="E259" s="6">
        <v>262.12862580000001</v>
      </c>
      <c r="F259" s="6">
        <v>393.43465800000001</v>
      </c>
      <c r="G259" s="6">
        <v>111.01597099999999</v>
      </c>
      <c r="H259" s="6">
        <v>2.9420946776538099</v>
      </c>
      <c r="I259" s="6">
        <v>33.188551850142098</v>
      </c>
      <c r="J259" s="6">
        <v>49.813432267556401</v>
      </c>
      <c r="K259" s="6">
        <v>14.055921204647699</v>
      </c>
    </row>
    <row r="260" spans="1:11" x14ac:dyDescent="0.25">
      <c r="A260" s="6" t="s">
        <v>146</v>
      </c>
      <c r="B260" s="6" t="s">
        <v>147</v>
      </c>
      <c r="C260" s="6" t="s">
        <v>12</v>
      </c>
      <c r="D260" s="6">
        <v>0</v>
      </c>
      <c r="E260" s="6">
        <v>332.53272270000002</v>
      </c>
      <c r="F260" s="6">
        <v>769.83089710000002</v>
      </c>
      <c r="G260" s="6">
        <v>103.5642702</v>
      </c>
      <c r="H260" s="6">
        <v>0</v>
      </c>
      <c r="I260" s="6">
        <v>27.574843028135</v>
      </c>
      <c r="J260" s="6">
        <v>63.8372247199623</v>
      </c>
      <c r="K260" s="6">
        <v>8.5879322519027195</v>
      </c>
    </row>
    <row r="261" spans="1:11" x14ac:dyDescent="0.25">
      <c r="A261" s="6" t="s">
        <v>148</v>
      </c>
      <c r="B261" s="6" t="s">
        <v>149</v>
      </c>
      <c r="C261" s="6" t="s">
        <v>11</v>
      </c>
      <c r="D261" s="6">
        <v>129.43356439999999</v>
      </c>
      <c r="E261" s="6">
        <v>259.49093440000001</v>
      </c>
      <c r="F261" s="6">
        <v>724.5861175</v>
      </c>
      <c r="G261" s="6">
        <v>35.101587299999998</v>
      </c>
      <c r="H261" s="6">
        <v>11.2686913820284</v>
      </c>
      <c r="I261" s="6">
        <v>22.591692268870101</v>
      </c>
      <c r="J261" s="6">
        <v>63.083616492057999</v>
      </c>
      <c r="K261" s="6">
        <v>3.0559998570434801</v>
      </c>
    </row>
    <row r="262" spans="1:11" x14ac:dyDescent="0.25">
      <c r="A262" s="6" t="s">
        <v>148</v>
      </c>
      <c r="B262" s="6" t="s">
        <v>149</v>
      </c>
      <c r="C262" s="6" t="s">
        <v>12</v>
      </c>
      <c r="D262" s="6">
        <v>106.6599959</v>
      </c>
      <c r="E262" s="6">
        <v>1351.3245006</v>
      </c>
      <c r="F262" s="6">
        <v>1572.8291730000001</v>
      </c>
      <c r="G262" s="6">
        <v>242.1143022</v>
      </c>
      <c r="H262" s="6">
        <v>3.2588555819821301</v>
      </c>
      <c r="I262" s="6">
        <v>41.2879388817746</v>
      </c>
      <c r="J262" s="6">
        <v>48.055722172921897</v>
      </c>
      <c r="K262" s="6">
        <v>7.3974833633213999</v>
      </c>
    </row>
    <row r="263" spans="1:11" x14ac:dyDescent="0.25">
      <c r="A263" s="6" t="s">
        <v>150</v>
      </c>
      <c r="B263" s="6" t="s">
        <v>151</v>
      </c>
      <c r="C263" s="6" t="s">
        <v>11</v>
      </c>
      <c r="D263" s="6">
        <v>0</v>
      </c>
      <c r="E263" s="6">
        <v>76.799242899999996</v>
      </c>
      <c r="F263" s="6">
        <v>189.92945309999999</v>
      </c>
      <c r="G263" s="6">
        <v>0</v>
      </c>
      <c r="H263" s="6">
        <v>0</v>
      </c>
      <c r="I263" s="6">
        <v>28.793018543456601</v>
      </c>
      <c r="J263" s="6">
        <v>71.206981456543403</v>
      </c>
      <c r="K263" s="6">
        <v>0</v>
      </c>
    </row>
    <row r="264" spans="1:11" x14ac:dyDescent="0.25">
      <c r="A264" s="6" t="s">
        <v>150</v>
      </c>
      <c r="B264" s="6" t="s">
        <v>151</v>
      </c>
      <c r="C264" s="6" t="s">
        <v>12</v>
      </c>
      <c r="D264" s="6">
        <v>135.69944219999999</v>
      </c>
      <c r="E264" s="6">
        <v>429.22102569999998</v>
      </c>
      <c r="F264" s="6">
        <v>1078.1740950000001</v>
      </c>
      <c r="G264" s="6">
        <v>108.00049199999999</v>
      </c>
      <c r="H264" s="6">
        <v>7.7494046836737498</v>
      </c>
      <c r="I264" s="6">
        <v>24.511577740964601</v>
      </c>
      <c r="J264" s="6">
        <v>61.571420236896898</v>
      </c>
      <c r="K264" s="6">
        <v>6.1675973384647396</v>
      </c>
    </row>
    <row r="265" spans="1:11" x14ac:dyDescent="0.25">
      <c r="A265" s="6" t="s">
        <v>152</v>
      </c>
      <c r="B265" s="6" t="s">
        <v>153</v>
      </c>
      <c r="C265" s="6" t="s">
        <v>11</v>
      </c>
      <c r="D265" s="6">
        <v>46.794040099999997</v>
      </c>
      <c r="E265" s="6">
        <v>226.42413730000001</v>
      </c>
      <c r="F265" s="6">
        <v>372.9868553</v>
      </c>
      <c r="G265" s="6">
        <v>288.6112938</v>
      </c>
      <c r="H265" s="6">
        <v>5.0056935007970296</v>
      </c>
      <c r="I265" s="6">
        <v>24.2212433481712</v>
      </c>
      <c r="J265" s="6">
        <v>39.899480221583403</v>
      </c>
      <c r="K265" s="6">
        <v>30.8735829294483</v>
      </c>
    </row>
    <row r="266" spans="1:11" x14ac:dyDescent="0.25">
      <c r="A266" s="6" t="s">
        <v>152</v>
      </c>
      <c r="B266" s="6" t="s">
        <v>153</v>
      </c>
      <c r="C266" s="6" t="s">
        <v>12</v>
      </c>
      <c r="D266" s="6">
        <v>41.202608599999998</v>
      </c>
      <c r="E266" s="6">
        <v>410.46586070000001</v>
      </c>
      <c r="F266" s="6">
        <v>2187.5326562</v>
      </c>
      <c r="G266" s="6">
        <v>245.54805999999999</v>
      </c>
      <c r="H266" s="6">
        <v>1.4282908478526399</v>
      </c>
      <c r="I266" s="6">
        <v>14.228823176835601</v>
      </c>
      <c r="J266" s="6">
        <v>75.830948048984197</v>
      </c>
      <c r="K266" s="6">
        <v>8.5119379263275707</v>
      </c>
    </row>
    <row r="267" spans="1:11" x14ac:dyDescent="0.25">
      <c r="A267" s="6" t="s">
        <v>154</v>
      </c>
      <c r="B267" s="6" t="s">
        <v>155</v>
      </c>
      <c r="C267" s="6" t="s">
        <v>11</v>
      </c>
      <c r="D267" s="6">
        <v>39.368828100000002</v>
      </c>
      <c r="E267" s="6">
        <v>178.4811603</v>
      </c>
      <c r="F267" s="6">
        <v>314.14734390000001</v>
      </c>
      <c r="G267" s="6">
        <v>14.7124513</v>
      </c>
      <c r="H267" s="6">
        <v>7.2010469322063901</v>
      </c>
      <c r="I267" s="6">
        <v>32.646417835204801</v>
      </c>
      <c r="J267" s="6">
        <v>57.4614454183329</v>
      </c>
      <c r="K267" s="6">
        <v>2.6910898142558901</v>
      </c>
    </row>
    <row r="268" spans="1:11" x14ac:dyDescent="0.25">
      <c r="A268" s="6" t="s">
        <v>154</v>
      </c>
      <c r="B268" s="6" t="s">
        <v>155</v>
      </c>
      <c r="C268" s="6" t="s">
        <v>12</v>
      </c>
      <c r="D268" s="6">
        <v>206.18173390000001</v>
      </c>
      <c r="E268" s="6">
        <v>376.21378299999998</v>
      </c>
      <c r="F268" s="6">
        <v>707.45208209999998</v>
      </c>
      <c r="G268" s="6">
        <v>144.43055580000001</v>
      </c>
      <c r="H268" s="6">
        <v>14.3752962568652</v>
      </c>
      <c r="I268" s="6">
        <v>26.2301828791683</v>
      </c>
      <c r="J268" s="6">
        <v>49.324608321783202</v>
      </c>
      <c r="K268" s="6">
        <v>10.0699125421833</v>
      </c>
    </row>
    <row r="269" spans="1:11" x14ac:dyDescent="0.25">
      <c r="A269" s="6" t="s">
        <v>156</v>
      </c>
      <c r="B269" s="6" t="s">
        <v>157</v>
      </c>
      <c r="C269" s="6" t="s">
        <v>11</v>
      </c>
      <c r="D269" s="6">
        <v>0</v>
      </c>
      <c r="E269" s="6">
        <v>141.9853411</v>
      </c>
      <c r="F269" s="6">
        <v>183.33923290000001</v>
      </c>
      <c r="G269" s="6">
        <v>144.13948009999999</v>
      </c>
      <c r="H269" s="6">
        <v>0</v>
      </c>
      <c r="I269" s="6">
        <v>30.244134744713801</v>
      </c>
      <c r="J269" s="6">
        <v>39.052879831550896</v>
      </c>
      <c r="K269" s="6">
        <v>30.702985423735299</v>
      </c>
    </row>
    <row r="270" spans="1:11" x14ac:dyDescent="0.25">
      <c r="A270" s="6" t="s">
        <v>156</v>
      </c>
      <c r="B270" s="6" t="s">
        <v>157</v>
      </c>
      <c r="C270" s="6" t="s">
        <v>12</v>
      </c>
      <c r="D270" s="6">
        <v>32.782251500000001</v>
      </c>
      <c r="E270" s="6">
        <v>260.91851120000001</v>
      </c>
      <c r="F270" s="6">
        <v>2210.4035623</v>
      </c>
      <c r="G270" s="6">
        <v>279.67009200000001</v>
      </c>
      <c r="H270" s="6">
        <v>1.1776188221216799</v>
      </c>
      <c r="I270" s="6">
        <v>9.3728324251641393</v>
      </c>
      <c r="J270" s="6">
        <v>79.403113585694001</v>
      </c>
      <c r="K270" s="6">
        <v>10.046435167020199</v>
      </c>
    </row>
    <row r="271" spans="1:11" x14ac:dyDescent="0.25">
      <c r="A271" s="6" t="s">
        <v>158</v>
      </c>
      <c r="B271" s="6" t="s">
        <v>159</v>
      </c>
      <c r="C271" s="6" t="s">
        <v>11</v>
      </c>
      <c r="D271" s="6">
        <v>0</v>
      </c>
      <c r="E271" s="6">
        <v>68.359646400000003</v>
      </c>
      <c r="F271" s="6">
        <v>117.41802680000001</v>
      </c>
      <c r="G271" s="6">
        <v>121.21652109999999</v>
      </c>
      <c r="H271" s="6">
        <v>0</v>
      </c>
      <c r="I271" s="6">
        <v>22.267406898645699</v>
      </c>
      <c r="J271" s="6">
        <v>38.247637571040499</v>
      </c>
      <c r="K271" s="6">
        <v>39.484955530313698</v>
      </c>
    </row>
    <row r="272" spans="1:11" x14ac:dyDescent="0.25">
      <c r="A272" s="6" t="s">
        <v>158</v>
      </c>
      <c r="B272" s="6" t="s">
        <v>159</v>
      </c>
      <c r="C272" s="6" t="s">
        <v>12</v>
      </c>
      <c r="D272" s="6">
        <v>71.565194899999995</v>
      </c>
      <c r="E272" s="6">
        <v>508.94060730000001</v>
      </c>
      <c r="F272" s="6">
        <v>1548.4449319</v>
      </c>
      <c r="G272" s="6">
        <v>934.16325319999999</v>
      </c>
      <c r="H272" s="6">
        <v>2.3363542851071499</v>
      </c>
      <c r="I272" s="6">
        <v>16.6151377131286</v>
      </c>
      <c r="J272" s="6">
        <v>50.5513323474092</v>
      </c>
      <c r="K272" s="6">
        <v>30.4971756543551</v>
      </c>
    </row>
    <row r="273" spans="1:11" x14ac:dyDescent="0.25">
      <c r="A273" s="6" t="s">
        <v>160</v>
      </c>
      <c r="B273" s="6" t="s">
        <v>161</v>
      </c>
      <c r="C273" s="6" t="s">
        <v>11</v>
      </c>
      <c r="D273" s="6">
        <v>88.101571300000003</v>
      </c>
      <c r="E273" s="6">
        <v>33.936327300000002</v>
      </c>
      <c r="F273" s="6">
        <v>95.639418800000001</v>
      </c>
      <c r="G273" s="6">
        <v>106.5962736</v>
      </c>
      <c r="H273" s="6">
        <v>27.168901120905598</v>
      </c>
      <c r="I273" s="6">
        <v>10.465337986774299</v>
      </c>
      <c r="J273" s="6">
        <v>29.493434388247799</v>
      </c>
      <c r="K273" s="6">
        <v>32.872326504072298</v>
      </c>
    </row>
    <row r="274" spans="1:11" x14ac:dyDescent="0.25">
      <c r="A274" s="6" t="s">
        <v>160</v>
      </c>
      <c r="B274" s="6" t="s">
        <v>161</v>
      </c>
      <c r="C274" s="6" t="s">
        <v>12</v>
      </c>
      <c r="D274" s="6">
        <v>87.576020099999994</v>
      </c>
      <c r="E274" s="6">
        <v>344.32571389999998</v>
      </c>
      <c r="F274" s="6">
        <v>1296.3139251</v>
      </c>
      <c r="G274" s="6">
        <v>432.20520060000001</v>
      </c>
      <c r="H274" s="6">
        <v>4.0536555508060097</v>
      </c>
      <c r="I274" s="6">
        <v>15.937899893626</v>
      </c>
      <c r="J274" s="6">
        <v>60.0028424683887</v>
      </c>
      <c r="K274" s="6">
        <v>20.005602087179302</v>
      </c>
    </row>
    <row r="275" spans="1:11" x14ac:dyDescent="0.25">
      <c r="A275" s="6" t="s">
        <v>162</v>
      </c>
      <c r="B275" s="6" t="s">
        <v>163</v>
      </c>
      <c r="C275" s="6" t="s">
        <v>11</v>
      </c>
      <c r="D275" s="6">
        <v>0</v>
      </c>
      <c r="E275" s="6">
        <v>0</v>
      </c>
      <c r="F275" s="6">
        <v>524.19896719999997</v>
      </c>
      <c r="G275" s="6">
        <v>69.900454100000005</v>
      </c>
      <c r="H275" s="6">
        <v>0</v>
      </c>
      <c r="I275" s="6">
        <v>0</v>
      </c>
      <c r="J275" s="6">
        <v>88.234216093487404</v>
      </c>
      <c r="K275" s="6">
        <v>11.765783906512601</v>
      </c>
    </row>
    <row r="276" spans="1:11" x14ac:dyDescent="0.25">
      <c r="A276" s="6" t="s">
        <v>162</v>
      </c>
      <c r="B276" s="6" t="s">
        <v>163</v>
      </c>
      <c r="C276" s="6" t="s">
        <v>12</v>
      </c>
      <c r="D276" s="6">
        <v>117.5443197</v>
      </c>
      <c r="E276" s="6">
        <v>243.88209019999999</v>
      </c>
      <c r="F276" s="6">
        <v>807.79410780000001</v>
      </c>
      <c r="G276" s="6">
        <v>457.73231170000003</v>
      </c>
      <c r="H276" s="6">
        <v>7.2248142402105699</v>
      </c>
      <c r="I276" s="6">
        <v>14.990114390098199</v>
      </c>
      <c r="J276" s="6">
        <v>49.650739296350999</v>
      </c>
      <c r="K276" s="6">
        <v>28.1343320733402</v>
      </c>
    </row>
    <row r="277" spans="1:11" x14ac:dyDescent="0.25">
      <c r="A277" s="6" t="s">
        <v>164</v>
      </c>
      <c r="B277" s="6" t="s">
        <v>165</v>
      </c>
      <c r="C277" s="6" t="s">
        <v>11</v>
      </c>
      <c r="D277" s="6">
        <v>0</v>
      </c>
      <c r="E277" s="6">
        <v>40.292501000000001</v>
      </c>
      <c r="F277" s="6">
        <v>133.80699999999999</v>
      </c>
      <c r="G277" s="6">
        <v>70.570020900000003</v>
      </c>
      <c r="H277" s="6">
        <v>0</v>
      </c>
      <c r="I277" s="6">
        <v>16.468132478089402</v>
      </c>
      <c r="J277" s="6">
        <v>54.688871323617001</v>
      </c>
      <c r="K277" s="6">
        <v>28.842996198293498</v>
      </c>
    </row>
    <row r="278" spans="1:11" x14ac:dyDescent="0.25">
      <c r="A278" s="6" t="s">
        <v>164</v>
      </c>
      <c r="B278" s="6" t="s">
        <v>165</v>
      </c>
      <c r="C278" s="6" t="s">
        <v>12</v>
      </c>
      <c r="D278" s="6">
        <v>10.4933993</v>
      </c>
      <c r="E278" s="6">
        <v>90.456601599999999</v>
      </c>
      <c r="F278" s="6">
        <v>390.36523440000002</v>
      </c>
      <c r="G278" s="6">
        <v>120.5197474</v>
      </c>
      <c r="H278" s="6">
        <v>1.71507017361006</v>
      </c>
      <c r="I278" s="6">
        <v>14.7844768863688</v>
      </c>
      <c r="J278" s="6">
        <v>63.8023724431931</v>
      </c>
      <c r="K278" s="6">
        <v>19.698080496828101</v>
      </c>
    </row>
    <row r="279" spans="1:11" x14ac:dyDescent="0.25">
      <c r="A279" s="6" t="s">
        <v>166</v>
      </c>
      <c r="B279" s="6" t="s">
        <v>167</v>
      </c>
      <c r="C279" s="6" t="s">
        <v>11</v>
      </c>
      <c r="D279" s="6">
        <v>28.819461799999999</v>
      </c>
      <c r="E279" s="6">
        <v>0</v>
      </c>
      <c r="F279" s="6">
        <v>520.5750865</v>
      </c>
      <c r="G279" s="6">
        <v>206.8355986</v>
      </c>
      <c r="H279" s="6">
        <v>3.8109379688364799</v>
      </c>
      <c r="I279" s="6">
        <v>0</v>
      </c>
      <c r="J279" s="6">
        <v>68.838182216615394</v>
      </c>
      <c r="K279" s="6">
        <v>27.3508798145482</v>
      </c>
    </row>
    <row r="280" spans="1:11" x14ac:dyDescent="0.25">
      <c r="A280" s="6" t="s">
        <v>166</v>
      </c>
      <c r="B280" s="6" t="s">
        <v>167</v>
      </c>
      <c r="C280" s="6" t="s">
        <v>12</v>
      </c>
      <c r="D280" s="6">
        <v>48.997066199999999</v>
      </c>
      <c r="E280" s="6">
        <v>193.64415450000001</v>
      </c>
      <c r="F280" s="6">
        <v>386.60420800000003</v>
      </c>
      <c r="G280" s="6">
        <v>387.1594126</v>
      </c>
      <c r="H280" s="6">
        <v>4.82062503139319</v>
      </c>
      <c r="I280" s="6">
        <v>19.051872505086202</v>
      </c>
      <c r="J280" s="6">
        <v>38.0364390537068</v>
      </c>
      <c r="K280" s="6">
        <v>38.091063409813799</v>
      </c>
    </row>
    <row r="281" spans="1:11" x14ac:dyDescent="0.25">
      <c r="A281" s="6" t="s">
        <v>168</v>
      </c>
      <c r="B281" s="6" t="s">
        <v>169</v>
      </c>
      <c r="C281" s="6" t="s">
        <v>11</v>
      </c>
      <c r="D281" s="6">
        <v>0</v>
      </c>
      <c r="E281" s="6">
        <v>67.396202299999999</v>
      </c>
      <c r="F281" s="6">
        <v>304.0125602</v>
      </c>
      <c r="G281" s="6">
        <v>127.2214991</v>
      </c>
      <c r="H281" s="6">
        <v>0</v>
      </c>
      <c r="I281" s="6">
        <v>13.5162679625059</v>
      </c>
      <c r="J281" s="6">
        <v>60.969536671217597</v>
      </c>
      <c r="K281" s="6">
        <v>25.514195366276599</v>
      </c>
    </row>
    <row r="282" spans="1:11" x14ac:dyDescent="0.25">
      <c r="A282" s="6" t="s">
        <v>168</v>
      </c>
      <c r="B282" s="6" t="s">
        <v>169</v>
      </c>
      <c r="C282" s="6" t="s">
        <v>12</v>
      </c>
      <c r="D282" s="6">
        <v>42.502561499999999</v>
      </c>
      <c r="E282" s="6">
        <v>54.276357400000002</v>
      </c>
      <c r="F282" s="6">
        <v>736.39404260000003</v>
      </c>
      <c r="G282" s="6">
        <v>317.89996079999997</v>
      </c>
      <c r="H282" s="6">
        <v>3.6924299648257</v>
      </c>
      <c r="I282" s="6">
        <v>4.7152840057733698</v>
      </c>
      <c r="J282" s="6">
        <v>63.974577833746999</v>
      </c>
      <c r="K282" s="6">
        <v>27.617708195653901</v>
      </c>
    </row>
    <row r="283" spans="1:11" x14ac:dyDescent="0.25">
      <c r="A283" s="6" t="s">
        <v>170</v>
      </c>
      <c r="B283" s="6" t="s">
        <v>171</v>
      </c>
      <c r="C283" s="6" t="s">
        <v>11</v>
      </c>
      <c r="D283" s="6">
        <v>0</v>
      </c>
      <c r="E283" s="6">
        <v>14.0162157</v>
      </c>
      <c r="F283" s="6">
        <v>68.309668799999997</v>
      </c>
      <c r="G283" s="6">
        <v>95.311928800000004</v>
      </c>
      <c r="H283" s="6">
        <v>0</v>
      </c>
      <c r="I283" s="6">
        <v>7.8903333922091203</v>
      </c>
      <c r="J283" s="6">
        <v>38.454463906643902</v>
      </c>
      <c r="K283" s="6">
        <v>53.655202701146997</v>
      </c>
    </row>
    <row r="284" spans="1:11" x14ac:dyDescent="0.25">
      <c r="A284" s="6" t="s">
        <v>170</v>
      </c>
      <c r="B284" s="6" t="s">
        <v>171</v>
      </c>
      <c r="C284" s="6" t="s">
        <v>12</v>
      </c>
      <c r="D284" s="6">
        <v>0</v>
      </c>
      <c r="E284" s="6">
        <v>0</v>
      </c>
      <c r="F284" s="6">
        <v>15.4102806</v>
      </c>
      <c r="G284" s="6">
        <v>108.2572588</v>
      </c>
      <c r="H284" s="6">
        <v>0</v>
      </c>
      <c r="I284" s="6">
        <v>0</v>
      </c>
      <c r="J284" s="6">
        <v>12.461055402869899</v>
      </c>
      <c r="K284" s="6">
        <v>87.538944597130097</v>
      </c>
    </row>
    <row r="285" spans="1:11" x14ac:dyDescent="0.25">
      <c r="A285" s="6" t="s">
        <v>172</v>
      </c>
      <c r="B285" s="6" t="s">
        <v>173</v>
      </c>
      <c r="C285" s="6" t="s">
        <v>11</v>
      </c>
      <c r="D285" s="6">
        <v>0</v>
      </c>
      <c r="E285" s="6">
        <v>25.228572499999999</v>
      </c>
      <c r="F285" s="6">
        <v>156.42688609999999</v>
      </c>
      <c r="G285" s="6">
        <v>120.9823334</v>
      </c>
      <c r="H285" s="6">
        <v>0</v>
      </c>
      <c r="I285" s="6">
        <v>8.3362267261056395</v>
      </c>
      <c r="J285" s="6">
        <v>51.687822947108998</v>
      </c>
      <c r="K285" s="6">
        <v>39.975950326785402</v>
      </c>
    </row>
    <row r="286" spans="1:11" x14ac:dyDescent="0.25">
      <c r="A286" s="6" t="s">
        <v>172</v>
      </c>
      <c r="B286" s="6" t="s">
        <v>173</v>
      </c>
      <c r="C286" s="6" t="s">
        <v>12</v>
      </c>
      <c r="D286" s="6">
        <v>17.240049500000001</v>
      </c>
      <c r="E286" s="6">
        <v>155.8568463</v>
      </c>
      <c r="F286" s="6">
        <v>348.61424740000001</v>
      </c>
      <c r="G286" s="6">
        <v>301.56929709999997</v>
      </c>
      <c r="H286" s="6">
        <v>2.0940676658998201</v>
      </c>
      <c r="I286" s="6">
        <v>18.931197520398602</v>
      </c>
      <c r="J286" s="6">
        <v>42.344531745824803</v>
      </c>
      <c r="K286" s="6">
        <v>36.630203067876799</v>
      </c>
    </row>
    <row r="287" spans="1:11" x14ac:dyDescent="0.25">
      <c r="A287" s="6" t="s">
        <v>174</v>
      </c>
      <c r="B287" s="6" t="s">
        <v>175</v>
      </c>
      <c r="C287" s="6" t="s">
        <v>11</v>
      </c>
      <c r="D287" s="6">
        <v>20.967385199999999</v>
      </c>
      <c r="E287" s="6">
        <v>62.867350799999997</v>
      </c>
      <c r="F287" s="6">
        <v>32.937855999999996</v>
      </c>
      <c r="G287" s="6">
        <v>127.1038952</v>
      </c>
      <c r="H287" s="6">
        <v>8.5975427318685806</v>
      </c>
      <c r="I287" s="6">
        <v>25.7783567090842</v>
      </c>
      <c r="J287" s="6">
        <v>13.5059580274289</v>
      </c>
      <c r="K287" s="6">
        <v>52.118142531618403</v>
      </c>
    </row>
    <row r="288" spans="1:11" x14ac:dyDescent="0.25">
      <c r="A288" s="6" t="s">
        <v>174</v>
      </c>
      <c r="B288" s="6" t="s">
        <v>175</v>
      </c>
      <c r="C288" s="6" t="s">
        <v>12</v>
      </c>
      <c r="D288" s="6">
        <v>42.667172899999997</v>
      </c>
      <c r="E288" s="6">
        <v>98.515951900000005</v>
      </c>
      <c r="F288" s="6">
        <v>207.574794</v>
      </c>
      <c r="G288" s="6">
        <v>138.22387269999999</v>
      </c>
      <c r="H288" s="6">
        <v>8.7615540549425202</v>
      </c>
      <c r="I288" s="6">
        <v>20.229904612357601</v>
      </c>
      <c r="J288" s="6">
        <v>42.624754687568199</v>
      </c>
      <c r="K288" s="6">
        <v>28.3837866451317</v>
      </c>
    </row>
    <row r="289" spans="1:11" x14ac:dyDescent="0.25">
      <c r="A289" s="6" t="s">
        <v>176</v>
      </c>
      <c r="B289" s="6" t="s">
        <v>177</v>
      </c>
      <c r="C289" s="6" t="s">
        <v>11</v>
      </c>
      <c r="D289" s="6">
        <v>0</v>
      </c>
      <c r="E289" s="6">
        <v>37.269994400000002</v>
      </c>
      <c r="F289" s="6">
        <v>116.4698266</v>
      </c>
      <c r="G289" s="6">
        <v>70.887268000000006</v>
      </c>
      <c r="H289" s="6">
        <v>0</v>
      </c>
      <c r="I289" s="6">
        <v>16.591941143839499</v>
      </c>
      <c r="J289" s="6">
        <v>51.850303148432801</v>
      </c>
      <c r="K289" s="6">
        <v>31.557755707727701</v>
      </c>
    </row>
    <row r="290" spans="1:11" x14ac:dyDescent="0.25">
      <c r="A290" s="6" t="s">
        <v>176</v>
      </c>
      <c r="B290" s="6" t="s">
        <v>177</v>
      </c>
      <c r="C290" s="6" t="s">
        <v>12</v>
      </c>
      <c r="D290" s="6">
        <v>0</v>
      </c>
      <c r="E290" s="6">
        <v>27.4254231</v>
      </c>
      <c r="F290" s="6">
        <v>169.64006549999999</v>
      </c>
      <c r="G290" s="6">
        <v>73.789024800000007</v>
      </c>
      <c r="H290" s="6">
        <v>0</v>
      </c>
      <c r="I290" s="6">
        <v>10.1255182185197</v>
      </c>
      <c r="J290" s="6">
        <v>62.6314338906638</v>
      </c>
      <c r="K290" s="6">
        <v>27.243047890816499</v>
      </c>
    </row>
    <row r="291" spans="1:11" x14ac:dyDescent="0.25">
      <c r="A291" s="6" t="s">
        <v>178</v>
      </c>
      <c r="B291" s="6" t="s">
        <v>179</v>
      </c>
      <c r="C291" s="6" t="s">
        <v>11</v>
      </c>
      <c r="D291" s="6">
        <v>0</v>
      </c>
      <c r="E291" s="6">
        <v>222.55739869999999</v>
      </c>
      <c r="F291" s="6">
        <v>930.37849359999996</v>
      </c>
      <c r="G291" s="6">
        <v>647.43461030000003</v>
      </c>
      <c r="H291" s="6">
        <v>0</v>
      </c>
      <c r="I291" s="6">
        <v>12.361755448592101</v>
      </c>
      <c r="J291" s="6">
        <v>51.677057153313498</v>
      </c>
      <c r="K291" s="6">
        <v>35.961187398094403</v>
      </c>
    </row>
    <row r="292" spans="1:11" x14ac:dyDescent="0.25">
      <c r="A292" s="6" t="s">
        <v>178</v>
      </c>
      <c r="B292" s="6" t="s">
        <v>179</v>
      </c>
      <c r="C292" s="6" t="s">
        <v>12</v>
      </c>
      <c r="D292" s="6">
        <v>0</v>
      </c>
      <c r="E292" s="6">
        <v>62.646659999999997</v>
      </c>
      <c r="F292" s="6">
        <v>969.65541480000002</v>
      </c>
      <c r="G292" s="6">
        <v>1219.7151153</v>
      </c>
      <c r="H292" s="6">
        <v>0</v>
      </c>
      <c r="I292" s="6">
        <v>2.7818020339897198</v>
      </c>
      <c r="J292" s="6">
        <v>43.057194192951201</v>
      </c>
      <c r="K292" s="6">
        <v>54.1610037730591</v>
      </c>
    </row>
    <row r="293" spans="1:11" x14ac:dyDescent="0.25">
      <c r="A293" s="6" t="s">
        <v>180</v>
      </c>
      <c r="B293" s="6" t="s">
        <v>181</v>
      </c>
      <c r="C293" s="6" t="s">
        <v>11</v>
      </c>
      <c r="D293" s="6">
        <v>49.648282899999998</v>
      </c>
      <c r="E293" s="6">
        <v>43.819524399999999</v>
      </c>
      <c r="F293" s="6">
        <v>461.86183030000001</v>
      </c>
      <c r="G293" s="6">
        <v>446.65153859999998</v>
      </c>
      <c r="H293" s="6">
        <v>4.95501153906807</v>
      </c>
      <c r="I293" s="6">
        <v>4.3732881855310897</v>
      </c>
      <c r="J293" s="6">
        <v>46.094860988467303</v>
      </c>
      <c r="K293" s="6">
        <v>44.576839286933499</v>
      </c>
    </row>
    <row r="294" spans="1:11" x14ac:dyDescent="0.25">
      <c r="A294" s="6" t="s">
        <v>180</v>
      </c>
      <c r="B294" s="6" t="s">
        <v>181</v>
      </c>
      <c r="C294" s="6" t="s">
        <v>12</v>
      </c>
      <c r="D294" s="6">
        <v>0</v>
      </c>
      <c r="E294" s="6">
        <v>68.959308399999998</v>
      </c>
      <c r="F294" s="6">
        <v>929.91028289999997</v>
      </c>
      <c r="G294" s="6">
        <v>677.87001789999999</v>
      </c>
      <c r="H294" s="6">
        <v>0</v>
      </c>
      <c r="I294" s="6">
        <v>4.1127022956713999</v>
      </c>
      <c r="J294" s="6">
        <v>55.459433164084203</v>
      </c>
      <c r="K294" s="6">
        <v>40.4278645402444</v>
      </c>
    </row>
    <row r="295" spans="1:11" x14ac:dyDescent="0.25">
      <c r="A295" s="6" t="s">
        <v>182</v>
      </c>
      <c r="B295" s="6" t="s">
        <v>183</v>
      </c>
      <c r="C295" s="6" t="s">
        <v>11</v>
      </c>
      <c r="D295" s="6">
        <v>23.9826883</v>
      </c>
      <c r="E295" s="6">
        <v>36.278803699999997</v>
      </c>
      <c r="F295" s="6">
        <v>96.828957099999997</v>
      </c>
      <c r="G295" s="6">
        <v>34.258196099999999</v>
      </c>
      <c r="H295" s="6">
        <v>12.533503059262801</v>
      </c>
      <c r="I295" s="6">
        <v>18.959529952292499</v>
      </c>
      <c r="J295" s="6">
        <v>50.603419218773801</v>
      </c>
      <c r="K295" s="6">
        <v>17.903547769670901</v>
      </c>
    </row>
    <row r="296" spans="1:11" x14ac:dyDescent="0.25">
      <c r="A296" s="6" t="s">
        <v>182</v>
      </c>
      <c r="B296" s="6" t="s">
        <v>183</v>
      </c>
      <c r="C296" s="6" t="s">
        <v>12</v>
      </c>
      <c r="D296" s="6">
        <v>0</v>
      </c>
      <c r="E296" s="6">
        <v>0</v>
      </c>
      <c r="F296" s="6">
        <v>159.65061309999999</v>
      </c>
      <c r="G296" s="6">
        <v>29.817179400000001</v>
      </c>
      <c r="H296" s="6">
        <v>0</v>
      </c>
      <c r="I296" s="6">
        <v>0</v>
      </c>
      <c r="J296" s="6">
        <v>84.262665962078998</v>
      </c>
      <c r="K296" s="6">
        <v>15.737334037921</v>
      </c>
    </row>
    <row r="297" spans="1:11" x14ac:dyDescent="0.25">
      <c r="A297" s="6" t="s">
        <v>184</v>
      </c>
      <c r="B297" s="6" t="s">
        <v>185</v>
      </c>
      <c r="C297" s="6" t="s">
        <v>11</v>
      </c>
      <c r="D297" s="6">
        <v>0</v>
      </c>
      <c r="E297" s="6">
        <v>0</v>
      </c>
      <c r="F297" s="6">
        <v>168.81285800000001</v>
      </c>
      <c r="G297" s="6">
        <v>65.456349500000002</v>
      </c>
      <c r="H297" s="6">
        <v>0</v>
      </c>
      <c r="I297" s="6">
        <v>0</v>
      </c>
      <c r="J297" s="6">
        <v>72.059345656855101</v>
      </c>
      <c r="K297" s="6">
        <v>27.940654343144899</v>
      </c>
    </row>
    <row r="298" spans="1:11" x14ac:dyDescent="0.25">
      <c r="A298" s="6" t="s">
        <v>184</v>
      </c>
      <c r="B298" s="6" t="s">
        <v>185</v>
      </c>
      <c r="C298" s="6" t="s">
        <v>12</v>
      </c>
      <c r="D298" s="6">
        <v>312.37353830000001</v>
      </c>
      <c r="E298" s="6">
        <v>620.78006449999998</v>
      </c>
      <c r="F298" s="6">
        <v>656.11277519999999</v>
      </c>
      <c r="G298" s="6">
        <v>312.15420349999999</v>
      </c>
      <c r="H298" s="6">
        <v>16.428429424781601</v>
      </c>
      <c r="I298" s="6">
        <v>32.648224729442902</v>
      </c>
      <c r="J298" s="6">
        <v>34.506451733177499</v>
      </c>
      <c r="K298" s="6">
        <v>16.416894112598001</v>
      </c>
    </row>
    <row r="299" spans="1:11" x14ac:dyDescent="0.25">
      <c r="A299" s="6" t="s">
        <v>186</v>
      </c>
      <c r="B299" s="6" t="s">
        <v>187</v>
      </c>
      <c r="C299" s="6" t="s">
        <v>11</v>
      </c>
      <c r="D299" s="6">
        <v>64.816462099999995</v>
      </c>
      <c r="E299" s="6">
        <v>185.86607280000001</v>
      </c>
      <c r="F299" s="6">
        <v>361.31556740000002</v>
      </c>
      <c r="G299" s="6">
        <v>61.8395887</v>
      </c>
      <c r="H299" s="6">
        <v>9.6190021670960508</v>
      </c>
      <c r="I299" s="6">
        <v>27.583211102983501</v>
      </c>
      <c r="J299" s="6">
        <v>53.620563560906497</v>
      </c>
      <c r="K299" s="6">
        <v>9.1772231690138604</v>
      </c>
    </row>
    <row r="300" spans="1:11" x14ac:dyDescent="0.25">
      <c r="A300" s="6" t="s">
        <v>186</v>
      </c>
      <c r="B300" s="6" t="s">
        <v>187</v>
      </c>
      <c r="C300" s="6" t="s">
        <v>12</v>
      </c>
      <c r="D300" s="6">
        <v>49.682926600000002</v>
      </c>
      <c r="E300" s="6">
        <v>116.11236150000001</v>
      </c>
      <c r="F300" s="6">
        <v>383.41619589999999</v>
      </c>
      <c r="G300" s="6">
        <v>227.97218849999999</v>
      </c>
      <c r="H300" s="6">
        <v>6.3926879009414597</v>
      </c>
      <c r="I300" s="6">
        <v>14.940144216681301</v>
      </c>
      <c r="J300" s="6">
        <v>49.334051842165998</v>
      </c>
      <c r="K300" s="6">
        <v>29.333116040211198</v>
      </c>
    </row>
    <row r="301" spans="1:11" x14ac:dyDescent="0.25">
      <c r="A301" s="6" t="s">
        <v>188</v>
      </c>
      <c r="B301" s="6" t="s">
        <v>189</v>
      </c>
      <c r="C301" s="6" t="s">
        <v>11</v>
      </c>
      <c r="D301" s="6">
        <v>0</v>
      </c>
      <c r="E301" s="6">
        <v>141.44899599999999</v>
      </c>
      <c r="F301" s="6">
        <v>810.55163900000002</v>
      </c>
      <c r="G301" s="6">
        <v>553.43396050000001</v>
      </c>
      <c r="H301" s="6">
        <v>0</v>
      </c>
      <c r="I301" s="6">
        <v>9.39589115480773</v>
      </c>
      <c r="J301" s="6">
        <v>53.841704011776798</v>
      </c>
      <c r="K301" s="6">
        <v>36.762404833415403</v>
      </c>
    </row>
    <row r="302" spans="1:11" x14ac:dyDescent="0.25">
      <c r="A302" s="6" t="s">
        <v>188</v>
      </c>
      <c r="B302" s="6" t="s">
        <v>189</v>
      </c>
      <c r="C302" s="6" t="s">
        <v>12</v>
      </c>
      <c r="D302" s="6">
        <v>0</v>
      </c>
      <c r="E302" s="6">
        <v>290.63104770000001</v>
      </c>
      <c r="F302" s="6">
        <v>1142.8651924999999</v>
      </c>
      <c r="G302" s="6">
        <v>687.70927789999996</v>
      </c>
      <c r="H302" s="6">
        <v>0</v>
      </c>
      <c r="I302" s="6">
        <v>13.7012206134709</v>
      </c>
      <c r="J302" s="6">
        <v>53.878098220472502</v>
      </c>
      <c r="K302" s="6">
        <v>32.420681166056603</v>
      </c>
    </row>
    <row r="303" spans="1:11" x14ac:dyDescent="0.25">
      <c r="A303" s="6" t="s">
        <v>190</v>
      </c>
      <c r="B303" s="6" t="s">
        <v>191</v>
      </c>
      <c r="C303" s="6" t="s">
        <v>11</v>
      </c>
      <c r="D303" s="6">
        <v>0</v>
      </c>
      <c r="E303" s="6">
        <v>289.47497279999999</v>
      </c>
      <c r="F303" s="6">
        <v>438.06773320000002</v>
      </c>
      <c r="G303" s="6">
        <v>261.22271799999999</v>
      </c>
      <c r="H303" s="6">
        <v>0</v>
      </c>
      <c r="I303" s="6">
        <v>29.276405280126401</v>
      </c>
      <c r="J303" s="6">
        <v>44.304515769556303</v>
      </c>
      <c r="K303" s="6">
        <v>26.419078950317299</v>
      </c>
    </row>
    <row r="304" spans="1:11" x14ac:dyDescent="0.25">
      <c r="A304" s="6" t="s">
        <v>190</v>
      </c>
      <c r="B304" s="6" t="s">
        <v>191</v>
      </c>
      <c r="C304" s="6" t="s">
        <v>12</v>
      </c>
      <c r="D304" s="6">
        <v>68.366414300000002</v>
      </c>
      <c r="E304" s="6">
        <v>500.47944489999998</v>
      </c>
      <c r="F304" s="6">
        <v>1286.8916251000001</v>
      </c>
      <c r="G304" s="6">
        <v>773.68803839999998</v>
      </c>
      <c r="H304" s="6">
        <v>2.6000513690077298</v>
      </c>
      <c r="I304" s="6">
        <v>19.0337942862168</v>
      </c>
      <c r="J304" s="6">
        <v>48.941931003186099</v>
      </c>
      <c r="K304" s="6">
        <v>29.4242233415893</v>
      </c>
    </row>
    <row r="305" spans="1:11" x14ac:dyDescent="0.25">
      <c r="A305" s="6" t="s">
        <v>192</v>
      </c>
      <c r="B305" s="6" t="s">
        <v>193</v>
      </c>
      <c r="C305" s="6" t="s">
        <v>11</v>
      </c>
      <c r="D305" s="6">
        <v>94.058165000000002</v>
      </c>
      <c r="E305" s="6">
        <v>199.8491114</v>
      </c>
      <c r="F305" s="6">
        <v>336.47761980000001</v>
      </c>
      <c r="G305" s="6">
        <v>247.20663680000001</v>
      </c>
      <c r="H305" s="6">
        <v>10.7177612206976</v>
      </c>
      <c r="I305" s="6">
        <v>22.772452090191301</v>
      </c>
      <c r="J305" s="6">
        <v>38.341028502151701</v>
      </c>
      <c r="K305" s="6">
        <v>28.168758186959401</v>
      </c>
    </row>
    <row r="306" spans="1:11" x14ac:dyDescent="0.25">
      <c r="A306" s="6" t="s">
        <v>192</v>
      </c>
      <c r="B306" s="6" t="s">
        <v>193</v>
      </c>
      <c r="C306" s="6" t="s">
        <v>12</v>
      </c>
      <c r="D306" s="6">
        <v>82.636542899999995</v>
      </c>
      <c r="E306" s="6">
        <v>96.981358999999998</v>
      </c>
      <c r="F306" s="6">
        <v>306.1113039</v>
      </c>
      <c r="G306" s="6">
        <v>243.49009889999999</v>
      </c>
      <c r="H306" s="6">
        <v>11.332193534563199</v>
      </c>
      <c r="I306" s="6">
        <v>13.2993405927313</v>
      </c>
      <c r="J306" s="6">
        <v>41.977948461736602</v>
      </c>
      <c r="K306" s="6">
        <v>33.390517410968897</v>
      </c>
    </row>
    <row r="307" spans="1:11" x14ac:dyDescent="0.25">
      <c r="A307" s="6" t="s">
        <v>194</v>
      </c>
      <c r="B307" s="6" t="s">
        <v>195</v>
      </c>
      <c r="C307" s="6" t="s">
        <v>11</v>
      </c>
      <c r="D307" s="6">
        <v>128.71255070000001</v>
      </c>
      <c r="E307" s="6">
        <v>265.08590229999999</v>
      </c>
      <c r="F307" s="6">
        <v>898.74986899999999</v>
      </c>
      <c r="G307" s="6">
        <v>840.3097679</v>
      </c>
      <c r="H307" s="6">
        <v>6.0347451764141899</v>
      </c>
      <c r="I307" s="6">
        <v>12.4286704096862</v>
      </c>
      <c r="J307" s="6">
        <v>42.138287270773802</v>
      </c>
      <c r="K307" s="6">
        <v>39.398297143125802</v>
      </c>
    </row>
    <row r="308" spans="1:11" x14ac:dyDescent="0.25">
      <c r="A308" s="6" t="s">
        <v>194</v>
      </c>
      <c r="B308" s="6" t="s">
        <v>195</v>
      </c>
      <c r="C308" s="6" t="s">
        <v>12</v>
      </c>
      <c r="D308" s="6">
        <v>180.0233686</v>
      </c>
      <c r="E308" s="6">
        <v>492.50179989999998</v>
      </c>
      <c r="F308" s="6">
        <v>2827.0419879999999</v>
      </c>
      <c r="G308" s="6">
        <v>1630.0602698</v>
      </c>
      <c r="H308" s="6">
        <v>3.5094823393411798</v>
      </c>
      <c r="I308" s="6">
        <v>9.6011222447639195</v>
      </c>
      <c r="J308" s="6">
        <v>55.112033546638003</v>
      </c>
      <c r="K308" s="6">
        <v>31.7773618692569</v>
      </c>
    </row>
    <row r="309" spans="1:11" x14ac:dyDescent="0.25">
      <c r="A309" s="6" t="s">
        <v>196</v>
      </c>
      <c r="B309" s="6" t="s">
        <v>197</v>
      </c>
      <c r="C309" s="6" t="s">
        <v>11</v>
      </c>
      <c r="D309" s="6">
        <v>0</v>
      </c>
      <c r="E309" s="6">
        <v>0</v>
      </c>
      <c r="F309" s="6">
        <v>183.78564779999999</v>
      </c>
      <c r="G309" s="6">
        <v>40.758120900000002</v>
      </c>
      <c r="H309" s="6">
        <v>0</v>
      </c>
      <c r="I309" s="6">
        <v>0</v>
      </c>
      <c r="J309" s="6">
        <v>81.848473847228206</v>
      </c>
      <c r="K309" s="6">
        <v>18.151526152771801</v>
      </c>
    </row>
    <row r="310" spans="1:11" x14ac:dyDescent="0.25">
      <c r="A310" s="6" t="s">
        <v>196</v>
      </c>
      <c r="B310" s="6" t="s">
        <v>197</v>
      </c>
      <c r="C310" s="6" t="s">
        <v>12</v>
      </c>
      <c r="D310" s="6">
        <v>78.544357000000005</v>
      </c>
      <c r="E310" s="6">
        <v>256.66286350000001</v>
      </c>
      <c r="F310" s="6">
        <v>2915.2467194000001</v>
      </c>
      <c r="G310" s="6">
        <v>657.32171640000001</v>
      </c>
      <c r="H310" s="6">
        <v>2.0099505168208198</v>
      </c>
      <c r="I310" s="6">
        <v>6.5680040533088402</v>
      </c>
      <c r="J310" s="6">
        <v>74.601179182334207</v>
      </c>
      <c r="K310" s="6">
        <v>16.820866247536099</v>
      </c>
    </row>
    <row r="311" spans="1:11" x14ac:dyDescent="0.25">
      <c r="A311" s="6" t="s">
        <v>198</v>
      </c>
      <c r="B311" s="6" t="s">
        <v>199</v>
      </c>
      <c r="C311" s="6" t="s">
        <v>11</v>
      </c>
      <c r="D311" s="6">
        <v>119.93152019999999</v>
      </c>
      <c r="E311" s="6">
        <v>256.73489549999999</v>
      </c>
      <c r="F311" s="6">
        <v>767.39020919999996</v>
      </c>
      <c r="G311" s="6">
        <v>229.74079520000001</v>
      </c>
      <c r="H311" s="6">
        <v>8.7299276039745397</v>
      </c>
      <c r="I311" s="6">
        <v>18.687973331709401</v>
      </c>
      <c r="J311" s="6">
        <v>55.8590515582815</v>
      </c>
      <c r="K311" s="6">
        <v>16.723047506034501</v>
      </c>
    </row>
    <row r="312" spans="1:11" x14ac:dyDescent="0.25">
      <c r="A312" s="6" t="s">
        <v>198</v>
      </c>
      <c r="B312" s="6" t="s">
        <v>199</v>
      </c>
      <c r="C312" s="6" t="s">
        <v>12</v>
      </c>
      <c r="D312" s="6">
        <v>151.74030450000001</v>
      </c>
      <c r="E312" s="6">
        <v>1112.6441539</v>
      </c>
      <c r="F312" s="6">
        <v>3437.1620333999999</v>
      </c>
      <c r="G312" s="6">
        <v>952.10602689999996</v>
      </c>
      <c r="H312" s="6">
        <v>2.68393404083651</v>
      </c>
      <c r="I312" s="6">
        <v>19.680094420727499</v>
      </c>
      <c r="J312" s="6">
        <v>60.795424232940697</v>
      </c>
      <c r="K312" s="6">
        <v>16.840547305495299</v>
      </c>
    </row>
    <row r="313" spans="1:11" x14ac:dyDescent="0.25">
      <c r="A313" s="6" t="s">
        <v>200</v>
      </c>
      <c r="B313" s="6" t="s">
        <v>201</v>
      </c>
      <c r="C313" s="6" t="s">
        <v>11</v>
      </c>
      <c r="D313" s="6">
        <v>45.464945200000003</v>
      </c>
      <c r="E313" s="6">
        <v>47.254851700000003</v>
      </c>
      <c r="F313" s="6">
        <v>809.73091209999995</v>
      </c>
      <c r="G313" s="6">
        <v>508.62316620000001</v>
      </c>
      <c r="H313" s="6">
        <v>3.2220102716844599</v>
      </c>
      <c r="I313" s="6">
        <v>3.3488573865987199</v>
      </c>
      <c r="J313" s="6">
        <v>57.384019811523501</v>
      </c>
      <c r="K313" s="6">
        <v>36.0451125301933</v>
      </c>
    </row>
    <row r="314" spans="1:11" x14ac:dyDescent="0.25">
      <c r="A314" s="6" t="s">
        <v>200</v>
      </c>
      <c r="B314" s="6" t="s">
        <v>201</v>
      </c>
      <c r="C314" s="6" t="s">
        <v>12</v>
      </c>
      <c r="D314" s="6">
        <v>72.253200699999994</v>
      </c>
      <c r="E314" s="6">
        <v>282.34387279999999</v>
      </c>
      <c r="F314" s="6">
        <v>1797.5627592999999</v>
      </c>
      <c r="G314" s="6">
        <v>717.89327400000002</v>
      </c>
      <c r="H314" s="6">
        <v>2.5174865415838799</v>
      </c>
      <c r="I314" s="6">
        <v>9.8375835670442608</v>
      </c>
      <c r="J314" s="6">
        <v>62.631689812326002</v>
      </c>
      <c r="K314" s="6">
        <v>25.0132400790459</v>
      </c>
    </row>
    <row r="315" spans="1:11" x14ac:dyDescent="0.25">
      <c r="A315" s="6" t="s">
        <v>202</v>
      </c>
      <c r="B315" s="6" t="s">
        <v>203</v>
      </c>
      <c r="C315" s="6" t="s">
        <v>11</v>
      </c>
      <c r="D315" s="6">
        <v>48.839868699999997</v>
      </c>
      <c r="E315" s="6">
        <v>36.589307099999999</v>
      </c>
      <c r="F315" s="6">
        <v>379.34009550000002</v>
      </c>
      <c r="G315" s="6">
        <v>236.05445090000001</v>
      </c>
      <c r="H315" s="6">
        <v>6.9689234472091899</v>
      </c>
      <c r="I315" s="6">
        <v>5.2209001980041698</v>
      </c>
      <c r="J315" s="6">
        <v>54.127747603803897</v>
      </c>
      <c r="K315" s="6">
        <v>33.682428750982702</v>
      </c>
    </row>
    <row r="316" spans="1:11" x14ac:dyDescent="0.25">
      <c r="A316" s="6" t="s">
        <v>202</v>
      </c>
      <c r="B316" s="6" t="s">
        <v>203</v>
      </c>
      <c r="C316" s="6" t="s">
        <v>12</v>
      </c>
      <c r="D316" s="6">
        <v>61.832103099999998</v>
      </c>
      <c r="E316" s="6">
        <v>657.19189140000003</v>
      </c>
      <c r="F316" s="6">
        <v>2041.5988422</v>
      </c>
      <c r="G316" s="6">
        <v>567.64774750000004</v>
      </c>
      <c r="H316" s="6">
        <v>1.85778474242839</v>
      </c>
      <c r="I316" s="6">
        <v>19.7457470711615</v>
      </c>
      <c r="J316" s="6">
        <v>61.341131694396999</v>
      </c>
      <c r="K316" s="6">
        <v>17.055336492013101</v>
      </c>
    </row>
    <row r="317" spans="1:11" x14ac:dyDescent="0.25">
      <c r="A317" s="6" t="s">
        <v>204</v>
      </c>
      <c r="B317" s="6" t="s">
        <v>205</v>
      </c>
      <c r="C317" s="6" t="s">
        <v>11</v>
      </c>
      <c r="D317" s="6">
        <v>13.235080999999999</v>
      </c>
      <c r="E317" s="6">
        <v>8.5331968000000007</v>
      </c>
      <c r="F317" s="6">
        <v>82.701637099999999</v>
      </c>
      <c r="G317" s="6">
        <v>13.4514715</v>
      </c>
      <c r="H317" s="6">
        <v>11.2236477233276</v>
      </c>
      <c r="I317" s="6">
        <v>7.2363436866783699</v>
      </c>
      <c r="J317" s="6">
        <v>70.1328568335082</v>
      </c>
      <c r="K317" s="6">
        <v>11.407151756485799</v>
      </c>
    </row>
    <row r="318" spans="1:11" x14ac:dyDescent="0.25">
      <c r="A318" s="6" t="s">
        <v>204</v>
      </c>
      <c r="B318" s="6" t="s">
        <v>205</v>
      </c>
      <c r="C318" s="6" t="s">
        <v>12</v>
      </c>
      <c r="D318" s="6">
        <v>11.667505</v>
      </c>
      <c r="E318" s="6">
        <v>46.261323699999998</v>
      </c>
      <c r="F318" s="6">
        <v>370.59992770000002</v>
      </c>
      <c r="G318" s="6">
        <v>29.2371965</v>
      </c>
      <c r="H318" s="6">
        <v>2.54879265836286</v>
      </c>
      <c r="I318" s="6">
        <v>10.1058900092786</v>
      </c>
      <c r="J318" s="6">
        <v>80.958386125531405</v>
      </c>
      <c r="K318" s="6">
        <v>6.3869312068272004</v>
      </c>
    </row>
    <row r="319" spans="1:11" x14ac:dyDescent="0.25">
      <c r="A319" s="6" t="s">
        <v>206</v>
      </c>
      <c r="B319" s="6" t="s">
        <v>207</v>
      </c>
      <c r="C319" s="6" t="s">
        <v>11</v>
      </c>
      <c r="D319" s="6">
        <v>33.699618100000002</v>
      </c>
      <c r="E319" s="6">
        <v>0</v>
      </c>
      <c r="F319" s="6">
        <v>47.817436100000002</v>
      </c>
      <c r="G319" s="6">
        <v>94.279997899999998</v>
      </c>
      <c r="H319" s="6">
        <v>19.169615017679799</v>
      </c>
      <c r="I319" s="6">
        <v>0</v>
      </c>
      <c r="J319" s="6">
        <v>27.200362877984801</v>
      </c>
      <c r="K319" s="6">
        <v>53.630022104335403</v>
      </c>
    </row>
    <row r="320" spans="1:11" x14ac:dyDescent="0.25">
      <c r="A320" s="6" t="s">
        <v>206</v>
      </c>
      <c r="B320" s="6" t="s">
        <v>207</v>
      </c>
      <c r="C320" s="6" t="s">
        <v>12</v>
      </c>
      <c r="D320" s="6">
        <v>54.122080199999999</v>
      </c>
      <c r="E320" s="6">
        <v>154.3595565</v>
      </c>
      <c r="F320" s="6">
        <v>493.99484150000001</v>
      </c>
      <c r="G320" s="6">
        <v>372.23426540000003</v>
      </c>
      <c r="H320" s="6">
        <v>5.0359671681242499</v>
      </c>
      <c r="I320" s="6">
        <v>14.362893217474999</v>
      </c>
      <c r="J320" s="6">
        <v>45.965376678495502</v>
      </c>
      <c r="K320" s="6">
        <v>34.635762935905198</v>
      </c>
    </row>
    <row r="321" spans="1:11" x14ac:dyDescent="0.25">
      <c r="A321" s="6" t="s">
        <v>208</v>
      </c>
      <c r="B321" s="6" t="s">
        <v>209</v>
      </c>
      <c r="C321" s="6" t="s">
        <v>11</v>
      </c>
      <c r="D321" s="6">
        <v>14.670682599999999</v>
      </c>
      <c r="E321" s="6">
        <v>12.174618499999999</v>
      </c>
      <c r="F321" s="6">
        <v>85.1772876</v>
      </c>
      <c r="G321" s="6">
        <v>37.362175899999997</v>
      </c>
      <c r="H321" s="6">
        <v>9.8207354942004592</v>
      </c>
      <c r="I321" s="6">
        <v>8.1498394649543808</v>
      </c>
      <c r="J321" s="6">
        <v>57.0187246524603</v>
      </c>
      <c r="K321" s="6">
        <v>25.010700388384901</v>
      </c>
    </row>
    <row r="322" spans="1:11" x14ac:dyDescent="0.25">
      <c r="A322" s="6" t="s">
        <v>208</v>
      </c>
      <c r="B322" s="6" t="s">
        <v>209</v>
      </c>
      <c r="C322" s="6" t="s">
        <v>12</v>
      </c>
      <c r="D322" s="6">
        <v>88.294887799999998</v>
      </c>
      <c r="E322" s="6">
        <v>228.0301537</v>
      </c>
      <c r="F322" s="6">
        <v>450.39131129999998</v>
      </c>
      <c r="G322" s="6">
        <v>591.61805530000004</v>
      </c>
      <c r="H322" s="6">
        <v>6.5002319954115304</v>
      </c>
      <c r="I322" s="6">
        <v>16.787482694998701</v>
      </c>
      <c r="J322" s="6">
        <v>33.157616314085303</v>
      </c>
      <c r="K322" s="6">
        <v>43.5546689955045</v>
      </c>
    </row>
    <row r="323" spans="1:11" x14ac:dyDescent="0.25">
      <c r="A323" s="6" t="s">
        <v>210</v>
      </c>
      <c r="B323" s="6" t="s">
        <v>211</v>
      </c>
      <c r="C323" s="6" t="s">
        <v>11</v>
      </c>
      <c r="D323" s="6">
        <v>0</v>
      </c>
      <c r="E323" s="6">
        <v>65.769742600000001</v>
      </c>
      <c r="F323" s="6">
        <v>214.688433</v>
      </c>
      <c r="G323" s="6">
        <v>335.60605220000002</v>
      </c>
      <c r="H323" s="6">
        <v>0</v>
      </c>
      <c r="I323" s="6">
        <v>10.6757931449562</v>
      </c>
      <c r="J323" s="6">
        <v>34.848384845629603</v>
      </c>
      <c r="K323" s="6">
        <v>54.475822009414202</v>
      </c>
    </row>
    <row r="324" spans="1:11" x14ac:dyDescent="0.25">
      <c r="A324" s="6" t="s">
        <v>210</v>
      </c>
      <c r="B324" s="6" t="s">
        <v>211</v>
      </c>
      <c r="C324" s="6" t="s">
        <v>12</v>
      </c>
      <c r="D324" s="6">
        <v>0</v>
      </c>
      <c r="E324" s="6">
        <v>165.92445050000001</v>
      </c>
      <c r="F324" s="6">
        <v>993.77063269999996</v>
      </c>
      <c r="G324" s="6">
        <v>552.4378269</v>
      </c>
      <c r="H324" s="6">
        <v>0</v>
      </c>
      <c r="I324" s="6">
        <v>9.6910963816651901</v>
      </c>
      <c r="J324" s="6">
        <v>58.0428439192818</v>
      </c>
      <c r="K324" s="6">
        <v>32.266059699053002</v>
      </c>
    </row>
    <row r="325" spans="1:11" x14ac:dyDescent="0.25">
      <c r="A325" s="6" t="s">
        <v>212</v>
      </c>
      <c r="B325" s="6" t="s">
        <v>213</v>
      </c>
      <c r="C325" s="6" t="s">
        <v>11</v>
      </c>
      <c r="D325" s="6">
        <v>0</v>
      </c>
      <c r="E325" s="6">
        <v>63.182741100000001</v>
      </c>
      <c r="F325" s="6">
        <v>194.53530129999999</v>
      </c>
      <c r="G325" s="6">
        <v>107.6705896</v>
      </c>
      <c r="H325" s="6">
        <v>0</v>
      </c>
      <c r="I325" s="6">
        <v>17.291928529402099</v>
      </c>
      <c r="J325" s="6">
        <v>53.240655089674497</v>
      </c>
      <c r="K325" s="6">
        <v>29.4674163809234</v>
      </c>
    </row>
    <row r="326" spans="1:11" x14ac:dyDescent="0.25">
      <c r="A326" s="6" t="s">
        <v>212</v>
      </c>
      <c r="B326" s="6" t="s">
        <v>213</v>
      </c>
      <c r="C326" s="6" t="s">
        <v>12</v>
      </c>
      <c r="D326" s="6">
        <v>28.674598100000001</v>
      </c>
      <c r="E326" s="6">
        <v>54.2856697</v>
      </c>
      <c r="F326" s="6">
        <v>378.47164090000001</v>
      </c>
      <c r="G326" s="6">
        <v>154.81154230000001</v>
      </c>
      <c r="H326" s="6">
        <v>4.6531282488225596</v>
      </c>
      <c r="I326" s="6">
        <v>8.8091272389035105</v>
      </c>
      <c r="J326" s="6">
        <v>61.415929091958802</v>
      </c>
      <c r="K326" s="6">
        <v>25.121815420315102</v>
      </c>
    </row>
    <row r="327" spans="1:11" x14ac:dyDescent="0.25">
      <c r="A327" s="6" t="s">
        <v>214</v>
      </c>
      <c r="B327" s="6" t="s">
        <v>215</v>
      </c>
      <c r="C327" s="6" t="s">
        <v>11</v>
      </c>
      <c r="D327" s="6">
        <v>44.807660400000003</v>
      </c>
      <c r="E327" s="6">
        <v>52.555751999999998</v>
      </c>
      <c r="F327" s="6">
        <v>446.52552709999998</v>
      </c>
      <c r="G327" s="6">
        <v>275.2635105</v>
      </c>
      <c r="H327" s="6">
        <v>5.4700026106251602</v>
      </c>
      <c r="I327" s="6">
        <v>6.4158694758222401</v>
      </c>
      <c r="J327" s="6">
        <v>54.510674673560501</v>
      </c>
      <c r="K327" s="6">
        <v>33.603453239992099</v>
      </c>
    </row>
    <row r="328" spans="1:11" x14ac:dyDescent="0.25">
      <c r="A328" s="6" t="s">
        <v>214</v>
      </c>
      <c r="B328" s="6" t="s">
        <v>215</v>
      </c>
      <c r="C328" s="6" t="s">
        <v>12</v>
      </c>
      <c r="D328" s="6">
        <v>70.045624900000007</v>
      </c>
      <c r="E328" s="6">
        <v>146.95456609999999</v>
      </c>
      <c r="F328" s="6">
        <v>934.35807899999998</v>
      </c>
      <c r="G328" s="6">
        <v>123.6577987</v>
      </c>
      <c r="H328" s="6">
        <v>5.4937052653319203</v>
      </c>
      <c r="I328" s="6">
        <v>11.525703064262901</v>
      </c>
      <c r="J328" s="6">
        <v>73.282063021579503</v>
      </c>
      <c r="K328" s="6">
        <v>9.6985286488256506</v>
      </c>
    </row>
    <row r="329" spans="1:11" x14ac:dyDescent="0.25">
      <c r="A329" s="6" t="s">
        <v>216</v>
      </c>
      <c r="B329" s="6" t="s">
        <v>217</v>
      </c>
      <c r="C329" s="6" t="s">
        <v>11</v>
      </c>
      <c r="D329" s="6">
        <v>0</v>
      </c>
      <c r="E329" s="6">
        <v>66.679035499999998</v>
      </c>
      <c r="F329" s="6">
        <v>356.79764560000001</v>
      </c>
      <c r="G329" s="6">
        <v>469.06441669999998</v>
      </c>
      <c r="H329" s="6">
        <v>0</v>
      </c>
      <c r="I329" s="6">
        <v>7.4706963818646903</v>
      </c>
      <c r="J329" s="6">
        <v>39.975486448686901</v>
      </c>
      <c r="K329" s="6">
        <v>52.553817169448401</v>
      </c>
    </row>
    <row r="330" spans="1:11" x14ac:dyDescent="0.25">
      <c r="A330" s="6" t="s">
        <v>216</v>
      </c>
      <c r="B330" s="6" t="s">
        <v>217</v>
      </c>
      <c r="C330" s="6" t="s">
        <v>12</v>
      </c>
      <c r="D330" s="6">
        <v>90.965078099999999</v>
      </c>
      <c r="E330" s="6">
        <v>120.7316477</v>
      </c>
      <c r="F330" s="6">
        <v>746.18107110000005</v>
      </c>
      <c r="G330" s="6">
        <v>299.37433099999998</v>
      </c>
      <c r="H330" s="6">
        <v>7.2352295996459999</v>
      </c>
      <c r="I330" s="6">
        <v>9.6028191180442999</v>
      </c>
      <c r="J330" s="6">
        <v>59.350153763219602</v>
      </c>
      <c r="K330" s="6">
        <v>23.811797519090099</v>
      </c>
    </row>
    <row r="331" spans="1:11" x14ac:dyDescent="0.25">
      <c r="A331" s="6" t="s">
        <v>218</v>
      </c>
      <c r="B331" s="6" t="s">
        <v>219</v>
      </c>
      <c r="C331" s="6" t="s">
        <v>11</v>
      </c>
      <c r="D331" s="6">
        <v>0</v>
      </c>
      <c r="E331" s="6">
        <v>15.499553000000001</v>
      </c>
      <c r="F331" s="6">
        <v>90.8091522</v>
      </c>
      <c r="G331" s="6">
        <v>43.2797391</v>
      </c>
      <c r="H331" s="6">
        <v>0</v>
      </c>
      <c r="I331" s="6">
        <v>10.361464130822601</v>
      </c>
      <c r="J331" s="6">
        <v>60.7059941193599</v>
      </c>
      <c r="K331" s="6">
        <v>28.932541749817499</v>
      </c>
    </row>
    <row r="332" spans="1:11" x14ac:dyDescent="0.25">
      <c r="A332" s="6" t="s">
        <v>218</v>
      </c>
      <c r="B332" s="6" t="s">
        <v>219</v>
      </c>
      <c r="C332" s="6" t="s">
        <v>12</v>
      </c>
      <c r="D332" s="6">
        <v>15.4340507</v>
      </c>
      <c r="E332" s="6">
        <v>81.358079099999998</v>
      </c>
      <c r="F332" s="6">
        <v>326.7702529</v>
      </c>
      <c r="G332" s="6">
        <v>189.81088589999999</v>
      </c>
      <c r="H332" s="6">
        <v>2.51625747160903</v>
      </c>
      <c r="I332" s="6">
        <v>13.2640405548968</v>
      </c>
      <c r="J332" s="6">
        <v>53.274289837547101</v>
      </c>
      <c r="K332" s="6">
        <v>30.945412135947102</v>
      </c>
    </row>
    <row r="333" spans="1:11" x14ac:dyDescent="0.25">
      <c r="A333" s="6" t="s">
        <v>220</v>
      </c>
      <c r="B333" s="6" t="s">
        <v>221</v>
      </c>
      <c r="C333" s="6" t="s">
        <v>11</v>
      </c>
      <c r="D333" s="6">
        <v>0</v>
      </c>
      <c r="E333" s="6">
        <v>145.6266966</v>
      </c>
      <c r="F333" s="6">
        <v>1328.7947647999999</v>
      </c>
      <c r="G333" s="6">
        <v>1025.5749334</v>
      </c>
      <c r="H333" s="6">
        <v>0</v>
      </c>
      <c r="I333" s="6">
        <v>5.8250762642259799</v>
      </c>
      <c r="J333" s="6">
        <v>53.151867241244702</v>
      </c>
      <c r="K333" s="6">
        <v>41.0230564945293</v>
      </c>
    </row>
    <row r="334" spans="1:11" x14ac:dyDescent="0.25">
      <c r="A334" s="6" t="s">
        <v>220</v>
      </c>
      <c r="B334" s="6" t="s">
        <v>221</v>
      </c>
      <c r="C334" s="6" t="s">
        <v>12</v>
      </c>
      <c r="D334" s="6">
        <v>0</v>
      </c>
      <c r="E334" s="6">
        <v>337.35534150000001</v>
      </c>
      <c r="F334" s="6">
        <v>1007.6437842</v>
      </c>
      <c r="G334" s="6">
        <v>1314.3755997999999</v>
      </c>
      <c r="H334" s="6">
        <v>0</v>
      </c>
      <c r="I334" s="6">
        <v>12.685513563214499</v>
      </c>
      <c r="J334" s="6">
        <v>37.890251965546099</v>
      </c>
      <c r="K334" s="6">
        <v>49.424234471239402</v>
      </c>
    </row>
    <row r="335" spans="1:11" x14ac:dyDescent="0.25">
      <c r="A335" s="6" t="s">
        <v>222</v>
      </c>
      <c r="B335" s="6" t="s">
        <v>223</v>
      </c>
      <c r="C335" s="6" t="s">
        <v>11</v>
      </c>
      <c r="D335" s="6">
        <v>0</v>
      </c>
      <c r="E335" s="6">
        <v>0</v>
      </c>
      <c r="F335" s="6">
        <v>769.36640609999995</v>
      </c>
      <c r="G335" s="6">
        <v>675.01836309999999</v>
      </c>
      <c r="H335" s="6">
        <v>0</v>
      </c>
      <c r="I335" s="6">
        <v>0</v>
      </c>
      <c r="J335" s="6">
        <v>53.266028727658799</v>
      </c>
      <c r="K335" s="6">
        <v>46.733971272341201</v>
      </c>
    </row>
    <row r="336" spans="1:11" x14ac:dyDescent="0.25">
      <c r="A336" s="6" t="s">
        <v>222</v>
      </c>
      <c r="B336" s="6" t="s">
        <v>223</v>
      </c>
      <c r="C336" s="6" t="s">
        <v>12</v>
      </c>
      <c r="D336" s="6">
        <v>72.741292099999995</v>
      </c>
      <c r="E336" s="6">
        <v>202.22681650000001</v>
      </c>
      <c r="F336" s="6">
        <v>1160.6271328</v>
      </c>
      <c r="G336" s="6">
        <v>968.80437110000003</v>
      </c>
      <c r="H336" s="6">
        <v>3.0253412004324201</v>
      </c>
      <c r="I336" s="6">
        <v>8.4106990971327207</v>
      </c>
      <c r="J336" s="6">
        <v>48.270974873150401</v>
      </c>
      <c r="K336" s="6">
        <v>40.292984829284499</v>
      </c>
    </row>
    <row r="337" spans="1:11" x14ac:dyDescent="0.25">
      <c r="A337" s="6" t="s">
        <v>224</v>
      </c>
      <c r="B337" s="6" t="s">
        <v>225</v>
      </c>
      <c r="C337" s="6" t="s">
        <v>11</v>
      </c>
      <c r="D337" s="6">
        <v>0</v>
      </c>
      <c r="E337" s="6">
        <v>0</v>
      </c>
      <c r="F337" s="6">
        <v>466.1335479</v>
      </c>
      <c r="G337" s="6">
        <v>444.37993790000002</v>
      </c>
      <c r="H337" s="6">
        <v>0</v>
      </c>
      <c r="I337" s="6">
        <v>0</v>
      </c>
      <c r="J337" s="6">
        <v>51.194579231349103</v>
      </c>
      <c r="K337" s="6">
        <v>48.805420768650798</v>
      </c>
    </row>
    <row r="338" spans="1:11" x14ac:dyDescent="0.25">
      <c r="A338" s="6" t="s">
        <v>224</v>
      </c>
      <c r="B338" s="6" t="s">
        <v>225</v>
      </c>
      <c r="C338" s="6" t="s">
        <v>12</v>
      </c>
      <c r="D338" s="6">
        <v>0</v>
      </c>
      <c r="E338" s="6">
        <v>115.1598985</v>
      </c>
      <c r="F338" s="6">
        <v>821.35958249999999</v>
      </c>
      <c r="G338" s="6">
        <v>784.71394840000005</v>
      </c>
      <c r="H338" s="6">
        <v>0</v>
      </c>
      <c r="I338" s="6">
        <v>6.6905450784873102</v>
      </c>
      <c r="J338" s="6">
        <v>47.719244146118797</v>
      </c>
      <c r="K338" s="6">
        <v>45.5902107753938</v>
      </c>
    </row>
    <row r="339" spans="1:11" x14ac:dyDescent="0.25">
      <c r="A339" s="6" t="s">
        <v>226</v>
      </c>
      <c r="B339" s="6" t="s">
        <v>227</v>
      </c>
      <c r="C339" s="6" t="s">
        <v>11</v>
      </c>
      <c r="D339" s="6">
        <v>0</v>
      </c>
      <c r="E339" s="6">
        <v>49.920976099999997</v>
      </c>
      <c r="F339" s="6">
        <v>124.38899050000001</v>
      </c>
      <c r="G339" s="6">
        <v>277.77465009999997</v>
      </c>
      <c r="H339" s="6">
        <v>0</v>
      </c>
      <c r="I339" s="6">
        <v>11.0423965461154</v>
      </c>
      <c r="J339" s="6">
        <v>27.5145373023262</v>
      </c>
      <c r="K339" s="6">
        <v>61.443066151558298</v>
      </c>
    </row>
    <row r="340" spans="1:11" x14ac:dyDescent="0.25">
      <c r="A340" s="6" t="s">
        <v>226</v>
      </c>
      <c r="B340" s="6" t="s">
        <v>227</v>
      </c>
      <c r="C340" s="6" t="s">
        <v>12</v>
      </c>
      <c r="D340" s="6">
        <v>0</v>
      </c>
      <c r="E340" s="6">
        <v>113.0091182</v>
      </c>
      <c r="F340" s="6">
        <v>769.84844599999997</v>
      </c>
      <c r="G340" s="6">
        <v>839.73469090000003</v>
      </c>
      <c r="H340" s="6">
        <v>0</v>
      </c>
      <c r="I340" s="6">
        <v>6.5604102111465501</v>
      </c>
      <c r="J340" s="6">
        <v>44.6912752406</v>
      </c>
      <c r="K340" s="6">
        <v>48.748314548253397</v>
      </c>
    </row>
    <row r="341" spans="1:11" x14ac:dyDescent="0.25">
      <c r="A341" s="6" t="s">
        <v>228</v>
      </c>
      <c r="B341" s="6" t="s">
        <v>229</v>
      </c>
      <c r="C341" s="6" t="s">
        <v>11</v>
      </c>
      <c r="D341" s="6">
        <v>0</v>
      </c>
      <c r="E341" s="6">
        <v>6.6385329999999998</v>
      </c>
      <c r="F341" s="6">
        <v>73.080397000000005</v>
      </c>
      <c r="G341" s="6">
        <v>10.535997399999999</v>
      </c>
      <c r="H341" s="6">
        <v>0</v>
      </c>
      <c r="I341" s="6">
        <v>7.3553136557062899</v>
      </c>
      <c r="J341" s="6">
        <v>80.971088344147304</v>
      </c>
      <c r="K341" s="6">
        <v>11.6735980001464</v>
      </c>
    </row>
    <row r="342" spans="1:11" x14ac:dyDescent="0.25">
      <c r="A342" s="6" t="s">
        <v>228</v>
      </c>
      <c r="B342" s="6" t="s">
        <v>229</v>
      </c>
      <c r="C342" s="6" t="s">
        <v>12</v>
      </c>
      <c r="D342" s="6">
        <v>0</v>
      </c>
      <c r="E342" s="6">
        <v>16.056107399999998</v>
      </c>
      <c r="F342" s="6">
        <v>81.559930399999999</v>
      </c>
      <c r="G342" s="6">
        <v>25.831703099999999</v>
      </c>
      <c r="H342" s="6">
        <v>0</v>
      </c>
      <c r="I342" s="6">
        <v>13.0064003463671</v>
      </c>
      <c r="J342" s="6">
        <v>66.068386351491398</v>
      </c>
      <c r="K342" s="6">
        <v>20.925213302141501</v>
      </c>
    </row>
    <row r="343" spans="1:11" x14ac:dyDescent="0.25">
      <c r="A343" s="6" t="s">
        <v>230</v>
      </c>
      <c r="B343" s="6" t="s">
        <v>231</v>
      </c>
      <c r="C343" s="6" t="s">
        <v>11</v>
      </c>
      <c r="D343" s="6">
        <v>81.433792699999998</v>
      </c>
      <c r="E343" s="6">
        <v>48.264234000000002</v>
      </c>
      <c r="F343" s="6">
        <v>34.217325899999999</v>
      </c>
      <c r="G343" s="6">
        <v>6.8466765000000001</v>
      </c>
      <c r="H343" s="6">
        <v>47.688466299678097</v>
      </c>
      <c r="I343" s="6">
        <v>28.2640316786913</v>
      </c>
      <c r="J343" s="6">
        <v>20.038017866350099</v>
      </c>
      <c r="K343" s="6">
        <v>4.0094841552805098</v>
      </c>
    </row>
    <row r="344" spans="1:11" x14ac:dyDescent="0.25">
      <c r="A344" s="6" t="s">
        <v>230</v>
      </c>
      <c r="B344" s="6" t="s">
        <v>231</v>
      </c>
      <c r="C344" s="6" t="s">
        <v>12</v>
      </c>
      <c r="D344" s="6">
        <v>215.9953099</v>
      </c>
      <c r="E344" s="6">
        <v>278.91449749999998</v>
      </c>
      <c r="F344" s="6">
        <v>179.45344069999999</v>
      </c>
      <c r="G344" s="6">
        <v>42.046433200000003</v>
      </c>
      <c r="H344" s="6">
        <v>30.149691655206801</v>
      </c>
      <c r="I344" s="6">
        <v>38.932262472204499</v>
      </c>
      <c r="J344" s="6">
        <v>25.048997156817201</v>
      </c>
      <c r="K344" s="6">
        <v>5.8690487157714504</v>
      </c>
    </row>
    <row r="345" spans="1:11" x14ac:dyDescent="0.25">
      <c r="A345" s="6" t="s">
        <v>232</v>
      </c>
      <c r="B345" s="6" t="s">
        <v>233</v>
      </c>
      <c r="C345" s="6" t="s">
        <v>11</v>
      </c>
      <c r="D345" s="6">
        <v>315.50125259999999</v>
      </c>
      <c r="E345" s="6">
        <v>114.3138237</v>
      </c>
      <c r="F345" s="6">
        <v>59.629390399999998</v>
      </c>
      <c r="G345" s="6">
        <v>18.411551500000002</v>
      </c>
      <c r="H345" s="6">
        <v>62.124153557977898</v>
      </c>
      <c r="I345" s="6">
        <v>22.509100926905202</v>
      </c>
      <c r="J345" s="6">
        <v>11.7413968256879</v>
      </c>
      <c r="K345" s="6">
        <v>3.6253486894289999</v>
      </c>
    </row>
    <row r="346" spans="1:11" x14ac:dyDescent="0.25">
      <c r="A346" s="6" t="s">
        <v>232</v>
      </c>
      <c r="B346" s="6" t="s">
        <v>233</v>
      </c>
      <c r="C346" s="6" t="s">
        <v>12</v>
      </c>
      <c r="D346" s="6">
        <v>364.50417370000002</v>
      </c>
      <c r="E346" s="6">
        <v>391.22844020000002</v>
      </c>
      <c r="F346" s="6">
        <v>242.64052129999999</v>
      </c>
      <c r="G346" s="6">
        <v>15.2491649</v>
      </c>
      <c r="H346" s="6">
        <v>35.9605519397156</v>
      </c>
      <c r="I346" s="6">
        <v>38.597063241545001</v>
      </c>
      <c r="J346" s="6">
        <v>23.937962027479301</v>
      </c>
      <c r="K346" s="6">
        <v>1.50442279126017</v>
      </c>
    </row>
    <row r="347" spans="1:11" x14ac:dyDescent="0.25">
      <c r="A347" s="6" t="s">
        <v>234</v>
      </c>
      <c r="B347" s="6" t="s">
        <v>235</v>
      </c>
      <c r="C347" s="6" t="s">
        <v>11</v>
      </c>
      <c r="D347" s="6">
        <v>27.547080399999999</v>
      </c>
      <c r="E347" s="6">
        <v>64.641069299999998</v>
      </c>
      <c r="F347" s="6">
        <v>89.096874099999994</v>
      </c>
      <c r="G347" s="6">
        <v>11.7870151</v>
      </c>
      <c r="H347" s="6">
        <v>14.267773084567599</v>
      </c>
      <c r="I347" s="6">
        <v>33.480285218037302</v>
      </c>
      <c r="J347" s="6">
        <v>46.146958724637997</v>
      </c>
      <c r="K347" s="6">
        <v>6.1049829727571199</v>
      </c>
    </row>
    <row r="348" spans="1:11" x14ac:dyDescent="0.25">
      <c r="A348" s="6" t="s">
        <v>234</v>
      </c>
      <c r="B348" s="6" t="s">
        <v>235</v>
      </c>
      <c r="C348" s="6" t="s">
        <v>12</v>
      </c>
      <c r="D348" s="6">
        <v>28.857963300000002</v>
      </c>
      <c r="E348" s="6">
        <v>321.65649439999999</v>
      </c>
      <c r="F348" s="6">
        <v>287.89923440000001</v>
      </c>
      <c r="G348" s="6">
        <v>15.540198200000001</v>
      </c>
      <c r="H348" s="6">
        <v>4.4128437383806203</v>
      </c>
      <c r="I348" s="6">
        <v>49.186418059603703</v>
      </c>
      <c r="J348" s="6">
        <v>44.024393565106998</v>
      </c>
      <c r="K348" s="6">
        <v>2.37634463690872</v>
      </c>
    </row>
    <row r="349" spans="1:11" x14ac:dyDescent="0.25">
      <c r="A349" s="6" t="s">
        <v>236</v>
      </c>
      <c r="B349" s="6" t="s">
        <v>237</v>
      </c>
      <c r="C349" s="6" t="s">
        <v>11</v>
      </c>
      <c r="D349" s="6">
        <v>0</v>
      </c>
      <c r="E349" s="6">
        <v>69.288695200000006</v>
      </c>
      <c r="F349" s="6">
        <v>134.0598421</v>
      </c>
      <c r="G349" s="6">
        <v>59.855134900000003</v>
      </c>
      <c r="H349" s="6">
        <v>0</v>
      </c>
      <c r="I349" s="6">
        <v>26.325124805762499</v>
      </c>
      <c r="J349" s="6">
        <v>50.933879827532301</v>
      </c>
      <c r="K349" s="6">
        <v>22.740995366705199</v>
      </c>
    </row>
    <row r="350" spans="1:11" x14ac:dyDescent="0.25">
      <c r="A350" s="6" t="s">
        <v>236</v>
      </c>
      <c r="B350" s="6" t="s">
        <v>237</v>
      </c>
      <c r="C350" s="6" t="s">
        <v>12</v>
      </c>
      <c r="D350" s="6">
        <v>28.244064000000002</v>
      </c>
      <c r="E350" s="6">
        <v>231.13263739999999</v>
      </c>
      <c r="F350" s="6">
        <v>125.3088826</v>
      </c>
      <c r="G350" s="6">
        <v>34.6481219</v>
      </c>
      <c r="H350" s="6">
        <v>6.7354623781984904</v>
      </c>
      <c r="I350" s="6">
        <v>55.119021950293501</v>
      </c>
      <c r="J350" s="6">
        <v>29.882854833015202</v>
      </c>
      <c r="K350" s="6">
        <v>8.2626608384928293</v>
      </c>
    </row>
    <row r="351" spans="1:11" x14ac:dyDescent="0.25">
      <c r="A351" s="6" t="s">
        <v>238</v>
      </c>
      <c r="B351" s="6" t="s">
        <v>239</v>
      </c>
      <c r="C351" s="6" t="s">
        <v>11</v>
      </c>
      <c r="D351" s="6">
        <v>55.8827243</v>
      </c>
      <c r="E351" s="6">
        <v>112.8996906</v>
      </c>
      <c r="F351" s="6">
        <v>102.223767</v>
      </c>
      <c r="G351" s="6">
        <v>14.0036618</v>
      </c>
      <c r="H351" s="6">
        <v>19.6072962163447</v>
      </c>
      <c r="I351" s="6">
        <v>39.612558336349103</v>
      </c>
      <c r="J351" s="6">
        <v>35.866749608690803</v>
      </c>
      <c r="K351" s="6">
        <v>4.9133958386153802</v>
      </c>
    </row>
    <row r="352" spans="1:11" x14ac:dyDescent="0.25">
      <c r="A352" s="6" t="s">
        <v>238</v>
      </c>
      <c r="B352" s="6" t="s">
        <v>239</v>
      </c>
      <c r="C352" s="6" t="s">
        <v>12</v>
      </c>
      <c r="D352" s="6">
        <v>257.25925910000001</v>
      </c>
      <c r="E352" s="6">
        <v>834.44320019999998</v>
      </c>
      <c r="F352" s="6">
        <v>668.05849030000002</v>
      </c>
      <c r="G352" s="6">
        <v>48.800754300000001</v>
      </c>
      <c r="H352" s="6">
        <v>14.2245220909656</v>
      </c>
      <c r="I352" s="6">
        <v>46.138497702378601</v>
      </c>
      <c r="J352" s="6">
        <v>36.938661747586103</v>
      </c>
      <c r="K352" s="6">
        <v>2.69831845906974</v>
      </c>
    </row>
    <row r="353" spans="1:11" x14ac:dyDescent="0.25">
      <c r="A353" s="6" t="s">
        <v>240</v>
      </c>
      <c r="B353" s="6" t="s">
        <v>241</v>
      </c>
      <c r="C353" s="6" t="s">
        <v>11</v>
      </c>
      <c r="D353" s="6">
        <v>135.56531609999999</v>
      </c>
      <c r="E353" s="6">
        <v>54.474442199999999</v>
      </c>
      <c r="F353" s="6">
        <v>57.795551000000003</v>
      </c>
      <c r="G353" s="6">
        <v>0</v>
      </c>
      <c r="H353" s="6">
        <v>54.699758675589202</v>
      </c>
      <c r="I353" s="6">
        <v>21.9800973290935</v>
      </c>
      <c r="J353" s="6">
        <v>23.320143995317299</v>
      </c>
      <c r="K353" s="6">
        <v>0</v>
      </c>
    </row>
    <row r="354" spans="1:11" x14ac:dyDescent="0.25">
      <c r="A354" s="6" t="s">
        <v>240</v>
      </c>
      <c r="B354" s="6" t="s">
        <v>241</v>
      </c>
      <c r="C354" s="6" t="s">
        <v>12</v>
      </c>
      <c r="D354" s="6">
        <v>439.34552150000002</v>
      </c>
      <c r="E354" s="6">
        <v>622.42866570000001</v>
      </c>
      <c r="F354" s="6">
        <v>436.26048580000003</v>
      </c>
      <c r="G354" s="6">
        <v>44.161449699999999</v>
      </c>
      <c r="H354" s="6">
        <v>28.488304116004102</v>
      </c>
      <c r="I354" s="6">
        <v>40.359890453510097</v>
      </c>
      <c r="J354" s="6">
        <v>28.288262392737501</v>
      </c>
      <c r="K354" s="6">
        <v>2.8635430377482902</v>
      </c>
    </row>
    <row r="355" spans="1:11" x14ac:dyDescent="0.25">
      <c r="A355" s="6" t="s">
        <v>242</v>
      </c>
      <c r="B355" s="6" t="s">
        <v>243</v>
      </c>
      <c r="C355" s="6" t="s">
        <v>11</v>
      </c>
      <c r="D355" s="6">
        <v>114.4941287</v>
      </c>
      <c r="E355" s="6">
        <v>179.10976220000001</v>
      </c>
      <c r="F355" s="6">
        <v>0</v>
      </c>
      <c r="G355" s="6">
        <v>0</v>
      </c>
      <c r="H355" s="6">
        <v>38.996121049021099</v>
      </c>
      <c r="I355" s="6">
        <v>61.003878950978802</v>
      </c>
      <c r="J355" s="6">
        <v>0</v>
      </c>
      <c r="K355" s="6">
        <v>0</v>
      </c>
    </row>
    <row r="356" spans="1:11" x14ac:dyDescent="0.25">
      <c r="A356" s="6" t="s">
        <v>242</v>
      </c>
      <c r="B356" s="6" t="s">
        <v>243</v>
      </c>
      <c r="C356" s="6" t="s">
        <v>12</v>
      </c>
      <c r="D356" s="6">
        <v>1145.2907613</v>
      </c>
      <c r="E356" s="6">
        <v>911.95234319999997</v>
      </c>
      <c r="F356" s="6">
        <v>259.53776850000003</v>
      </c>
      <c r="G356" s="6">
        <v>58.3711026</v>
      </c>
      <c r="H356" s="6">
        <v>48.219683332502598</v>
      </c>
      <c r="I356" s="6">
        <v>38.3955364780238</v>
      </c>
      <c r="J356" s="6">
        <v>10.9272068131319</v>
      </c>
      <c r="K356" s="6">
        <v>2.45757337634172</v>
      </c>
    </row>
    <row r="357" spans="1:11" x14ac:dyDescent="0.25">
      <c r="A357" s="6" t="s">
        <v>244</v>
      </c>
      <c r="B357" s="6" t="s">
        <v>245</v>
      </c>
      <c r="C357" s="6" t="s">
        <v>11</v>
      </c>
      <c r="D357" s="6">
        <v>93.896058199999999</v>
      </c>
      <c r="E357" s="6">
        <v>76.766300000000001</v>
      </c>
      <c r="F357" s="6">
        <v>166.44272040000001</v>
      </c>
      <c r="G357" s="6">
        <v>0</v>
      </c>
      <c r="H357" s="6">
        <v>27.853646877688998</v>
      </c>
      <c r="I357" s="6">
        <v>22.772216995012698</v>
      </c>
      <c r="J357" s="6">
        <v>49.3741361272983</v>
      </c>
      <c r="K357" s="6">
        <v>0</v>
      </c>
    </row>
    <row r="358" spans="1:11" x14ac:dyDescent="0.25">
      <c r="A358" s="6" t="s">
        <v>244</v>
      </c>
      <c r="B358" s="6" t="s">
        <v>245</v>
      </c>
      <c r="C358" s="6" t="s">
        <v>12</v>
      </c>
      <c r="D358" s="6">
        <v>199.61199070000001</v>
      </c>
      <c r="E358" s="6">
        <v>292.79738630000003</v>
      </c>
      <c r="F358" s="6">
        <v>388.01578310000002</v>
      </c>
      <c r="G358" s="6">
        <v>40.412337100000002</v>
      </c>
      <c r="H358" s="6">
        <v>21.6772222359496</v>
      </c>
      <c r="I358" s="6">
        <v>31.796857446651799</v>
      </c>
      <c r="J358" s="6">
        <v>42.137270069892203</v>
      </c>
      <c r="K358" s="6">
        <v>4.3886502475064502</v>
      </c>
    </row>
    <row r="359" spans="1:11" x14ac:dyDescent="0.25">
      <c r="A359" s="6" t="s">
        <v>246</v>
      </c>
      <c r="B359" s="6" t="s">
        <v>247</v>
      </c>
      <c r="C359" s="6" t="s">
        <v>11</v>
      </c>
      <c r="D359" s="6">
        <v>195.65507049999999</v>
      </c>
      <c r="E359" s="6">
        <v>60.029586899999998</v>
      </c>
      <c r="F359" s="6">
        <v>25.400220900000001</v>
      </c>
      <c r="G359" s="6">
        <v>0</v>
      </c>
      <c r="H359" s="6">
        <v>69.607113581961798</v>
      </c>
      <c r="I359" s="6">
        <v>21.356391444128398</v>
      </c>
      <c r="J359" s="6">
        <v>9.0364949739098108</v>
      </c>
      <c r="K359" s="6">
        <v>0</v>
      </c>
    </row>
    <row r="360" spans="1:11" x14ac:dyDescent="0.25">
      <c r="A360" s="6" t="s">
        <v>246</v>
      </c>
      <c r="B360" s="6" t="s">
        <v>247</v>
      </c>
      <c r="C360" s="6" t="s">
        <v>12</v>
      </c>
      <c r="D360" s="6">
        <v>842.36988799999995</v>
      </c>
      <c r="E360" s="6">
        <v>773.89203239999995</v>
      </c>
      <c r="F360" s="6">
        <v>448.38173890000002</v>
      </c>
      <c r="G360" s="6">
        <v>120.0287271</v>
      </c>
      <c r="H360" s="6">
        <v>38.558178939959703</v>
      </c>
      <c r="I360" s="6">
        <v>35.4237109974761</v>
      </c>
      <c r="J360" s="6">
        <v>20.523980698033299</v>
      </c>
      <c r="K360" s="6">
        <v>5.4941293645308802</v>
      </c>
    </row>
    <row r="361" spans="1:11" x14ac:dyDescent="0.25">
      <c r="A361" s="6" t="s">
        <v>248</v>
      </c>
      <c r="B361" s="6" t="s">
        <v>249</v>
      </c>
      <c r="C361" s="6" t="s">
        <v>11</v>
      </c>
      <c r="D361" s="6">
        <v>0</v>
      </c>
      <c r="E361" s="6">
        <v>116.108009</v>
      </c>
      <c r="F361" s="6">
        <v>43.097931600000003</v>
      </c>
      <c r="G361" s="6">
        <v>0</v>
      </c>
      <c r="H361" s="6">
        <v>0</v>
      </c>
      <c r="I361" s="6">
        <v>72.929445071222403</v>
      </c>
      <c r="J361" s="6">
        <v>27.0705549287776</v>
      </c>
      <c r="K361" s="6">
        <v>0</v>
      </c>
    </row>
    <row r="362" spans="1:11" x14ac:dyDescent="0.25">
      <c r="A362" s="6" t="s">
        <v>248</v>
      </c>
      <c r="B362" s="6" t="s">
        <v>249</v>
      </c>
      <c r="C362" s="6" t="s">
        <v>12</v>
      </c>
      <c r="D362" s="6">
        <v>211.52596919999999</v>
      </c>
      <c r="E362" s="6">
        <v>736.12929980000001</v>
      </c>
      <c r="F362" s="6">
        <v>665.92184750000001</v>
      </c>
      <c r="G362" s="6">
        <v>67.353831700000001</v>
      </c>
      <c r="H362" s="6">
        <v>12.583858333176</v>
      </c>
      <c r="I362" s="6">
        <v>43.792952981695798</v>
      </c>
      <c r="J362" s="6">
        <v>39.6162524232832</v>
      </c>
      <c r="K362" s="6">
        <v>4.0069362618449498</v>
      </c>
    </row>
    <row r="363" spans="1:11" x14ac:dyDescent="0.25">
      <c r="A363" s="6" t="s">
        <v>250</v>
      </c>
      <c r="B363" s="6" t="s">
        <v>251</v>
      </c>
      <c r="C363" s="6" t="s">
        <v>11</v>
      </c>
      <c r="D363" s="6">
        <v>24.741215400000002</v>
      </c>
      <c r="E363" s="6">
        <v>33.556252499999999</v>
      </c>
      <c r="F363" s="6">
        <v>95.937798299999997</v>
      </c>
      <c r="G363" s="6">
        <v>0</v>
      </c>
      <c r="H363" s="6">
        <v>16.0412180751953</v>
      </c>
      <c r="I363" s="6">
        <v>21.7565368328194</v>
      </c>
      <c r="J363" s="6">
        <v>62.202245091985297</v>
      </c>
      <c r="K363" s="6">
        <v>0</v>
      </c>
    </row>
    <row r="364" spans="1:11" x14ac:dyDescent="0.25">
      <c r="A364" s="6" t="s">
        <v>250</v>
      </c>
      <c r="B364" s="6" t="s">
        <v>251</v>
      </c>
      <c r="C364" s="6" t="s">
        <v>12</v>
      </c>
      <c r="D364" s="6">
        <v>165.07806059999999</v>
      </c>
      <c r="E364" s="6">
        <v>1085.2501302000001</v>
      </c>
      <c r="F364" s="6">
        <v>1750.9524822000001</v>
      </c>
      <c r="G364" s="6">
        <v>177.7656197</v>
      </c>
      <c r="H364" s="6">
        <v>5.1926913105690398</v>
      </c>
      <c r="I364" s="6">
        <v>34.1376007229604</v>
      </c>
      <c r="J364" s="6">
        <v>55.077917116862601</v>
      </c>
      <c r="K364" s="6">
        <v>5.5917908496079702</v>
      </c>
    </row>
    <row r="365" spans="1:11" x14ac:dyDescent="0.25">
      <c r="A365" s="6" t="s">
        <v>252</v>
      </c>
      <c r="B365" s="6" t="s">
        <v>253</v>
      </c>
      <c r="C365" s="6" t="s">
        <v>11</v>
      </c>
      <c r="D365" s="6">
        <v>28.512309599999998</v>
      </c>
      <c r="E365" s="6">
        <v>72.791585499999997</v>
      </c>
      <c r="F365" s="6">
        <v>192.7481903</v>
      </c>
      <c r="G365" s="6">
        <v>0</v>
      </c>
      <c r="H365" s="6">
        <v>9.6963466731462198</v>
      </c>
      <c r="I365" s="6">
        <v>24.7546571217073</v>
      </c>
      <c r="J365" s="6">
        <v>65.548996205146395</v>
      </c>
      <c r="K365" s="6">
        <v>0</v>
      </c>
    </row>
    <row r="366" spans="1:11" x14ac:dyDescent="0.25">
      <c r="A366" s="6" t="s">
        <v>252</v>
      </c>
      <c r="B366" s="6" t="s">
        <v>253</v>
      </c>
      <c r="C366" s="6" t="s">
        <v>12</v>
      </c>
      <c r="D366" s="6">
        <v>30.857184499999999</v>
      </c>
      <c r="E366" s="6">
        <v>491.18410189999997</v>
      </c>
      <c r="F366" s="6">
        <v>1454.8405660999999</v>
      </c>
      <c r="G366" s="6">
        <v>216.0580004</v>
      </c>
      <c r="H366" s="6">
        <v>1.40711494933131</v>
      </c>
      <c r="I366" s="6">
        <v>22.398430182681299</v>
      </c>
      <c r="J366" s="6">
        <v>66.3420186457044</v>
      </c>
      <c r="K366" s="6">
        <v>9.8524362222830408</v>
      </c>
    </row>
    <row r="367" spans="1:11" x14ac:dyDescent="0.25">
      <c r="A367" s="6" t="s">
        <v>254</v>
      </c>
      <c r="B367" s="6" t="s">
        <v>255</v>
      </c>
      <c r="C367" s="6" t="s">
        <v>11</v>
      </c>
      <c r="D367" s="6">
        <v>0</v>
      </c>
      <c r="E367" s="6">
        <v>18.9405894</v>
      </c>
      <c r="F367" s="6">
        <v>46.639909000000003</v>
      </c>
      <c r="G367" s="6">
        <v>0</v>
      </c>
      <c r="H367" s="6">
        <v>0</v>
      </c>
      <c r="I367" s="6">
        <v>28.881435582380401</v>
      </c>
      <c r="J367" s="6">
        <v>71.118564417619595</v>
      </c>
      <c r="K367" s="6">
        <v>0</v>
      </c>
    </row>
    <row r="368" spans="1:11" x14ac:dyDescent="0.25">
      <c r="A368" s="6" t="s">
        <v>254</v>
      </c>
      <c r="B368" s="6" t="s">
        <v>255</v>
      </c>
      <c r="C368" s="6" t="s">
        <v>12</v>
      </c>
      <c r="D368" s="6">
        <v>35.576855199999997</v>
      </c>
      <c r="E368" s="6">
        <v>526.76771580000002</v>
      </c>
      <c r="F368" s="6">
        <v>1229.2055393999999</v>
      </c>
      <c r="G368" s="6">
        <v>300.62818149999998</v>
      </c>
      <c r="H368" s="6">
        <v>1.7004695698133401</v>
      </c>
      <c r="I368" s="6">
        <v>25.1779553319817</v>
      </c>
      <c r="J368" s="6">
        <v>58.752427752402703</v>
      </c>
      <c r="K368" s="6">
        <v>14.3691473458023</v>
      </c>
    </row>
    <row r="369" spans="1:11" x14ac:dyDescent="0.25">
      <c r="A369" s="6" t="s">
        <v>256</v>
      </c>
      <c r="B369" s="6" t="s">
        <v>257</v>
      </c>
      <c r="C369" s="6" t="s">
        <v>11</v>
      </c>
      <c r="D369" s="6">
        <v>0</v>
      </c>
      <c r="E369" s="6">
        <v>14.8247483</v>
      </c>
      <c r="F369" s="6">
        <v>32.415327400000002</v>
      </c>
      <c r="G369" s="6">
        <v>16.8190788</v>
      </c>
      <c r="H369" s="6">
        <v>0</v>
      </c>
      <c r="I369" s="6">
        <v>23.142279063330399</v>
      </c>
      <c r="J369" s="6">
        <v>50.602178022814797</v>
      </c>
      <c r="K369" s="6">
        <v>26.255542913854701</v>
      </c>
    </row>
    <row r="370" spans="1:11" x14ac:dyDescent="0.25">
      <c r="A370" s="6" t="s">
        <v>256</v>
      </c>
      <c r="B370" s="6" t="s">
        <v>257</v>
      </c>
      <c r="C370" s="6" t="s">
        <v>12</v>
      </c>
      <c r="D370" s="6">
        <v>4.1797269999999997</v>
      </c>
      <c r="E370" s="6">
        <v>47.699479799999999</v>
      </c>
      <c r="F370" s="6">
        <v>275.27458840000003</v>
      </c>
      <c r="G370" s="6">
        <v>70.479783800000007</v>
      </c>
      <c r="H370" s="6">
        <v>1.05115041101697</v>
      </c>
      <c r="I370" s="6">
        <v>11.995837957135899</v>
      </c>
      <c r="J370" s="6">
        <v>69.228204794042298</v>
      </c>
      <c r="K370" s="6">
        <v>17.724806837804799</v>
      </c>
    </row>
    <row r="371" spans="1:11" x14ac:dyDescent="0.25">
      <c r="A371" s="6" t="s">
        <v>258</v>
      </c>
      <c r="B371" s="6" t="s">
        <v>259</v>
      </c>
      <c r="C371" s="6" t="s">
        <v>11</v>
      </c>
      <c r="D371" s="6">
        <v>100.1217388</v>
      </c>
      <c r="E371" s="6">
        <v>314.01511920000002</v>
      </c>
      <c r="F371" s="6">
        <v>731.49255340000002</v>
      </c>
      <c r="G371" s="6">
        <v>377.39820789999999</v>
      </c>
      <c r="H371" s="6">
        <v>6.5738623207645501</v>
      </c>
      <c r="I371" s="6">
        <v>20.617821713852098</v>
      </c>
      <c r="J371" s="6">
        <v>48.028843609297198</v>
      </c>
      <c r="K371" s="6">
        <v>24.779472356086099</v>
      </c>
    </row>
    <row r="372" spans="1:11" x14ac:dyDescent="0.25">
      <c r="A372" s="6" t="s">
        <v>258</v>
      </c>
      <c r="B372" s="6" t="s">
        <v>259</v>
      </c>
      <c r="C372" s="6" t="s">
        <v>12</v>
      </c>
      <c r="D372" s="6">
        <v>555.61830880000002</v>
      </c>
      <c r="E372" s="6">
        <v>1113.6035684000001</v>
      </c>
      <c r="F372" s="6">
        <v>3777.3542928000002</v>
      </c>
      <c r="G372" s="6">
        <v>2316.0468283999999</v>
      </c>
      <c r="H372" s="6">
        <v>7.1576103710629999</v>
      </c>
      <c r="I372" s="6">
        <v>14.3457123787865</v>
      </c>
      <c r="J372" s="6">
        <v>48.660797949076901</v>
      </c>
      <c r="K372" s="6">
        <v>29.835879301073501</v>
      </c>
    </row>
    <row r="373" spans="1:11" x14ac:dyDescent="0.25">
      <c r="A373" s="6" t="s">
        <v>260</v>
      </c>
      <c r="B373" s="6" t="s">
        <v>261</v>
      </c>
      <c r="C373" s="6" t="s">
        <v>11</v>
      </c>
      <c r="D373" s="6">
        <v>46.578311599999999</v>
      </c>
      <c r="E373" s="6">
        <v>156.89138750000001</v>
      </c>
      <c r="F373" s="6">
        <v>358.78152970000002</v>
      </c>
      <c r="G373" s="6">
        <v>27.492978300000001</v>
      </c>
      <c r="H373" s="6">
        <v>7.8980532643200601</v>
      </c>
      <c r="I373" s="6">
        <v>26.603294379354001</v>
      </c>
      <c r="J373" s="6">
        <v>60.836804394275802</v>
      </c>
      <c r="K373" s="6">
        <v>4.6618479620501203</v>
      </c>
    </row>
    <row r="374" spans="1:11" x14ac:dyDescent="0.25">
      <c r="A374" s="6" t="s">
        <v>260</v>
      </c>
      <c r="B374" s="6" t="s">
        <v>261</v>
      </c>
      <c r="C374" s="6" t="s">
        <v>12</v>
      </c>
      <c r="D374" s="6">
        <v>422.28713770000002</v>
      </c>
      <c r="E374" s="6">
        <v>1164.9846680000001</v>
      </c>
      <c r="F374" s="6">
        <v>2974.6295436999999</v>
      </c>
      <c r="G374" s="6">
        <v>293.52056470000002</v>
      </c>
      <c r="H374" s="6">
        <v>8.6972284833515907</v>
      </c>
      <c r="I374" s="6">
        <v>23.9934796318507</v>
      </c>
      <c r="J374" s="6">
        <v>61.264079545008499</v>
      </c>
      <c r="K374" s="6">
        <v>6.04521233978915</v>
      </c>
    </row>
    <row r="375" spans="1:11" x14ac:dyDescent="0.25">
      <c r="A375" s="6" t="s">
        <v>262</v>
      </c>
      <c r="B375" s="6" t="s">
        <v>263</v>
      </c>
      <c r="C375" s="6" t="s">
        <v>11</v>
      </c>
      <c r="D375" s="6">
        <v>23.816307800000001</v>
      </c>
      <c r="E375" s="6">
        <v>98.253352599999999</v>
      </c>
      <c r="F375" s="6">
        <v>139.5245611</v>
      </c>
      <c r="G375" s="6">
        <v>29.656952</v>
      </c>
      <c r="H375" s="6">
        <v>8.1772401167681501</v>
      </c>
      <c r="I375" s="6">
        <v>33.734920762473799</v>
      </c>
      <c r="J375" s="6">
        <v>47.905235684827197</v>
      </c>
      <c r="K375" s="6">
        <v>10.182603435930901</v>
      </c>
    </row>
    <row r="376" spans="1:11" x14ac:dyDescent="0.25">
      <c r="A376" s="6" t="s">
        <v>262</v>
      </c>
      <c r="B376" s="6" t="s">
        <v>263</v>
      </c>
      <c r="C376" s="6" t="s">
        <v>12</v>
      </c>
      <c r="D376" s="6">
        <v>57.481805799999997</v>
      </c>
      <c r="E376" s="6">
        <v>400.3157033</v>
      </c>
      <c r="F376" s="6">
        <v>1221.7026871</v>
      </c>
      <c r="G376" s="6">
        <v>380.95714620000001</v>
      </c>
      <c r="H376" s="6">
        <v>2.7897595653713299</v>
      </c>
      <c r="I376" s="6">
        <v>19.428487795516101</v>
      </c>
      <c r="J376" s="6">
        <v>59.292792039896</v>
      </c>
      <c r="K376" s="6">
        <v>18.488960599216501</v>
      </c>
    </row>
    <row r="377" spans="1:11" x14ac:dyDescent="0.25">
      <c r="A377" s="6" t="s">
        <v>264</v>
      </c>
      <c r="B377" s="6" t="s">
        <v>265</v>
      </c>
      <c r="C377" s="6" t="s">
        <v>11</v>
      </c>
      <c r="D377" s="6">
        <v>0</v>
      </c>
      <c r="E377" s="6">
        <v>0</v>
      </c>
      <c r="F377" s="6">
        <v>129.99791260000001</v>
      </c>
      <c r="G377" s="6">
        <v>17.119624099999999</v>
      </c>
      <c r="H377" s="6">
        <v>0</v>
      </c>
      <c r="I377" s="6">
        <v>0</v>
      </c>
      <c r="J377" s="6">
        <v>88.363301558732502</v>
      </c>
      <c r="K377" s="6">
        <v>11.6366984412675</v>
      </c>
    </row>
    <row r="378" spans="1:11" x14ac:dyDescent="0.25">
      <c r="A378" s="6" t="s">
        <v>264</v>
      </c>
      <c r="B378" s="6" t="s">
        <v>265</v>
      </c>
      <c r="C378" s="6" t="s">
        <v>12</v>
      </c>
      <c r="D378" s="6">
        <v>113.54647629999999</v>
      </c>
      <c r="E378" s="6">
        <v>380.08535790000002</v>
      </c>
      <c r="F378" s="6">
        <v>1290.1452608</v>
      </c>
      <c r="G378" s="6">
        <v>184.93186180000001</v>
      </c>
      <c r="H378" s="6">
        <v>5.7675603043205497</v>
      </c>
      <c r="I378" s="6">
        <v>19.306325426476601</v>
      </c>
      <c r="J378" s="6">
        <v>65.532554029572907</v>
      </c>
      <c r="K378" s="6">
        <v>9.3935602396300304</v>
      </c>
    </row>
    <row r="379" spans="1:11" x14ac:dyDescent="0.25">
      <c r="A379" s="6" t="s">
        <v>266</v>
      </c>
      <c r="B379" s="6" t="s">
        <v>267</v>
      </c>
      <c r="C379" s="6" t="s">
        <v>11</v>
      </c>
      <c r="D379" s="6">
        <v>0</v>
      </c>
      <c r="E379" s="6">
        <v>75.123426699999996</v>
      </c>
      <c r="F379" s="6">
        <v>106.73396049999999</v>
      </c>
      <c r="G379" s="6">
        <v>0</v>
      </c>
      <c r="H379" s="6">
        <v>0</v>
      </c>
      <c r="I379" s="6">
        <v>41.308977246759902</v>
      </c>
      <c r="J379" s="6">
        <v>58.691022753240098</v>
      </c>
      <c r="K379" s="6">
        <v>0</v>
      </c>
    </row>
    <row r="380" spans="1:11" x14ac:dyDescent="0.25">
      <c r="A380" s="6" t="s">
        <v>266</v>
      </c>
      <c r="B380" s="6" t="s">
        <v>267</v>
      </c>
      <c r="C380" s="6" t="s">
        <v>12</v>
      </c>
      <c r="D380" s="6">
        <v>44.048214799999997</v>
      </c>
      <c r="E380" s="6">
        <v>479.66530390000003</v>
      </c>
      <c r="F380" s="6">
        <v>799.99032839999995</v>
      </c>
      <c r="G380" s="6">
        <v>0</v>
      </c>
      <c r="H380" s="6">
        <v>3.3276487710224498</v>
      </c>
      <c r="I380" s="6">
        <v>36.236602692578202</v>
      </c>
      <c r="J380" s="6">
        <v>60.435748536399302</v>
      </c>
      <c r="K380" s="6">
        <v>0</v>
      </c>
    </row>
    <row r="381" spans="1:11" x14ac:dyDescent="0.25">
      <c r="A381" s="6" t="s">
        <v>268</v>
      </c>
      <c r="B381" s="6" t="s">
        <v>269</v>
      </c>
      <c r="C381" s="6" t="s">
        <v>11</v>
      </c>
      <c r="D381" s="6">
        <v>59.4740745</v>
      </c>
      <c r="E381" s="6">
        <v>49.079832000000003</v>
      </c>
      <c r="F381" s="6">
        <v>92.877209699999995</v>
      </c>
      <c r="G381" s="6">
        <v>13.9734268</v>
      </c>
      <c r="H381" s="6">
        <v>27.610408616126499</v>
      </c>
      <c r="I381" s="6">
        <v>22.784956768530201</v>
      </c>
      <c r="J381" s="6">
        <v>43.117572362436199</v>
      </c>
      <c r="K381" s="6">
        <v>6.4870622529070801</v>
      </c>
    </row>
    <row r="382" spans="1:11" x14ac:dyDescent="0.25">
      <c r="A382" s="6" t="s">
        <v>268</v>
      </c>
      <c r="B382" s="6" t="s">
        <v>269</v>
      </c>
      <c r="C382" s="6" t="s">
        <v>12</v>
      </c>
      <c r="D382" s="6">
        <v>575.97033399999998</v>
      </c>
      <c r="E382" s="6">
        <v>990.70549659999995</v>
      </c>
      <c r="F382" s="6">
        <v>794.32639840000002</v>
      </c>
      <c r="G382" s="6">
        <v>44.231535600000001</v>
      </c>
      <c r="H382" s="6">
        <v>23.946542846565499</v>
      </c>
      <c r="I382" s="6">
        <v>41.189572139769098</v>
      </c>
      <c r="J382" s="6">
        <v>33.024914671115098</v>
      </c>
      <c r="K382" s="6">
        <v>1.8389703425502999</v>
      </c>
    </row>
    <row r="383" spans="1:11" x14ac:dyDescent="0.25">
      <c r="A383" s="6" t="s">
        <v>270</v>
      </c>
      <c r="B383" s="6" t="s">
        <v>271</v>
      </c>
      <c r="C383" s="6" t="s">
        <v>11</v>
      </c>
      <c r="D383" s="6">
        <v>10.8890913</v>
      </c>
      <c r="E383" s="6">
        <v>70.680371500000007</v>
      </c>
      <c r="F383" s="6">
        <v>81.015140900000006</v>
      </c>
      <c r="G383" s="6">
        <v>21.568901400000001</v>
      </c>
      <c r="H383" s="6">
        <v>5.9130513394718998</v>
      </c>
      <c r="I383" s="6">
        <v>38.381225196674301</v>
      </c>
      <c r="J383" s="6">
        <v>43.993265757285897</v>
      </c>
      <c r="K383" s="6">
        <v>11.712457706567999</v>
      </c>
    </row>
    <row r="384" spans="1:11" x14ac:dyDescent="0.25">
      <c r="A384" s="6" t="s">
        <v>270</v>
      </c>
      <c r="B384" s="6" t="s">
        <v>271</v>
      </c>
      <c r="C384" s="6" t="s">
        <v>12</v>
      </c>
      <c r="D384" s="6">
        <v>47.858671899999997</v>
      </c>
      <c r="E384" s="6">
        <v>111.09787919999999</v>
      </c>
      <c r="F384" s="6">
        <v>137.2072498</v>
      </c>
      <c r="G384" s="6">
        <v>11.1895077</v>
      </c>
      <c r="H384" s="6">
        <v>15.571223917516001</v>
      </c>
      <c r="I384" s="6">
        <v>36.146635188686602</v>
      </c>
      <c r="J384" s="6">
        <v>44.641539869859102</v>
      </c>
      <c r="K384" s="6">
        <v>3.6406010239383502</v>
      </c>
    </row>
    <row r="385" spans="1:11" x14ac:dyDescent="0.25">
      <c r="A385" s="6" t="s">
        <v>272</v>
      </c>
      <c r="B385" s="6" t="s">
        <v>273</v>
      </c>
      <c r="C385" s="6" t="s">
        <v>11</v>
      </c>
      <c r="D385" s="6">
        <v>0</v>
      </c>
      <c r="E385" s="6">
        <v>212.35666219999999</v>
      </c>
      <c r="F385" s="6">
        <v>179.1425213</v>
      </c>
      <c r="G385" s="6">
        <v>28.831782100000002</v>
      </c>
      <c r="H385" s="6">
        <v>0</v>
      </c>
      <c r="I385" s="6">
        <v>50.521298590712298</v>
      </c>
      <c r="J385" s="6">
        <v>42.619396609118198</v>
      </c>
      <c r="K385" s="6">
        <v>6.85930480016959</v>
      </c>
    </row>
    <row r="386" spans="1:11" x14ac:dyDescent="0.25">
      <c r="A386" s="6" t="s">
        <v>272</v>
      </c>
      <c r="B386" s="6" t="s">
        <v>273</v>
      </c>
      <c r="C386" s="6" t="s">
        <v>12</v>
      </c>
      <c r="D386" s="6">
        <v>189.4885596</v>
      </c>
      <c r="E386" s="6">
        <v>950.91944539999997</v>
      </c>
      <c r="F386" s="6">
        <v>1864.7494644999999</v>
      </c>
      <c r="G386" s="6">
        <v>76.138886900000003</v>
      </c>
      <c r="H386" s="6">
        <v>6.1496376097165504</v>
      </c>
      <c r="I386" s="6">
        <v>30.8610187210618</v>
      </c>
      <c r="J386" s="6">
        <v>60.5183419188754</v>
      </c>
      <c r="K386" s="6">
        <v>2.47100175034628</v>
      </c>
    </row>
    <row r="387" spans="1:11" x14ac:dyDescent="0.25">
      <c r="A387" s="6" t="s">
        <v>274</v>
      </c>
      <c r="B387" s="6" t="s">
        <v>275</v>
      </c>
      <c r="C387" s="6" t="s">
        <v>11</v>
      </c>
      <c r="D387" s="6">
        <v>0</v>
      </c>
      <c r="E387" s="6">
        <v>0</v>
      </c>
      <c r="F387" s="6">
        <v>105.9618103</v>
      </c>
      <c r="G387" s="6">
        <v>342.75414410000002</v>
      </c>
      <c r="H387" s="6">
        <v>0</v>
      </c>
      <c r="I387" s="6">
        <v>0</v>
      </c>
      <c r="J387" s="6">
        <v>23.614451249384899</v>
      </c>
      <c r="K387" s="6">
        <v>76.3855487506152</v>
      </c>
    </row>
    <row r="388" spans="1:11" x14ac:dyDescent="0.25">
      <c r="A388" s="6" t="s">
        <v>274</v>
      </c>
      <c r="B388" s="6" t="s">
        <v>275</v>
      </c>
      <c r="C388" s="6" t="s">
        <v>12</v>
      </c>
      <c r="D388" s="6">
        <v>0</v>
      </c>
      <c r="E388" s="6">
        <v>0</v>
      </c>
      <c r="F388" s="6">
        <v>284.60608389999999</v>
      </c>
      <c r="G388" s="6">
        <v>364.85535220000003</v>
      </c>
      <c r="H388" s="6">
        <v>0</v>
      </c>
      <c r="I388" s="6">
        <v>0</v>
      </c>
      <c r="J388" s="6">
        <v>43.821860403144598</v>
      </c>
      <c r="K388" s="6">
        <v>56.178139596855402</v>
      </c>
    </row>
    <row r="389" spans="1:11" x14ac:dyDescent="0.25">
      <c r="A389" s="6" t="s">
        <v>276</v>
      </c>
      <c r="B389" s="6" t="s">
        <v>277</v>
      </c>
      <c r="C389" s="6" t="s">
        <v>11</v>
      </c>
      <c r="D389" s="6">
        <v>0</v>
      </c>
      <c r="E389" s="6">
        <v>0</v>
      </c>
      <c r="F389" s="6">
        <v>180.72619109999999</v>
      </c>
      <c r="G389" s="6">
        <v>94.489348800000002</v>
      </c>
      <c r="H389" s="6">
        <v>0</v>
      </c>
      <c r="I389" s="6">
        <v>0</v>
      </c>
      <c r="J389" s="6">
        <v>65.667146254047694</v>
      </c>
      <c r="K389" s="6">
        <v>34.332853745952299</v>
      </c>
    </row>
    <row r="390" spans="1:11" x14ac:dyDescent="0.25">
      <c r="A390" s="6" t="s">
        <v>276</v>
      </c>
      <c r="B390" s="6" t="s">
        <v>277</v>
      </c>
      <c r="C390" s="6" t="s">
        <v>12</v>
      </c>
      <c r="D390" s="6">
        <v>0</v>
      </c>
      <c r="E390" s="6">
        <v>72.735731700000002</v>
      </c>
      <c r="F390" s="6">
        <v>356.52676559999998</v>
      </c>
      <c r="G390" s="6">
        <v>186.18636839999999</v>
      </c>
      <c r="H390" s="6">
        <v>0</v>
      </c>
      <c r="I390" s="6">
        <v>11.818322488460799</v>
      </c>
      <c r="J390" s="6">
        <v>57.929551173108898</v>
      </c>
      <c r="K390" s="6">
        <v>30.252126338430301</v>
      </c>
    </row>
    <row r="391" spans="1:11" x14ac:dyDescent="0.25">
      <c r="A391" s="6" t="s">
        <v>278</v>
      </c>
      <c r="B391" s="6" t="s">
        <v>279</v>
      </c>
      <c r="C391" s="6" t="s">
        <v>11</v>
      </c>
      <c r="D391" s="6">
        <v>0</v>
      </c>
      <c r="E391" s="6">
        <v>39.955116199999999</v>
      </c>
      <c r="F391" s="6">
        <v>52.395593400000003</v>
      </c>
      <c r="G391" s="6">
        <v>23.732804699999999</v>
      </c>
      <c r="H391" s="6">
        <v>0</v>
      </c>
      <c r="I391" s="6">
        <v>34.419285495391001</v>
      </c>
      <c r="J391" s="6">
        <v>45.136119212062802</v>
      </c>
      <c r="K391" s="6">
        <v>20.4445952925462</v>
      </c>
    </row>
    <row r="392" spans="1:11" x14ac:dyDescent="0.25">
      <c r="A392" s="6" t="s">
        <v>278</v>
      </c>
      <c r="B392" s="6" t="s">
        <v>279</v>
      </c>
      <c r="C392" s="6" t="s">
        <v>12</v>
      </c>
      <c r="D392" s="6">
        <v>7.7808928999999996</v>
      </c>
      <c r="E392" s="6">
        <v>174.82822899999999</v>
      </c>
      <c r="F392" s="6">
        <v>489.86531100000002</v>
      </c>
      <c r="G392" s="6">
        <v>106.6642037</v>
      </c>
      <c r="H392" s="6">
        <v>0.99865319655487905</v>
      </c>
      <c r="I392" s="6">
        <v>22.438654789719401</v>
      </c>
      <c r="J392" s="6">
        <v>62.872676053862598</v>
      </c>
      <c r="K392" s="6">
        <v>13.6900159598631</v>
      </c>
    </row>
    <row r="393" spans="1:11" x14ac:dyDescent="0.25">
      <c r="A393" s="6" t="s">
        <v>280</v>
      </c>
      <c r="B393" s="6" t="s">
        <v>281</v>
      </c>
      <c r="C393" s="6" t="s">
        <v>11</v>
      </c>
      <c r="D393" s="6">
        <v>268.72544190000002</v>
      </c>
      <c r="E393" s="6">
        <v>106.0078606</v>
      </c>
      <c r="F393" s="6">
        <v>46.718276299999999</v>
      </c>
      <c r="G393" s="6">
        <v>6.9254657000000002</v>
      </c>
      <c r="H393" s="6">
        <v>62.731055585309299</v>
      </c>
      <c r="I393" s="6">
        <v>24.746391516784499</v>
      </c>
      <c r="J393" s="6">
        <v>10.905877637427899</v>
      </c>
      <c r="K393" s="6">
        <v>1.6166752604783901</v>
      </c>
    </row>
    <row r="394" spans="1:11" x14ac:dyDescent="0.25">
      <c r="A394" s="6" t="s">
        <v>280</v>
      </c>
      <c r="B394" s="6" t="s">
        <v>281</v>
      </c>
      <c r="C394" s="6" t="s">
        <v>12</v>
      </c>
      <c r="D394" s="6">
        <v>759.91803340000001</v>
      </c>
      <c r="E394" s="6">
        <v>949.26269739999998</v>
      </c>
      <c r="F394" s="6">
        <v>223.9035255</v>
      </c>
      <c r="G394" s="6">
        <v>11.487389500000001</v>
      </c>
      <c r="H394" s="6">
        <v>39.078942400570099</v>
      </c>
      <c r="I394" s="6">
        <v>48.816030998408998</v>
      </c>
      <c r="J394" s="6">
        <v>11.5142852146178</v>
      </c>
      <c r="K394" s="6">
        <v>0.59074138640307405</v>
      </c>
    </row>
    <row r="395" spans="1:11" x14ac:dyDescent="0.25">
      <c r="A395" s="6" t="s">
        <v>282</v>
      </c>
      <c r="B395" s="6" t="s">
        <v>283</v>
      </c>
      <c r="C395" s="6" t="s">
        <v>11</v>
      </c>
      <c r="D395" s="6">
        <v>0</v>
      </c>
      <c r="E395" s="6">
        <v>19.459882700000001</v>
      </c>
      <c r="F395" s="6">
        <v>523.28072750000001</v>
      </c>
      <c r="G395" s="6">
        <v>476.77300450000001</v>
      </c>
      <c r="H395" s="6">
        <v>0</v>
      </c>
      <c r="I395" s="6">
        <v>1.90874181760939</v>
      </c>
      <c r="J395" s="6">
        <v>51.326507067193901</v>
      </c>
      <c r="K395" s="6">
        <v>46.764751115196702</v>
      </c>
    </row>
    <row r="396" spans="1:11" x14ac:dyDescent="0.25">
      <c r="A396" s="6" t="s">
        <v>282</v>
      </c>
      <c r="B396" s="6" t="s">
        <v>283</v>
      </c>
      <c r="C396" s="6" t="s">
        <v>12</v>
      </c>
      <c r="D396" s="6">
        <v>20.974877800000002</v>
      </c>
      <c r="E396" s="6">
        <v>45.350868699999999</v>
      </c>
      <c r="F396" s="6">
        <v>230.153783</v>
      </c>
      <c r="G396" s="6">
        <v>276.88910959999998</v>
      </c>
      <c r="H396" s="6">
        <v>3.6581836482936501</v>
      </c>
      <c r="I396" s="6">
        <v>7.9095481697753698</v>
      </c>
      <c r="J396" s="6">
        <v>40.140629833062697</v>
      </c>
      <c r="K396" s="6">
        <v>48.291638348868297</v>
      </c>
    </row>
    <row r="397" spans="1:11" x14ac:dyDescent="0.25">
      <c r="A397" s="6" t="s">
        <v>284</v>
      </c>
      <c r="B397" s="6" t="s">
        <v>285</v>
      </c>
      <c r="C397" s="6" t="s">
        <v>11</v>
      </c>
      <c r="D397" s="6">
        <v>609.24195989999998</v>
      </c>
      <c r="E397" s="6">
        <v>311.3100882</v>
      </c>
      <c r="F397" s="6">
        <v>244.3477972</v>
      </c>
      <c r="G397" s="6">
        <v>62.120688999999999</v>
      </c>
      <c r="H397" s="6">
        <v>49.652140520008899</v>
      </c>
      <c r="I397" s="6">
        <v>25.371220733286101</v>
      </c>
      <c r="J397" s="6">
        <v>19.913912633858001</v>
      </c>
      <c r="K397" s="6">
        <v>5.0627261128469296</v>
      </c>
    </row>
    <row r="398" spans="1:11" x14ac:dyDescent="0.25">
      <c r="A398" s="6" t="s">
        <v>284</v>
      </c>
      <c r="B398" s="6" t="s">
        <v>285</v>
      </c>
      <c r="C398" s="6" t="s">
        <v>12</v>
      </c>
      <c r="D398" s="6">
        <v>2642.2783527000001</v>
      </c>
      <c r="E398" s="6">
        <v>2480.5010591999999</v>
      </c>
      <c r="F398" s="6">
        <v>960.36821299999997</v>
      </c>
      <c r="G398" s="6">
        <v>155.4885894</v>
      </c>
      <c r="H398" s="6">
        <v>42.353460947818299</v>
      </c>
      <c r="I398" s="6">
        <v>39.760309368805302</v>
      </c>
      <c r="J398" s="6">
        <v>15.393880649727199</v>
      </c>
      <c r="K398" s="6">
        <v>2.4923490336492802</v>
      </c>
    </row>
    <row r="399" spans="1:11" x14ac:dyDescent="0.25">
      <c r="A399" s="6" t="s">
        <v>286</v>
      </c>
      <c r="B399" s="6" t="s">
        <v>287</v>
      </c>
      <c r="C399" s="6" t="s">
        <v>11</v>
      </c>
      <c r="D399" s="6">
        <v>36.395423800000003</v>
      </c>
      <c r="E399" s="6">
        <v>148.02816179999999</v>
      </c>
      <c r="F399" s="6">
        <v>120.1475844</v>
      </c>
      <c r="G399" s="6">
        <v>0</v>
      </c>
      <c r="H399" s="6">
        <v>11.9497271524419</v>
      </c>
      <c r="I399" s="6">
        <v>48.6021581753782</v>
      </c>
      <c r="J399" s="6">
        <v>39.448114672179898</v>
      </c>
      <c r="K399" s="6">
        <v>0</v>
      </c>
    </row>
    <row r="400" spans="1:11" x14ac:dyDescent="0.25">
      <c r="A400" s="6" t="s">
        <v>286</v>
      </c>
      <c r="B400" s="6" t="s">
        <v>287</v>
      </c>
      <c r="C400" s="6" t="s">
        <v>12</v>
      </c>
      <c r="D400" s="6">
        <v>406.72870449999999</v>
      </c>
      <c r="E400" s="6">
        <v>1371.8885872999999</v>
      </c>
      <c r="F400" s="6">
        <v>2411.8655408999998</v>
      </c>
      <c r="G400" s="6">
        <v>307.05327419999998</v>
      </c>
      <c r="H400" s="6">
        <v>9.0433671866693306</v>
      </c>
      <c r="I400" s="6">
        <v>30.503114476285901</v>
      </c>
      <c r="J400" s="6">
        <v>53.626374165174099</v>
      </c>
      <c r="K400" s="6">
        <v>6.8271441718706196</v>
      </c>
    </row>
    <row r="401" spans="1:11" x14ac:dyDescent="0.25">
      <c r="A401" t="s">
        <v>1020</v>
      </c>
    </row>
    <row r="402" spans="1:11" x14ac:dyDescent="0.25">
      <c r="A402" t="s">
        <v>1023</v>
      </c>
    </row>
    <row r="403" spans="1:11" x14ac:dyDescent="0.25">
      <c r="A403" t="s">
        <v>1021</v>
      </c>
    </row>
    <row r="404" spans="1:11" x14ac:dyDescent="0.25">
      <c r="A404" t="s">
        <v>1022</v>
      </c>
    </row>
    <row r="405" spans="1:11" x14ac:dyDescent="0.25">
      <c r="A405" t="s">
        <v>15</v>
      </c>
    </row>
    <row r="408" spans="1:11" x14ac:dyDescent="0.25">
      <c r="K408" s="7" t="str">
        <f>HYPERLINK("#'Indice'!A1", "Ir al índice")</f>
        <v>Ir al índice</v>
      </c>
    </row>
    <row r="409" spans="1:11" ht="17.25" x14ac:dyDescent="0.3">
      <c r="A409" s="4" t="s">
        <v>843</v>
      </c>
    </row>
    <row r="410" spans="1:11" x14ac:dyDescent="0.25">
      <c r="A410" s="5" t="s">
        <v>17</v>
      </c>
      <c r="B410" s="5" t="s">
        <v>62</v>
      </c>
      <c r="C410" s="5" t="s">
        <v>7</v>
      </c>
      <c r="D410" s="5" t="s">
        <v>823</v>
      </c>
      <c r="E410" s="5" t="s">
        <v>824</v>
      </c>
      <c r="F410" s="5" t="s">
        <v>821</v>
      </c>
      <c r="G410" s="5" t="s">
        <v>822</v>
      </c>
      <c r="H410" s="5" t="s">
        <v>827</v>
      </c>
      <c r="I410" s="5" t="s">
        <v>828</v>
      </c>
      <c r="J410" s="5" t="s">
        <v>825</v>
      </c>
      <c r="K410" s="5" t="s">
        <v>826</v>
      </c>
    </row>
    <row r="411" spans="1:11" x14ac:dyDescent="0.25">
      <c r="A411" s="6" t="s">
        <v>63</v>
      </c>
      <c r="B411" s="6" t="s">
        <v>64</v>
      </c>
      <c r="C411" s="6" t="s">
        <v>11</v>
      </c>
      <c r="D411" s="6">
        <v>1.1810700000000001</v>
      </c>
      <c r="E411" s="6">
        <v>0</v>
      </c>
      <c r="F411" s="6">
        <v>0</v>
      </c>
      <c r="G411" s="6">
        <v>0</v>
      </c>
      <c r="H411" s="6">
        <v>100</v>
      </c>
      <c r="I411" s="6">
        <v>0</v>
      </c>
      <c r="J411" s="6">
        <v>0</v>
      </c>
      <c r="K411" s="6">
        <v>0</v>
      </c>
    </row>
    <row r="412" spans="1:11" x14ac:dyDescent="0.25">
      <c r="A412" s="6" t="s">
        <v>63</v>
      </c>
      <c r="B412" s="6" t="s">
        <v>64</v>
      </c>
      <c r="C412" s="6" t="s">
        <v>12</v>
      </c>
      <c r="D412" s="6">
        <v>3.5432100000000002</v>
      </c>
      <c r="E412" s="6">
        <v>2.3621400000000001</v>
      </c>
      <c r="F412" s="6">
        <v>0</v>
      </c>
      <c r="G412" s="6">
        <v>0</v>
      </c>
      <c r="H412" s="6">
        <v>60</v>
      </c>
      <c r="I412" s="6">
        <v>40</v>
      </c>
      <c r="J412" s="6">
        <v>0</v>
      </c>
      <c r="K412" s="6">
        <v>0</v>
      </c>
    </row>
    <row r="413" spans="1:11" x14ac:dyDescent="0.25">
      <c r="A413" s="6" t="s">
        <v>65</v>
      </c>
      <c r="B413" s="6" t="s">
        <v>66</v>
      </c>
      <c r="C413" s="6" t="s">
        <v>11</v>
      </c>
      <c r="D413" s="6">
        <v>3.3969849999999999</v>
      </c>
      <c r="E413" s="6">
        <v>0</v>
      </c>
      <c r="F413" s="6">
        <v>0</v>
      </c>
      <c r="G413" s="6">
        <v>0</v>
      </c>
      <c r="H413" s="6">
        <v>100</v>
      </c>
      <c r="I413" s="6">
        <v>0</v>
      </c>
      <c r="J413" s="6">
        <v>0</v>
      </c>
      <c r="K413" s="6">
        <v>0</v>
      </c>
    </row>
    <row r="414" spans="1:11" x14ac:dyDescent="0.25">
      <c r="A414" s="6" t="s">
        <v>65</v>
      </c>
      <c r="B414" s="6" t="s">
        <v>66</v>
      </c>
      <c r="C414" s="6" t="s">
        <v>12</v>
      </c>
      <c r="D414" s="6">
        <v>13.58794</v>
      </c>
      <c r="E414" s="6">
        <v>1.6984925</v>
      </c>
      <c r="F414" s="6">
        <v>0</v>
      </c>
      <c r="G414" s="6">
        <v>0</v>
      </c>
      <c r="H414" s="6">
        <v>88.8888888888889</v>
      </c>
      <c r="I414" s="6">
        <v>11.1111111111111</v>
      </c>
      <c r="J414" s="6">
        <v>0</v>
      </c>
      <c r="K414" s="6">
        <v>0</v>
      </c>
    </row>
    <row r="415" spans="1:11" x14ac:dyDescent="0.25">
      <c r="A415" s="6" t="s">
        <v>67</v>
      </c>
      <c r="B415" s="6" t="s">
        <v>68</v>
      </c>
      <c r="C415" s="6" t="s">
        <v>11</v>
      </c>
      <c r="D415" s="6">
        <v>2.0296443000000002</v>
      </c>
      <c r="E415" s="6">
        <v>2.0296443000000002</v>
      </c>
      <c r="F415" s="6">
        <v>0</v>
      </c>
      <c r="G415" s="6">
        <v>0</v>
      </c>
      <c r="H415" s="6">
        <v>50</v>
      </c>
      <c r="I415" s="6">
        <v>50</v>
      </c>
      <c r="J415" s="6">
        <v>0</v>
      </c>
      <c r="K415" s="6">
        <v>0</v>
      </c>
    </row>
    <row r="416" spans="1:11" x14ac:dyDescent="0.25">
      <c r="A416" s="6" t="s">
        <v>67</v>
      </c>
      <c r="B416" s="6" t="s">
        <v>68</v>
      </c>
      <c r="C416" s="6" t="s">
        <v>12</v>
      </c>
      <c r="D416" s="6">
        <v>11.4022915</v>
      </c>
      <c r="E416" s="6">
        <v>2.0296443000000002</v>
      </c>
      <c r="F416" s="6">
        <v>0</v>
      </c>
      <c r="G416" s="6">
        <v>0</v>
      </c>
      <c r="H416" s="6">
        <v>84.889413333854705</v>
      </c>
      <c r="I416" s="6">
        <v>15.1105866661453</v>
      </c>
      <c r="J416" s="6">
        <v>0</v>
      </c>
      <c r="K416" s="6">
        <v>0</v>
      </c>
    </row>
    <row r="417" spans="1:11" x14ac:dyDescent="0.25">
      <c r="A417" s="6" t="s">
        <v>69</v>
      </c>
      <c r="B417" s="6" t="s">
        <v>70</v>
      </c>
      <c r="C417" s="6" t="s">
        <v>12</v>
      </c>
      <c r="D417" s="6">
        <v>0</v>
      </c>
      <c r="E417" s="6">
        <v>1.5853659</v>
      </c>
      <c r="F417" s="6">
        <v>0</v>
      </c>
      <c r="G417" s="6">
        <v>0</v>
      </c>
      <c r="H417" s="6">
        <v>0</v>
      </c>
      <c r="I417" s="6">
        <v>100</v>
      </c>
      <c r="J417" s="6">
        <v>0</v>
      </c>
      <c r="K417" s="6">
        <v>0</v>
      </c>
    </row>
    <row r="418" spans="1:11" x14ac:dyDescent="0.25">
      <c r="A418" s="6" t="s">
        <v>71</v>
      </c>
      <c r="B418" s="6" t="s">
        <v>72</v>
      </c>
      <c r="C418" s="6" t="s">
        <v>11</v>
      </c>
      <c r="D418" s="6">
        <v>0</v>
      </c>
      <c r="E418" s="6">
        <v>25.286885600000002</v>
      </c>
      <c r="F418" s="6">
        <v>0</v>
      </c>
      <c r="G418" s="6">
        <v>6.1975417999999998</v>
      </c>
      <c r="H418" s="6">
        <v>0</v>
      </c>
      <c r="I418" s="6">
        <v>80.315532751280102</v>
      </c>
      <c r="J418" s="6">
        <v>0</v>
      </c>
      <c r="K418" s="6">
        <v>19.684467248719901</v>
      </c>
    </row>
    <row r="419" spans="1:11" x14ac:dyDescent="0.25">
      <c r="A419" s="6" t="s">
        <v>71</v>
      </c>
      <c r="B419" s="6" t="s">
        <v>72</v>
      </c>
      <c r="C419" s="6" t="s">
        <v>12</v>
      </c>
      <c r="D419" s="6">
        <v>6.9904542999999997</v>
      </c>
      <c r="E419" s="6">
        <v>42.642515899999999</v>
      </c>
      <c r="F419" s="6">
        <v>3.3862741000000001</v>
      </c>
      <c r="G419" s="6">
        <v>2.0102424999999999</v>
      </c>
      <c r="H419" s="6">
        <v>12.7031064734552</v>
      </c>
      <c r="I419" s="6">
        <v>77.4903027080383</v>
      </c>
      <c r="J419" s="6">
        <v>6.15356292946566</v>
      </c>
      <c r="K419" s="6">
        <v>3.6530278890407502</v>
      </c>
    </row>
    <row r="420" spans="1:11" x14ac:dyDescent="0.25">
      <c r="A420" s="6" t="s">
        <v>83</v>
      </c>
      <c r="B420" s="6" t="s">
        <v>84</v>
      </c>
      <c r="C420" s="6" t="s">
        <v>11</v>
      </c>
      <c r="D420" s="6">
        <v>0</v>
      </c>
      <c r="E420" s="6">
        <v>1.8239942</v>
      </c>
      <c r="F420" s="6">
        <v>0</v>
      </c>
      <c r="G420" s="6">
        <v>0</v>
      </c>
      <c r="H420" s="6">
        <v>0</v>
      </c>
      <c r="I420" s="6">
        <v>100</v>
      </c>
      <c r="J420" s="6">
        <v>0</v>
      </c>
      <c r="K420" s="6">
        <v>0</v>
      </c>
    </row>
    <row r="421" spans="1:11" x14ac:dyDescent="0.25">
      <c r="A421" s="6" t="s">
        <v>83</v>
      </c>
      <c r="B421" s="6" t="s">
        <v>84</v>
      </c>
      <c r="C421" s="6" t="s">
        <v>12</v>
      </c>
      <c r="D421" s="6">
        <v>59.768926</v>
      </c>
      <c r="E421" s="6">
        <v>45.9339716</v>
      </c>
      <c r="F421" s="6">
        <v>5.2025617999999998</v>
      </c>
      <c r="G421" s="6">
        <v>16.023396200000001</v>
      </c>
      <c r="H421" s="6">
        <v>47.088525077665601</v>
      </c>
      <c r="I421" s="6">
        <v>36.188754229971998</v>
      </c>
      <c r="J421" s="6">
        <v>4.09880147064053</v>
      </c>
      <c r="K421" s="6">
        <v>12.6239192217219</v>
      </c>
    </row>
    <row r="422" spans="1:11" x14ac:dyDescent="0.25">
      <c r="A422" s="6" t="s">
        <v>99</v>
      </c>
      <c r="B422" s="6" t="s">
        <v>100</v>
      </c>
      <c r="C422" s="6" t="s">
        <v>11</v>
      </c>
      <c r="D422" s="6">
        <v>16.8072859</v>
      </c>
      <c r="E422" s="6">
        <v>12.967598600000001</v>
      </c>
      <c r="F422" s="6">
        <v>0</v>
      </c>
      <c r="G422" s="6">
        <v>0</v>
      </c>
      <c r="H422" s="6">
        <v>56.447862627309298</v>
      </c>
      <c r="I422" s="6">
        <v>43.552137372690702</v>
      </c>
      <c r="J422" s="6">
        <v>0</v>
      </c>
      <c r="K422" s="6">
        <v>0</v>
      </c>
    </row>
    <row r="423" spans="1:11" x14ac:dyDescent="0.25">
      <c r="A423" s="6" t="s">
        <v>99</v>
      </c>
      <c r="B423" s="6" t="s">
        <v>100</v>
      </c>
      <c r="C423" s="6" t="s">
        <v>12</v>
      </c>
      <c r="D423" s="6">
        <v>36.372456700000001</v>
      </c>
      <c r="E423" s="6">
        <v>105.001412</v>
      </c>
      <c r="F423" s="6">
        <v>0</v>
      </c>
      <c r="G423" s="6">
        <v>6.7444120999999999</v>
      </c>
      <c r="H423" s="6">
        <v>24.556358947423099</v>
      </c>
      <c r="I423" s="6">
        <v>70.890244899466893</v>
      </c>
      <c r="J423" s="6">
        <v>0</v>
      </c>
      <c r="K423" s="6">
        <v>4.5533961531100902</v>
      </c>
    </row>
    <row r="424" spans="1:11" x14ac:dyDescent="0.25">
      <c r="A424" s="6" t="s">
        <v>101</v>
      </c>
      <c r="B424" s="6" t="s">
        <v>102</v>
      </c>
      <c r="C424" s="6" t="s">
        <v>11</v>
      </c>
      <c r="D424" s="6">
        <v>3.6092648000000001</v>
      </c>
      <c r="E424" s="6">
        <v>7.2185296000000001</v>
      </c>
      <c r="F424" s="6">
        <v>1.8046324</v>
      </c>
      <c r="G424" s="6">
        <v>0</v>
      </c>
      <c r="H424" s="6">
        <v>28.571428571428601</v>
      </c>
      <c r="I424" s="6">
        <v>57.142857142857103</v>
      </c>
      <c r="J424" s="6">
        <v>14.285714285714301</v>
      </c>
      <c r="K424" s="6">
        <v>0</v>
      </c>
    </row>
    <row r="425" spans="1:11" x14ac:dyDescent="0.25">
      <c r="A425" s="6" t="s">
        <v>101</v>
      </c>
      <c r="B425" s="6" t="s">
        <v>102</v>
      </c>
      <c r="C425" s="6" t="s">
        <v>12</v>
      </c>
      <c r="D425" s="6">
        <v>7.2185296000000001</v>
      </c>
      <c r="E425" s="6">
        <v>19.850956400000001</v>
      </c>
      <c r="F425" s="6">
        <v>1.8046324</v>
      </c>
      <c r="G425" s="6">
        <v>3.6092648000000001</v>
      </c>
      <c r="H425" s="6">
        <v>22.2222222222222</v>
      </c>
      <c r="I425" s="6">
        <v>61.1111111111111</v>
      </c>
      <c r="J425" s="6">
        <v>5.5555555555555598</v>
      </c>
      <c r="K425" s="6">
        <v>11.1111111111111</v>
      </c>
    </row>
    <row r="426" spans="1:11" x14ac:dyDescent="0.25">
      <c r="A426" t="s">
        <v>1020</v>
      </c>
    </row>
    <row r="427" spans="1:11" x14ac:dyDescent="0.25">
      <c r="A427" t="s">
        <v>1023</v>
      </c>
    </row>
    <row r="428" spans="1:11" x14ac:dyDescent="0.25">
      <c r="A428" t="s">
        <v>1021</v>
      </c>
    </row>
    <row r="429" spans="1:11" x14ac:dyDescent="0.25">
      <c r="A429" t="s">
        <v>1022</v>
      </c>
    </row>
    <row r="430" spans="1:11" x14ac:dyDescent="0.25">
      <c r="A430" t="s">
        <v>15</v>
      </c>
    </row>
    <row r="433" spans="1:11" x14ac:dyDescent="0.25">
      <c r="K433" s="7" t="str">
        <f>HYPERLINK("#'Indice'!A1", "Ir al índice")</f>
        <v>Ir al índice</v>
      </c>
    </row>
    <row r="434" spans="1:11" ht="17.25" x14ac:dyDescent="0.3">
      <c r="A434" s="8" t="s">
        <v>844</v>
      </c>
    </row>
    <row r="435" spans="1:11" x14ac:dyDescent="0.25">
      <c r="A435" s="5" t="s">
        <v>17</v>
      </c>
      <c r="B435" s="5" t="s">
        <v>6</v>
      </c>
      <c r="C435" s="5" t="s">
        <v>7</v>
      </c>
      <c r="D435" s="5" t="s">
        <v>821</v>
      </c>
      <c r="E435" s="5" t="s">
        <v>822</v>
      </c>
      <c r="F435" s="5" t="s">
        <v>823</v>
      </c>
      <c r="G435" s="5" t="s">
        <v>824</v>
      </c>
      <c r="H435" s="5" t="s">
        <v>825</v>
      </c>
      <c r="I435" s="5" t="s">
        <v>826</v>
      </c>
      <c r="J435" s="5" t="s">
        <v>827</v>
      </c>
      <c r="K435" s="5" t="s">
        <v>828</v>
      </c>
    </row>
    <row r="436" spans="1:11" x14ac:dyDescent="0.25">
      <c r="A436" s="6" t="s">
        <v>9</v>
      </c>
      <c r="B436" s="6" t="s">
        <v>10</v>
      </c>
      <c r="C436" s="6" t="s">
        <v>11</v>
      </c>
      <c r="D436" s="6">
        <v>1.8046324</v>
      </c>
      <c r="E436" s="6">
        <v>6.1975417999999998</v>
      </c>
      <c r="F436" s="6">
        <v>27.024249999999999</v>
      </c>
      <c r="G436" s="6">
        <v>49.326652299999999</v>
      </c>
      <c r="H436" s="6">
        <v>2.1393794688685701</v>
      </c>
      <c r="I436" s="6">
        <v>7.3471437642229898</v>
      </c>
      <c r="J436" s="6">
        <v>32.037065061877101</v>
      </c>
      <c r="K436" s="6">
        <v>58.476411705031303</v>
      </c>
    </row>
    <row r="437" spans="1:11" x14ac:dyDescent="0.25">
      <c r="A437" s="6" t="s">
        <v>9</v>
      </c>
      <c r="B437" s="6" t="s">
        <v>10</v>
      </c>
      <c r="C437" s="6" t="s">
        <v>12</v>
      </c>
      <c r="D437" s="6">
        <v>10.3934683</v>
      </c>
      <c r="E437" s="6">
        <v>28.387315600000001</v>
      </c>
      <c r="F437" s="6">
        <v>138.88380810000001</v>
      </c>
      <c r="G437" s="6">
        <v>221.1044986</v>
      </c>
      <c r="H437" s="6">
        <v>2.6063876426233699</v>
      </c>
      <c r="I437" s="6">
        <v>7.1187351951696103</v>
      </c>
      <c r="J437" s="6">
        <v>34.828127699424101</v>
      </c>
      <c r="K437" s="6">
        <v>55.446749462783004</v>
      </c>
    </row>
    <row r="438" spans="1:11" x14ac:dyDescent="0.25">
      <c r="A438" s="6" t="s">
        <v>18</v>
      </c>
      <c r="B438" s="6" t="s">
        <v>19</v>
      </c>
      <c r="C438" s="6" t="s">
        <v>11</v>
      </c>
      <c r="D438" s="6">
        <v>0</v>
      </c>
      <c r="E438" s="6">
        <v>9.7555882</v>
      </c>
      <c r="F438" s="6">
        <v>24.257586499999999</v>
      </c>
      <c r="G438" s="6">
        <v>0</v>
      </c>
      <c r="H438" s="6">
        <v>0</v>
      </c>
      <c r="I438" s="6">
        <v>28.681792529057901</v>
      </c>
      <c r="J438" s="6">
        <v>71.318207470942099</v>
      </c>
      <c r="K438" s="6">
        <v>0</v>
      </c>
    </row>
    <row r="439" spans="1:11" x14ac:dyDescent="0.25">
      <c r="A439" s="6" t="s">
        <v>18</v>
      </c>
      <c r="B439" s="6" t="s">
        <v>19</v>
      </c>
      <c r="C439" s="6" t="s">
        <v>12</v>
      </c>
      <c r="D439" s="6">
        <v>88.368915400000006</v>
      </c>
      <c r="E439" s="6">
        <v>209.25804120000001</v>
      </c>
      <c r="F439" s="6">
        <v>182.99861809999999</v>
      </c>
      <c r="G439" s="6">
        <v>193.6905754</v>
      </c>
      <c r="H439" s="6">
        <v>13.104967957076999</v>
      </c>
      <c r="I439" s="6">
        <v>31.032630787349099</v>
      </c>
      <c r="J439" s="6">
        <v>27.1384005963466</v>
      </c>
      <c r="K439" s="6">
        <v>28.724000659227301</v>
      </c>
    </row>
    <row r="440" spans="1:11" x14ac:dyDescent="0.25">
      <c r="A440" s="6" t="s">
        <v>20</v>
      </c>
      <c r="B440" s="6" t="s">
        <v>21</v>
      </c>
      <c r="C440" s="6" t="s">
        <v>11</v>
      </c>
      <c r="D440" s="6">
        <v>10.182077700000001</v>
      </c>
      <c r="E440" s="6">
        <v>22.655769800000002</v>
      </c>
      <c r="F440" s="6">
        <v>0</v>
      </c>
      <c r="G440" s="6">
        <v>9.6466436000000009</v>
      </c>
      <c r="H440" s="6">
        <v>23.966575652356099</v>
      </c>
      <c r="I440" s="6">
        <v>53.327153540977697</v>
      </c>
      <c r="J440" s="6">
        <v>0</v>
      </c>
      <c r="K440" s="6">
        <v>22.7062708066662</v>
      </c>
    </row>
    <row r="441" spans="1:11" x14ac:dyDescent="0.25">
      <c r="A441" s="6" t="s">
        <v>20</v>
      </c>
      <c r="B441" s="6" t="s">
        <v>21</v>
      </c>
      <c r="C441" s="6" t="s">
        <v>12</v>
      </c>
      <c r="D441" s="6">
        <v>5.1016890999999998</v>
      </c>
      <c r="E441" s="6">
        <v>39.162092399999999</v>
      </c>
      <c r="F441" s="6">
        <v>144.00785310000001</v>
      </c>
      <c r="G441" s="6">
        <v>116.2766788</v>
      </c>
      <c r="H441" s="6">
        <v>1.6751657702662599</v>
      </c>
      <c r="I441" s="6">
        <v>12.8590738076305</v>
      </c>
      <c r="J441" s="6">
        <v>47.285716834969698</v>
      </c>
      <c r="K441" s="6">
        <v>38.180043587133497</v>
      </c>
    </row>
    <row r="442" spans="1:11" x14ac:dyDescent="0.25">
      <c r="A442" s="6" t="s">
        <v>22</v>
      </c>
      <c r="B442" s="6" t="s">
        <v>23</v>
      </c>
      <c r="C442" s="6" t="s">
        <v>11</v>
      </c>
      <c r="D442" s="6">
        <v>0</v>
      </c>
      <c r="E442" s="6">
        <v>1.131677</v>
      </c>
      <c r="F442" s="6">
        <v>1.131677</v>
      </c>
      <c r="G442" s="6">
        <v>2.2633540000000001</v>
      </c>
      <c r="H442" s="6">
        <v>0</v>
      </c>
      <c r="I442" s="6">
        <v>25</v>
      </c>
      <c r="J442" s="6">
        <v>25</v>
      </c>
      <c r="K442" s="6">
        <v>50</v>
      </c>
    </row>
    <row r="443" spans="1:11" x14ac:dyDescent="0.25">
      <c r="A443" s="6" t="s">
        <v>22</v>
      </c>
      <c r="B443" s="6" t="s">
        <v>23</v>
      </c>
      <c r="C443" s="6" t="s">
        <v>12</v>
      </c>
      <c r="D443" s="6">
        <v>1.131677</v>
      </c>
      <c r="E443" s="6">
        <v>5.658385</v>
      </c>
      <c r="F443" s="6">
        <v>10.185093</v>
      </c>
      <c r="G443" s="6">
        <v>6.7900619999999998</v>
      </c>
      <c r="H443" s="6">
        <v>4.7619047619047601</v>
      </c>
      <c r="I443" s="6">
        <v>23.8095238095238</v>
      </c>
      <c r="J443" s="6">
        <v>42.857142857142897</v>
      </c>
      <c r="K443" s="6">
        <v>28.571428571428601</v>
      </c>
    </row>
    <row r="444" spans="1:11" x14ac:dyDescent="0.25">
      <c r="A444" s="6" t="s">
        <v>24</v>
      </c>
      <c r="B444" s="6" t="s">
        <v>25</v>
      </c>
      <c r="C444" s="6" t="s">
        <v>11</v>
      </c>
      <c r="D444" s="6">
        <v>4.7159743000000001</v>
      </c>
      <c r="E444" s="6">
        <v>0</v>
      </c>
      <c r="F444" s="6">
        <v>5.8239245000000004</v>
      </c>
      <c r="G444" s="6">
        <v>34.5084722</v>
      </c>
      <c r="H444" s="6">
        <v>10.468689977713099</v>
      </c>
      <c r="I444" s="6">
        <v>0</v>
      </c>
      <c r="J444" s="6">
        <v>12.928157823953301</v>
      </c>
      <c r="K444" s="6">
        <v>76.603152198333603</v>
      </c>
    </row>
    <row r="445" spans="1:11" x14ac:dyDescent="0.25">
      <c r="A445" s="6" t="s">
        <v>24</v>
      </c>
      <c r="B445" s="6" t="s">
        <v>25</v>
      </c>
      <c r="C445" s="6" t="s">
        <v>12</v>
      </c>
      <c r="D445" s="6">
        <v>14.6564929</v>
      </c>
      <c r="E445" s="6">
        <v>39.276125299999997</v>
      </c>
      <c r="F445" s="6">
        <v>160.4811871</v>
      </c>
      <c r="G445" s="6">
        <v>242.3500368</v>
      </c>
      <c r="H445" s="6">
        <v>3.2087681968467301</v>
      </c>
      <c r="I445" s="6">
        <v>8.5987816197152505</v>
      </c>
      <c r="J445" s="6">
        <v>35.134389439010299</v>
      </c>
      <c r="K445" s="6">
        <v>53.058060744427699</v>
      </c>
    </row>
    <row r="446" spans="1:11" x14ac:dyDescent="0.25">
      <c r="A446" s="6" t="s">
        <v>26</v>
      </c>
      <c r="B446" s="6" t="s">
        <v>27</v>
      </c>
      <c r="C446" s="6" t="s">
        <v>11</v>
      </c>
      <c r="D446" s="6">
        <v>0</v>
      </c>
      <c r="E446" s="6">
        <v>2.6392258000000002</v>
      </c>
      <c r="F446" s="6">
        <v>1.1996481000000001</v>
      </c>
      <c r="G446" s="6">
        <v>0</v>
      </c>
      <c r="H446" s="6">
        <v>0</v>
      </c>
      <c r="I446" s="6">
        <v>68.749999837191893</v>
      </c>
      <c r="J446" s="6">
        <v>31.250000162808199</v>
      </c>
      <c r="K446" s="6">
        <v>0</v>
      </c>
    </row>
    <row r="447" spans="1:11" x14ac:dyDescent="0.25">
      <c r="A447" s="6" t="s">
        <v>26</v>
      </c>
      <c r="B447" s="6" t="s">
        <v>27</v>
      </c>
      <c r="C447" s="6" t="s">
        <v>12</v>
      </c>
      <c r="D447" s="6">
        <v>0</v>
      </c>
      <c r="E447" s="6">
        <v>3.4961172999999999</v>
      </c>
      <c r="F447" s="6">
        <v>1.1996481000000001</v>
      </c>
      <c r="G447" s="6">
        <v>9.1516012</v>
      </c>
      <c r="H447" s="6">
        <v>0</v>
      </c>
      <c r="I447" s="6">
        <v>25.247524680974401</v>
      </c>
      <c r="J447" s="6">
        <v>8.6633663616589693</v>
      </c>
      <c r="K447" s="6">
        <v>66.089108957366705</v>
      </c>
    </row>
    <row r="448" spans="1:11" x14ac:dyDescent="0.25">
      <c r="A448" s="6" t="s">
        <v>28</v>
      </c>
      <c r="B448" s="6" t="s">
        <v>29</v>
      </c>
      <c r="C448" s="6" t="s">
        <v>11</v>
      </c>
      <c r="D448" s="6">
        <v>0</v>
      </c>
      <c r="E448" s="6">
        <v>2.5419163</v>
      </c>
      <c r="F448" s="6">
        <v>0</v>
      </c>
      <c r="G448" s="6">
        <v>0</v>
      </c>
      <c r="H448" s="6">
        <v>0</v>
      </c>
      <c r="I448" s="6">
        <v>100</v>
      </c>
      <c r="J448" s="6">
        <v>0</v>
      </c>
      <c r="K448" s="6">
        <v>0</v>
      </c>
    </row>
    <row r="449" spans="1:11" x14ac:dyDescent="0.25">
      <c r="A449" s="6" t="s">
        <v>28</v>
      </c>
      <c r="B449" s="6" t="s">
        <v>29</v>
      </c>
      <c r="C449" s="6" t="s">
        <v>12</v>
      </c>
      <c r="D449" s="6">
        <v>0</v>
      </c>
      <c r="E449" s="6">
        <v>12.148901</v>
      </c>
      <c r="F449" s="6">
        <v>14.4737966</v>
      </c>
      <c r="G449" s="6">
        <v>4.5186428000000003</v>
      </c>
      <c r="H449" s="6">
        <v>0</v>
      </c>
      <c r="I449" s="6">
        <v>39.012132567036197</v>
      </c>
      <c r="J449" s="6">
        <v>46.477757264424</v>
      </c>
      <c r="K449" s="6">
        <v>14.5101101685398</v>
      </c>
    </row>
    <row r="450" spans="1:11" x14ac:dyDescent="0.25">
      <c r="A450" s="6" t="s">
        <v>30</v>
      </c>
      <c r="B450" s="6" t="s">
        <v>31</v>
      </c>
      <c r="C450" s="6" t="s">
        <v>11</v>
      </c>
      <c r="D450" s="6">
        <v>0</v>
      </c>
      <c r="E450" s="6">
        <v>5.0120822</v>
      </c>
      <c r="F450" s="6">
        <v>7.3338077999999998</v>
      </c>
      <c r="G450" s="6">
        <v>0</v>
      </c>
      <c r="H450" s="6">
        <v>0</v>
      </c>
      <c r="I450" s="6">
        <v>40.597172014330297</v>
      </c>
      <c r="J450" s="6">
        <v>59.402827985669703</v>
      </c>
      <c r="K450" s="6">
        <v>0</v>
      </c>
    </row>
    <row r="451" spans="1:11" x14ac:dyDescent="0.25">
      <c r="A451" s="6" t="s">
        <v>30</v>
      </c>
      <c r="B451" s="6" t="s">
        <v>31</v>
      </c>
      <c r="C451" s="6" t="s">
        <v>12</v>
      </c>
      <c r="D451" s="6">
        <v>0</v>
      </c>
      <c r="E451" s="6">
        <v>21.755171000000001</v>
      </c>
      <c r="F451" s="6">
        <v>35.823587500000002</v>
      </c>
      <c r="G451" s="6">
        <v>7.2575342000000003</v>
      </c>
      <c r="H451" s="6">
        <v>0</v>
      </c>
      <c r="I451" s="6">
        <v>33.554002078221799</v>
      </c>
      <c r="J451" s="6">
        <v>55.252368709230701</v>
      </c>
      <c r="K451" s="6">
        <v>11.193629212547499</v>
      </c>
    </row>
    <row r="452" spans="1:11" x14ac:dyDescent="0.25">
      <c r="A452" t="s">
        <v>1020</v>
      </c>
    </row>
    <row r="453" spans="1:11" x14ac:dyDescent="0.25">
      <c r="A453" t="s">
        <v>1023</v>
      </c>
    </row>
    <row r="454" spans="1:11" x14ac:dyDescent="0.25">
      <c r="A454" t="s">
        <v>1021</v>
      </c>
    </row>
    <row r="455" spans="1:11" x14ac:dyDescent="0.25">
      <c r="A455" t="s">
        <v>1022</v>
      </c>
    </row>
    <row r="456" spans="1:11" x14ac:dyDescent="0.25">
      <c r="A456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6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953</v>
      </c>
    </row>
    <row r="7" spans="1:11" ht="21" x14ac:dyDescent="0.35">
      <c r="A7" s="2" t="s">
        <v>845</v>
      </c>
    </row>
    <row r="9" spans="1:11" x14ac:dyDescent="0.25">
      <c r="A9" t="s">
        <v>954</v>
      </c>
    </row>
    <row r="10" spans="1:11" x14ac:dyDescent="0.25">
      <c r="A10" t="s">
        <v>2</v>
      </c>
    </row>
    <row r="11" spans="1:11" x14ac:dyDescent="0.25">
      <c r="A11" t="s">
        <v>1007</v>
      </c>
    </row>
    <row r="12" spans="1:11" x14ac:dyDescent="0.25">
      <c r="A12" s="3" t="s">
        <v>1019</v>
      </c>
    </row>
    <row r="13" spans="1:11" x14ac:dyDescent="0.25">
      <c r="A13" s="3" t="s">
        <v>3</v>
      </c>
    </row>
    <row r="15" spans="1:11" ht="17.25" x14ac:dyDescent="0.3">
      <c r="A15" s="4" t="s">
        <v>846</v>
      </c>
    </row>
    <row r="16" spans="1:11" x14ac:dyDescent="0.25">
      <c r="A16" s="5" t="s">
        <v>5</v>
      </c>
      <c r="B16" s="5" t="s">
        <v>6</v>
      </c>
      <c r="C16" s="5" t="s">
        <v>7</v>
      </c>
      <c r="D16" s="5" t="s">
        <v>821</v>
      </c>
      <c r="E16" s="5" t="s">
        <v>822</v>
      </c>
      <c r="F16" s="5" t="s">
        <v>823</v>
      </c>
      <c r="G16" s="5" t="s">
        <v>824</v>
      </c>
      <c r="H16" s="5" t="s">
        <v>825</v>
      </c>
      <c r="I16" s="5" t="s">
        <v>826</v>
      </c>
      <c r="J16" s="5" t="s">
        <v>827</v>
      </c>
      <c r="K16" s="5" t="s">
        <v>828</v>
      </c>
    </row>
    <row r="17" spans="1:11" x14ac:dyDescent="0.25">
      <c r="A17" s="6" t="s">
        <v>9</v>
      </c>
      <c r="B17" s="6" t="s">
        <v>10</v>
      </c>
      <c r="C17" s="6" t="s">
        <v>11</v>
      </c>
      <c r="D17" s="6">
        <v>142930.69069230001</v>
      </c>
      <c r="E17" s="6">
        <v>135028.6183538</v>
      </c>
      <c r="F17" s="6">
        <v>216551.90604659999</v>
      </c>
      <c r="G17" s="6">
        <v>120283.45400529999</v>
      </c>
      <c r="H17" s="6">
        <v>23.248524731354902</v>
      </c>
      <c r="I17" s="6">
        <v>21.963205789000799</v>
      </c>
      <c r="J17" s="6">
        <v>35.223452142861902</v>
      </c>
      <c r="K17" s="6">
        <v>19.5648173367825</v>
      </c>
    </row>
    <row r="18" spans="1:11" x14ac:dyDescent="0.25">
      <c r="A18" s="6" t="s">
        <v>9</v>
      </c>
      <c r="B18" s="6" t="s">
        <v>10</v>
      </c>
      <c r="C18" s="6" t="s">
        <v>12</v>
      </c>
      <c r="D18" s="6">
        <v>315160.39374109998</v>
      </c>
      <c r="E18" s="6">
        <v>402157.12784129998</v>
      </c>
      <c r="F18" s="6">
        <v>726438.42021260003</v>
      </c>
      <c r="G18" s="6">
        <v>302703.54054860002</v>
      </c>
      <c r="H18" s="6">
        <v>18.045674516203601</v>
      </c>
      <c r="I18" s="6">
        <v>23.026994436861401</v>
      </c>
      <c r="J18" s="6">
        <v>41.594919753751299</v>
      </c>
      <c r="K18" s="6">
        <v>17.3324112931837</v>
      </c>
    </row>
    <row r="19" spans="1:11" x14ac:dyDescent="0.25">
      <c r="A19" s="6" t="s">
        <v>9</v>
      </c>
      <c r="B19" s="6" t="s">
        <v>13</v>
      </c>
      <c r="C19" s="6" t="s">
        <v>11</v>
      </c>
      <c r="D19" s="6">
        <v>844.60216960000002</v>
      </c>
      <c r="E19" s="6">
        <v>856.46976700000005</v>
      </c>
      <c r="F19" s="6">
        <v>427.67920049999998</v>
      </c>
      <c r="G19" s="6">
        <v>196.18638619999999</v>
      </c>
      <c r="H19" s="6">
        <v>36.327951230327201</v>
      </c>
      <c r="I19" s="6">
        <v>36.838399243706696</v>
      </c>
      <c r="J19" s="6">
        <v>18.395298635507199</v>
      </c>
      <c r="K19" s="6">
        <v>8.4383508904589597</v>
      </c>
    </row>
    <row r="20" spans="1:11" x14ac:dyDescent="0.25">
      <c r="A20" s="6" t="s">
        <v>9</v>
      </c>
      <c r="B20" s="6" t="s">
        <v>13</v>
      </c>
      <c r="C20" s="6" t="s">
        <v>12</v>
      </c>
      <c r="D20" s="6">
        <v>2246.1351361000002</v>
      </c>
      <c r="E20" s="6">
        <v>1847.7901704999999</v>
      </c>
      <c r="F20" s="6">
        <v>1824.0009834</v>
      </c>
      <c r="G20" s="6">
        <v>955.22319870000001</v>
      </c>
      <c r="H20" s="6">
        <v>32.679852806821998</v>
      </c>
      <c r="I20" s="6">
        <v>26.8841842235196</v>
      </c>
      <c r="J20" s="6">
        <v>26.538066521014901</v>
      </c>
      <c r="K20" s="6">
        <v>13.8978964486436</v>
      </c>
    </row>
    <row r="21" spans="1:11" x14ac:dyDescent="0.25">
      <c r="A21" s="6" t="s">
        <v>9</v>
      </c>
      <c r="B21" s="6" t="s">
        <v>14</v>
      </c>
      <c r="C21" s="6" t="s">
        <v>11</v>
      </c>
      <c r="D21" s="6">
        <v>142086.08852270001</v>
      </c>
      <c r="E21" s="6">
        <v>134172.1485868</v>
      </c>
      <c r="F21" s="6">
        <v>216124.22684610001</v>
      </c>
      <c r="G21" s="6">
        <v>120087.26761910001</v>
      </c>
      <c r="H21" s="6">
        <v>23.198875176637301</v>
      </c>
      <c r="I21" s="6">
        <v>21.906739495817099</v>
      </c>
      <c r="J21" s="6">
        <v>35.287331880129102</v>
      </c>
      <c r="K21" s="6">
        <v>19.607053447416501</v>
      </c>
    </row>
    <row r="22" spans="1:11" x14ac:dyDescent="0.25">
      <c r="A22" s="6" t="s">
        <v>9</v>
      </c>
      <c r="B22" s="6" t="s">
        <v>14</v>
      </c>
      <c r="C22" s="6" t="s">
        <v>12</v>
      </c>
      <c r="D22" s="6">
        <v>312914.25860499998</v>
      </c>
      <c r="E22" s="6">
        <v>400309.33767079999</v>
      </c>
      <c r="F22" s="6">
        <v>724614.41922919999</v>
      </c>
      <c r="G22" s="6">
        <v>301748.31734990003</v>
      </c>
      <c r="H22" s="6">
        <v>17.9878545085753</v>
      </c>
      <c r="I22" s="6">
        <v>23.011754582702299</v>
      </c>
      <c r="J22" s="6">
        <v>41.654409760739398</v>
      </c>
      <c r="K22" s="6">
        <v>17.345981147983</v>
      </c>
    </row>
    <row r="23" spans="1:11" x14ac:dyDescent="0.25">
      <c r="A23" t="s">
        <v>1020</v>
      </c>
    </row>
    <row r="24" spans="1:11" x14ac:dyDescent="0.25">
      <c r="A24" t="s">
        <v>1023</v>
      </c>
    </row>
    <row r="25" spans="1:11" x14ac:dyDescent="0.25">
      <c r="A25" t="s">
        <v>1021</v>
      </c>
    </row>
    <row r="26" spans="1:11" x14ac:dyDescent="0.25">
      <c r="A26" t="s">
        <v>1022</v>
      </c>
    </row>
    <row r="27" spans="1:11" x14ac:dyDescent="0.25">
      <c r="A27" t="s">
        <v>15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847</v>
      </c>
    </row>
    <row r="32" spans="1:11" x14ac:dyDescent="0.25">
      <c r="A32" s="5" t="s">
        <v>17</v>
      </c>
      <c r="B32" s="5" t="s">
        <v>6</v>
      </c>
      <c r="C32" s="5" t="s">
        <v>7</v>
      </c>
      <c r="D32" s="5" t="s">
        <v>821</v>
      </c>
      <c r="E32" s="5" t="s">
        <v>822</v>
      </c>
      <c r="F32" s="5" t="s">
        <v>823</v>
      </c>
      <c r="G32" s="5" t="s">
        <v>824</v>
      </c>
      <c r="H32" s="5" t="s">
        <v>825</v>
      </c>
      <c r="I32" s="5" t="s">
        <v>826</v>
      </c>
      <c r="J32" s="5" t="s">
        <v>827</v>
      </c>
      <c r="K32" s="5" t="s">
        <v>828</v>
      </c>
    </row>
    <row r="33" spans="1:11" x14ac:dyDescent="0.25">
      <c r="A33" s="6" t="s">
        <v>9</v>
      </c>
      <c r="B33" s="6" t="s">
        <v>10</v>
      </c>
      <c r="C33" s="6" t="s">
        <v>11</v>
      </c>
      <c r="D33" s="6">
        <v>142930.69069230001</v>
      </c>
      <c r="E33" s="6">
        <v>135028.6183538</v>
      </c>
      <c r="F33" s="6">
        <v>216551.90604659999</v>
      </c>
      <c r="G33" s="6">
        <v>120283.45400529999</v>
      </c>
      <c r="H33" s="6">
        <v>23.248524731354902</v>
      </c>
      <c r="I33" s="6">
        <v>21.963205789000799</v>
      </c>
      <c r="J33" s="6">
        <v>35.223452142861902</v>
      </c>
      <c r="K33" s="6">
        <v>19.5648173367825</v>
      </c>
    </row>
    <row r="34" spans="1:11" x14ac:dyDescent="0.25">
      <c r="A34" s="6" t="s">
        <v>9</v>
      </c>
      <c r="B34" s="6" t="s">
        <v>10</v>
      </c>
      <c r="C34" s="6" t="s">
        <v>12</v>
      </c>
      <c r="D34" s="6">
        <v>315160.39374109998</v>
      </c>
      <c r="E34" s="6">
        <v>402157.12784129998</v>
      </c>
      <c r="F34" s="6">
        <v>726438.42021260003</v>
      </c>
      <c r="G34" s="6">
        <v>302703.54054860002</v>
      </c>
      <c r="H34" s="6">
        <v>18.045674516203601</v>
      </c>
      <c r="I34" s="6">
        <v>23.026994436861401</v>
      </c>
      <c r="J34" s="6">
        <v>41.594919753751299</v>
      </c>
      <c r="K34" s="6">
        <v>17.3324112931837</v>
      </c>
    </row>
    <row r="35" spans="1:11" x14ac:dyDescent="0.25">
      <c r="A35" s="6" t="s">
        <v>18</v>
      </c>
      <c r="B35" s="6" t="s">
        <v>19</v>
      </c>
      <c r="C35" s="6" t="s">
        <v>11</v>
      </c>
      <c r="D35" s="6">
        <v>1618.3395932000001</v>
      </c>
      <c r="E35" s="6">
        <v>1493.8167020000001</v>
      </c>
      <c r="F35" s="6">
        <v>840.05949320000002</v>
      </c>
      <c r="G35" s="6">
        <v>0</v>
      </c>
      <c r="H35" s="6">
        <v>40.947652654744402</v>
      </c>
      <c r="I35" s="6">
        <v>37.796941816396902</v>
      </c>
      <c r="J35" s="6">
        <v>21.255405528858699</v>
      </c>
      <c r="K35" s="6">
        <v>0</v>
      </c>
    </row>
    <row r="36" spans="1:11" x14ac:dyDescent="0.25">
      <c r="A36" s="6" t="s">
        <v>18</v>
      </c>
      <c r="B36" s="6" t="s">
        <v>19</v>
      </c>
      <c r="C36" s="6" t="s">
        <v>12</v>
      </c>
      <c r="D36" s="6">
        <v>20305.852695199999</v>
      </c>
      <c r="E36" s="6">
        <v>23069.746363499999</v>
      </c>
      <c r="F36" s="6">
        <v>9899.8195591999993</v>
      </c>
      <c r="G36" s="6">
        <v>5697.7072341000003</v>
      </c>
      <c r="H36" s="6">
        <v>34.4323832285233</v>
      </c>
      <c r="I36" s="6">
        <v>39.119083532041799</v>
      </c>
      <c r="J36" s="6">
        <v>16.787001564144301</v>
      </c>
      <c r="K36" s="6">
        <v>9.6615316752906502</v>
      </c>
    </row>
    <row r="37" spans="1:11" x14ac:dyDescent="0.25">
      <c r="A37" s="6" t="s">
        <v>20</v>
      </c>
      <c r="B37" s="6" t="s">
        <v>21</v>
      </c>
      <c r="C37" s="6" t="s">
        <v>11</v>
      </c>
      <c r="D37" s="6">
        <v>556.01602219999995</v>
      </c>
      <c r="E37" s="6">
        <v>299.5476094</v>
      </c>
      <c r="F37" s="6">
        <v>81.039473999999998</v>
      </c>
      <c r="G37" s="6">
        <v>11.2461903</v>
      </c>
      <c r="H37" s="6">
        <v>58.660804476523097</v>
      </c>
      <c r="I37" s="6">
        <v>31.6028730195526</v>
      </c>
      <c r="J37" s="6">
        <v>8.5498268923702199</v>
      </c>
      <c r="K37" s="6">
        <v>1.1864956115541101</v>
      </c>
    </row>
    <row r="38" spans="1:11" x14ac:dyDescent="0.25">
      <c r="A38" s="6" t="s">
        <v>20</v>
      </c>
      <c r="B38" s="6" t="s">
        <v>21</v>
      </c>
      <c r="C38" s="6" t="s">
        <v>12</v>
      </c>
      <c r="D38" s="6">
        <v>5859.5689939000004</v>
      </c>
      <c r="E38" s="6">
        <v>4095.8442767000001</v>
      </c>
      <c r="F38" s="6">
        <v>2493.9141516999998</v>
      </c>
      <c r="G38" s="6">
        <v>1582.6445590999999</v>
      </c>
      <c r="H38" s="6">
        <v>41.758699359342501</v>
      </c>
      <c r="I38" s="6">
        <v>29.189370404453701</v>
      </c>
      <c r="J38" s="6">
        <v>17.773083890174501</v>
      </c>
      <c r="K38" s="6">
        <v>11.2788463460294</v>
      </c>
    </row>
    <row r="39" spans="1:11" x14ac:dyDescent="0.25">
      <c r="A39" s="6" t="s">
        <v>22</v>
      </c>
      <c r="B39" s="6" t="s">
        <v>23</v>
      </c>
      <c r="C39" s="6" t="s">
        <v>11</v>
      </c>
      <c r="D39" s="6">
        <v>1153.3756891999999</v>
      </c>
      <c r="E39" s="6">
        <v>1708.0441139</v>
      </c>
      <c r="F39" s="6">
        <v>493.62676499999998</v>
      </c>
      <c r="G39" s="6">
        <v>119.355142</v>
      </c>
      <c r="H39" s="6">
        <v>33.196382728202302</v>
      </c>
      <c r="I39" s="6">
        <v>49.160812606520402</v>
      </c>
      <c r="J39" s="6">
        <v>14.207532870048899</v>
      </c>
      <c r="K39" s="6">
        <v>3.4352717952284402</v>
      </c>
    </row>
    <row r="40" spans="1:11" x14ac:dyDescent="0.25">
      <c r="A40" s="6" t="s">
        <v>22</v>
      </c>
      <c r="B40" s="6" t="s">
        <v>23</v>
      </c>
      <c r="C40" s="6" t="s">
        <v>12</v>
      </c>
      <c r="D40" s="6">
        <v>11418.9799313</v>
      </c>
      <c r="E40" s="6">
        <v>17033.098095500001</v>
      </c>
      <c r="F40" s="6">
        <v>6906.4863494000001</v>
      </c>
      <c r="G40" s="6">
        <v>5407.6991240999996</v>
      </c>
      <c r="H40" s="6">
        <v>28.0108573875454</v>
      </c>
      <c r="I40" s="6">
        <v>41.782338220363599</v>
      </c>
      <c r="J40" s="6">
        <v>16.941671265381402</v>
      </c>
      <c r="K40" s="6">
        <v>13.2651331267096</v>
      </c>
    </row>
    <row r="41" spans="1:11" x14ac:dyDescent="0.25">
      <c r="A41" s="6" t="s">
        <v>24</v>
      </c>
      <c r="B41" s="6" t="s">
        <v>25</v>
      </c>
      <c r="C41" s="6" t="s">
        <v>11</v>
      </c>
      <c r="D41" s="6">
        <v>286.6421555</v>
      </c>
      <c r="E41" s="6">
        <v>304.42149169999999</v>
      </c>
      <c r="F41" s="6">
        <v>216.54136829999999</v>
      </c>
      <c r="G41" s="6">
        <v>30.070352100000001</v>
      </c>
      <c r="H41" s="6">
        <v>34.218763805989703</v>
      </c>
      <c r="I41" s="6">
        <v>36.3412251899193</v>
      </c>
      <c r="J41" s="6">
        <v>25.850272871268299</v>
      </c>
      <c r="K41" s="6">
        <v>3.5897381328227098</v>
      </c>
    </row>
    <row r="42" spans="1:11" x14ac:dyDescent="0.25">
      <c r="A42" s="6" t="s">
        <v>24</v>
      </c>
      <c r="B42" s="6" t="s">
        <v>25</v>
      </c>
      <c r="C42" s="6" t="s">
        <v>12</v>
      </c>
      <c r="D42" s="6">
        <v>4035.6903182000001</v>
      </c>
      <c r="E42" s="6">
        <v>4332.4958804999997</v>
      </c>
      <c r="F42" s="6">
        <v>2593.4789719999999</v>
      </c>
      <c r="G42" s="6">
        <v>1243.1890304999999</v>
      </c>
      <c r="H42" s="6">
        <v>33.066272252586202</v>
      </c>
      <c r="I42" s="6">
        <v>35.4981371270623</v>
      </c>
      <c r="J42" s="6">
        <v>21.249569468392401</v>
      </c>
      <c r="K42" s="6">
        <v>10.1860211519591</v>
      </c>
    </row>
    <row r="43" spans="1:11" x14ac:dyDescent="0.25">
      <c r="A43" s="6" t="s">
        <v>26</v>
      </c>
      <c r="B43" s="6" t="s">
        <v>27</v>
      </c>
      <c r="C43" s="6" t="s">
        <v>11</v>
      </c>
      <c r="D43" s="6">
        <v>2067.3701716</v>
      </c>
      <c r="E43" s="6">
        <v>2115.3119228999999</v>
      </c>
      <c r="F43" s="6">
        <v>1316.3917277</v>
      </c>
      <c r="G43" s="6">
        <v>481.61433240000002</v>
      </c>
      <c r="H43" s="6">
        <v>34.567429669609098</v>
      </c>
      <c r="I43" s="6">
        <v>35.369038950359297</v>
      </c>
      <c r="J43" s="6">
        <v>22.010706689120799</v>
      </c>
      <c r="K43" s="6">
        <v>8.0528246909107004</v>
      </c>
    </row>
    <row r="44" spans="1:11" x14ac:dyDescent="0.25">
      <c r="A44" s="6" t="s">
        <v>26</v>
      </c>
      <c r="B44" s="6" t="s">
        <v>27</v>
      </c>
      <c r="C44" s="6" t="s">
        <v>12</v>
      </c>
      <c r="D44" s="6">
        <v>17853.1459607</v>
      </c>
      <c r="E44" s="6">
        <v>18838.829544299999</v>
      </c>
      <c r="F44" s="6">
        <v>11975.363599099999</v>
      </c>
      <c r="G44" s="6">
        <v>7302.3710316999995</v>
      </c>
      <c r="H44" s="6">
        <v>31.897871040215701</v>
      </c>
      <c r="I44" s="6">
        <v>33.658972859768497</v>
      </c>
      <c r="J44" s="6">
        <v>21.396150828803702</v>
      </c>
      <c r="K44" s="6">
        <v>13.0470052712122</v>
      </c>
    </row>
    <row r="45" spans="1:11" x14ac:dyDescent="0.25">
      <c r="A45" s="6" t="s">
        <v>28</v>
      </c>
      <c r="B45" s="6" t="s">
        <v>29</v>
      </c>
      <c r="C45" s="6" t="s">
        <v>11</v>
      </c>
      <c r="D45" s="6">
        <v>14455.005460300001</v>
      </c>
      <c r="E45" s="6">
        <v>11992.787210500001</v>
      </c>
      <c r="F45" s="6">
        <v>11100.9552372</v>
      </c>
      <c r="G45" s="6">
        <v>6912.9051728000004</v>
      </c>
      <c r="H45" s="6">
        <v>32.511174143775001</v>
      </c>
      <c r="I45" s="6">
        <v>26.973327304555099</v>
      </c>
      <c r="J45" s="6">
        <v>24.9674820165284</v>
      </c>
      <c r="K45" s="6">
        <v>15.5480165351414</v>
      </c>
    </row>
    <row r="46" spans="1:11" x14ac:dyDescent="0.25">
      <c r="A46" s="6" t="s">
        <v>28</v>
      </c>
      <c r="B46" s="6" t="s">
        <v>29</v>
      </c>
      <c r="C46" s="6" t="s">
        <v>12</v>
      </c>
      <c r="D46" s="6">
        <v>47017.044057400002</v>
      </c>
      <c r="E46" s="6">
        <v>52202.424335199998</v>
      </c>
      <c r="F46" s="6">
        <v>76665.296993600001</v>
      </c>
      <c r="G46" s="6">
        <v>58868.514994899997</v>
      </c>
      <c r="H46" s="6">
        <v>20.028279894991101</v>
      </c>
      <c r="I46" s="6">
        <v>22.237143715501801</v>
      </c>
      <c r="J46" s="6">
        <v>32.657817121507797</v>
      </c>
      <c r="K46" s="6">
        <v>25.0767592679993</v>
      </c>
    </row>
    <row r="47" spans="1:11" x14ac:dyDescent="0.25">
      <c r="A47" s="6" t="s">
        <v>30</v>
      </c>
      <c r="B47" s="6" t="s">
        <v>31</v>
      </c>
      <c r="C47" s="6" t="s">
        <v>11</v>
      </c>
      <c r="D47" s="6">
        <v>438.51903099999998</v>
      </c>
      <c r="E47" s="6">
        <v>310.01172700000001</v>
      </c>
      <c r="F47" s="6">
        <v>29.7853146</v>
      </c>
      <c r="G47" s="6">
        <v>11.113297599999999</v>
      </c>
      <c r="H47" s="6">
        <v>55.548861944280397</v>
      </c>
      <c r="I47" s="6">
        <v>39.270356374181901</v>
      </c>
      <c r="J47" s="6">
        <v>3.7730182995920201</v>
      </c>
      <c r="K47" s="6">
        <v>1.4077633819456801</v>
      </c>
    </row>
    <row r="48" spans="1:11" x14ac:dyDescent="0.25">
      <c r="A48" s="6" t="s">
        <v>30</v>
      </c>
      <c r="B48" s="6" t="s">
        <v>31</v>
      </c>
      <c r="C48" s="6" t="s">
        <v>12</v>
      </c>
      <c r="D48" s="6">
        <v>4569.2593305</v>
      </c>
      <c r="E48" s="6">
        <v>4164.3983417999998</v>
      </c>
      <c r="F48" s="6">
        <v>1248.523698</v>
      </c>
      <c r="G48" s="6">
        <v>591.20386510000003</v>
      </c>
      <c r="H48" s="6">
        <v>43.214724790334799</v>
      </c>
      <c r="I48" s="6">
        <v>39.385667400611403</v>
      </c>
      <c r="J48" s="6">
        <v>11.808173732476</v>
      </c>
      <c r="K48" s="6">
        <v>5.5914340765777899</v>
      </c>
    </row>
    <row r="49" spans="1:11" x14ac:dyDescent="0.25">
      <c r="A49" t="s">
        <v>1020</v>
      </c>
    </row>
    <row r="50" spans="1:11" x14ac:dyDescent="0.25">
      <c r="A50" t="s">
        <v>1023</v>
      </c>
    </row>
    <row r="51" spans="1:11" x14ac:dyDescent="0.25">
      <c r="A51" t="s">
        <v>1021</v>
      </c>
    </row>
    <row r="52" spans="1:11" x14ac:dyDescent="0.25">
      <c r="A52" t="s">
        <v>1022</v>
      </c>
    </row>
    <row r="53" spans="1:11" x14ac:dyDescent="0.25">
      <c r="A53" t="s">
        <v>15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848</v>
      </c>
    </row>
    <row r="58" spans="1:11" x14ac:dyDescent="0.25">
      <c r="A58" s="5" t="s">
        <v>17</v>
      </c>
      <c r="B58" s="5" t="s">
        <v>6</v>
      </c>
      <c r="C58" s="5" t="s">
        <v>7</v>
      </c>
      <c r="D58" s="5" t="s">
        <v>821</v>
      </c>
      <c r="E58" s="5" t="s">
        <v>822</v>
      </c>
      <c r="F58" s="5" t="s">
        <v>823</v>
      </c>
      <c r="G58" s="5" t="s">
        <v>824</v>
      </c>
      <c r="H58" s="5" t="s">
        <v>825</v>
      </c>
      <c r="I58" s="5" t="s">
        <v>826</v>
      </c>
      <c r="J58" s="5" t="s">
        <v>827</v>
      </c>
      <c r="K58" s="5" t="s">
        <v>828</v>
      </c>
    </row>
    <row r="59" spans="1:11" x14ac:dyDescent="0.25">
      <c r="A59" s="6" t="s">
        <v>9</v>
      </c>
      <c r="B59" s="6" t="s">
        <v>10</v>
      </c>
      <c r="C59" s="6" t="s">
        <v>11</v>
      </c>
      <c r="D59" s="6">
        <v>142086.08852270001</v>
      </c>
      <c r="E59" s="6">
        <v>134172.1485868</v>
      </c>
      <c r="F59" s="6">
        <v>216124.22684610001</v>
      </c>
      <c r="G59" s="6">
        <v>120087.26761910001</v>
      </c>
      <c r="H59" s="6">
        <v>23.198875176637301</v>
      </c>
      <c r="I59" s="6">
        <v>21.906739495817099</v>
      </c>
      <c r="J59" s="6">
        <v>35.287331880129102</v>
      </c>
      <c r="K59" s="6">
        <v>19.607053447416501</v>
      </c>
    </row>
    <row r="60" spans="1:11" x14ac:dyDescent="0.25">
      <c r="A60" s="6" t="s">
        <v>9</v>
      </c>
      <c r="B60" s="6" t="s">
        <v>10</v>
      </c>
      <c r="C60" s="6" t="s">
        <v>12</v>
      </c>
      <c r="D60" s="6">
        <v>312914.25860499998</v>
      </c>
      <c r="E60" s="6">
        <v>400309.33767079999</v>
      </c>
      <c r="F60" s="6">
        <v>724614.41922919999</v>
      </c>
      <c r="G60" s="6">
        <v>301748.31734990003</v>
      </c>
      <c r="H60" s="6">
        <v>17.9878545085753</v>
      </c>
      <c r="I60" s="6">
        <v>23.011754582702299</v>
      </c>
      <c r="J60" s="6">
        <v>41.654409760739398</v>
      </c>
      <c r="K60" s="6">
        <v>17.345981147983</v>
      </c>
    </row>
    <row r="61" spans="1:11" x14ac:dyDescent="0.25">
      <c r="A61" s="6" t="s">
        <v>33</v>
      </c>
      <c r="B61" s="6" t="s">
        <v>34</v>
      </c>
      <c r="C61" s="6" t="s">
        <v>11</v>
      </c>
      <c r="D61" s="6">
        <v>184.430004</v>
      </c>
      <c r="E61" s="6">
        <v>140.84497569999999</v>
      </c>
      <c r="F61" s="6">
        <v>36.303120499999999</v>
      </c>
      <c r="G61" s="6">
        <v>16.284373200000001</v>
      </c>
      <c r="H61" s="6">
        <v>48.808764294718699</v>
      </c>
      <c r="I61" s="6">
        <v>37.274136918831701</v>
      </c>
      <c r="J61" s="6">
        <v>9.6074955984237196</v>
      </c>
      <c r="K61" s="6">
        <v>4.3096031880259202</v>
      </c>
    </row>
    <row r="62" spans="1:11" x14ac:dyDescent="0.25">
      <c r="A62" s="6" t="s">
        <v>33</v>
      </c>
      <c r="B62" s="6" t="s">
        <v>34</v>
      </c>
      <c r="C62" s="6" t="s">
        <v>12</v>
      </c>
      <c r="D62" s="6">
        <v>1174.4126722999999</v>
      </c>
      <c r="E62" s="6">
        <v>1114.4168979000001</v>
      </c>
      <c r="F62" s="6">
        <v>655.49282070000004</v>
      </c>
      <c r="G62" s="6">
        <v>184.21441720000001</v>
      </c>
      <c r="H62" s="6">
        <v>37.5387199939398</v>
      </c>
      <c r="I62" s="6">
        <v>35.6210256185798</v>
      </c>
      <c r="J62" s="6">
        <v>20.952057172633701</v>
      </c>
      <c r="K62" s="6">
        <v>5.8881972148467598</v>
      </c>
    </row>
    <row r="63" spans="1:11" x14ac:dyDescent="0.25">
      <c r="A63" s="6" t="s">
        <v>35</v>
      </c>
      <c r="B63" s="6" t="s">
        <v>36</v>
      </c>
      <c r="C63" s="6" t="s">
        <v>11</v>
      </c>
      <c r="D63" s="6">
        <v>788.78355839999995</v>
      </c>
      <c r="E63" s="6">
        <v>649.44828959999995</v>
      </c>
      <c r="F63" s="6">
        <v>349.0375583</v>
      </c>
      <c r="G63" s="6">
        <v>26.603940399999999</v>
      </c>
      <c r="H63" s="6">
        <v>43.486143055965996</v>
      </c>
      <c r="I63" s="6">
        <v>35.804500395882002</v>
      </c>
      <c r="J63" s="6">
        <v>19.242664265121299</v>
      </c>
      <c r="K63" s="6">
        <v>1.4666922830307201</v>
      </c>
    </row>
    <row r="64" spans="1:11" x14ac:dyDescent="0.25">
      <c r="A64" s="6" t="s">
        <v>35</v>
      </c>
      <c r="B64" s="6" t="s">
        <v>36</v>
      </c>
      <c r="C64" s="6" t="s">
        <v>12</v>
      </c>
      <c r="D64" s="6">
        <v>8567.9532096000003</v>
      </c>
      <c r="E64" s="6">
        <v>7871.9526570999997</v>
      </c>
      <c r="F64" s="6">
        <v>4821.7139743999996</v>
      </c>
      <c r="G64" s="6">
        <v>2569.3350829999999</v>
      </c>
      <c r="H64" s="6">
        <v>35.953041902384399</v>
      </c>
      <c r="I64" s="6">
        <v>33.032468409980403</v>
      </c>
      <c r="J64" s="6">
        <v>20.232986843191298</v>
      </c>
      <c r="K64" s="6">
        <v>10.781502844444001</v>
      </c>
    </row>
    <row r="65" spans="1:11" x14ac:dyDescent="0.25">
      <c r="A65" s="6" t="s">
        <v>18</v>
      </c>
      <c r="B65" s="6" t="s">
        <v>19</v>
      </c>
      <c r="C65" s="6" t="s">
        <v>11</v>
      </c>
      <c r="D65" s="6">
        <v>1458.5215846999999</v>
      </c>
      <c r="E65" s="6">
        <v>1348.7392742</v>
      </c>
      <c r="F65" s="6">
        <v>790.37905599999999</v>
      </c>
      <c r="G65" s="6">
        <v>0</v>
      </c>
      <c r="H65" s="6">
        <v>40.541066343504298</v>
      </c>
      <c r="I65" s="6">
        <v>37.4895572126064</v>
      </c>
      <c r="J65" s="6">
        <v>21.969376443889299</v>
      </c>
      <c r="K65" s="6">
        <v>0</v>
      </c>
    </row>
    <row r="66" spans="1:11" x14ac:dyDescent="0.25">
      <c r="A66" s="6" t="s">
        <v>18</v>
      </c>
      <c r="B66" s="6" t="s">
        <v>19</v>
      </c>
      <c r="C66" s="6" t="s">
        <v>12</v>
      </c>
      <c r="D66" s="6">
        <v>16683.458785999999</v>
      </c>
      <c r="E66" s="6">
        <v>19107.9626321</v>
      </c>
      <c r="F66" s="6">
        <v>8338.4843748000003</v>
      </c>
      <c r="G66" s="6">
        <v>5269.5193779000001</v>
      </c>
      <c r="H66" s="6">
        <v>33.772576762414602</v>
      </c>
      <c r="I66" s="6">
        <v>38.680536394975498</v>
      </c>
      <c r="J66" s="6">
        <v>16.8797194420167</v>
      </c>
      <c r="K66" s="6">
        <v>10.6671674005932</v>
      </c>
    </row>
    <row r="67" spans="1:11" x14ac:dyDescent="0.25">
      <c r="A67" s="6" t="s">
        <v>20</v>
      </c>
      <c r="B67" s="6" t="s">
        <v>21</v>
      </c>
      <c r="C67" s="6" t="s">
        <v>11</v>
      </c>
      <c r="D67" s="6">
        <v>477.66142200000002</v>
      </c>
      <c r="E67" s="6">
        <v>210.38783649999999</v>
      </c>
      <c r="F67" s="6">
        <v>61.207663099999998</v>
      </c>
      <c r="G67" s="6">
        <v>11.2461903</v>
      </c>
      <c r="H67" s="6">
        <v>62.8086084758597</v>
      </c>
      <c r="I67" s="6">
        <v>27.664296596285901</v>
      </c>
      <c r="J67" s="6">
        <v>8.0483119848230604</v>
      </c>
      <c r="K67" s="6">
        <v>1.4787829430313699</v>
      </c>
    </row>
    <row r="68" spans="1:11" x14ac:dyDescent="0.25">
      <c r="A68" s="6" t="s">
        <v>20</v>
      </c>
      <c r="B68" s="6" t="s">
        <v>21</v>
      </c>
      <c r="C68" s="6" t="s">
        <v>12</v>
      </c>
      <c r="D68" s="6">
        <v>4091.1908629</v>
      </c>
      <c r="E68" s="6">
        <v>2761.0037619</v>
      </c>
      <c r="F68" s="6">
        <v>1651.8543898</v>
      </c>
      <c r="G68" s="6">
        <v>1135.8461064999999</v>
      </c>
      <c r="H68" s="6">
        <v>42.440200972157001</v>
      </c>
      <c r="I68" s="6">
        <v>28.641429468010099</v>
      </c>
      <c r="J68" s="6">
        <v>17.1356054090712</v>
      </c>
      <c r="K68" s="6">
        <v>11.7827641507617</v>
      </c>
    </row>
    <row r="69" spans="1:11" x14ac:dyDescent="0.25">
      <c r="A69" s="6" t="s">
        <v>37</v>
      </c>
      <c r="B69" s="6" t="s">
        <v>38</v>
      </c>
      <c r="C69" s="6" t="s">
        <v>11</v>
      </c>
      <c r="D69" s="6">
        <v>585.48725690000003</v>
      </c>
      <c r="E69" s="6">
        <v>658.73222199999998</v>
      </c>
      <c r="F69" s="6">
        <v>224.79609479999999</v>
      </c>
      <c r="G69" s="6">
        <v>37.653003099999999</v>
      </c>
      <c r="H69" s="6">
        <v>38.859724422175901</v>
      </c>
      <c r="I69" s="6">
        <v>43.7211097479099</v>
      </c>
      <c r="J69" s="6">
        <v>14.9200758721233</v>
      </c>
      <c r="K69" s="6">
        <v>2.4990899577909098</v>
      </c>
    </row>
    <row r="70" spans="1:11" x14ac:dyDescent="0.25">
      <c r="A70" s="6" t="s">
        <v>37</v>
      </c>
      <c r="B70" s="6" t="s">
        <v>38</v>
      </c>
      <c r="C70" s="6" t="s">
        <v>12</v>
      </c>
      <c r="D70" s="6">
        <v>2833.3589449000001</v>
      </c>
      <c r="E70" s="6">
        <v>3715.1422059000001</v>
      </c>
      <c r="F70" s="6">
        <v>1719.1923005000001</v>
      </c>
      <c r="G70" s="6">
        <v>250.88346770000001</v>
      </c>
      <c r="H70" s="6">
        <v>33.260942195408497</v>
      </c>
      <c r="I70" s="6">
        <v>43.612239946013503</v>
      </c>
      <c r="J70" s="6">
        <v>20.181684298294901</v>
      </c>
      <c r="K70" s="6">
        <v>2.9451335602831099</v>
      </c>
    </row>
    <row r="71" spans="1:11" x14ac:dyDescent="0.25">
      <c r="A71" s="6" t="s">
        <v>39</v>
      </c>
      <c r="B71" s="6" t="s">
        <v>40</v>
      </c>
      <c r="C71" s="6" t="s">
        <v>11</v>
      </c>
      <c r="D71" s="6">
        <v>1437.2452641</v>
      </c>
      <c r="E71" s="6">
        <v>2686.7849815</v>
      </c>
      <c r="F71" s="6">
        <v>1974.3808349999999</v>
      </c>
      <c r="G71" s="6">
        <v>254.82278550000001</v>
      </c>
      <c r="H71" s="6">
        <v>22.622262841116999</v>
      </c>
      <c r="I71" s="6">
        <v>42.290037453781203</v>
      </c>
      <c r="J71" s="6">
        <v>31.0767850926287</v>
      </c>
      <c r="K71" s="6">
        <v>4.01091461247319</v>
      </c>
    </row>
    <row r="72" spans="1:11" x14ac:dyDescent="0.25">
      <c r="A72" s="6" t="s">
        <v>39</v>
      </c>
      <c r="B72" s="6" t="s">
        <v>40</v>
      </c>
      <c r="C72" s="6" t="s">
        <v>12</v>
      </c>
      <c r="D72" s="6">
        <v>10539.818505499999</v>
      </c>
      <c r="E72" s="6">
        <v>21068.496997599999</v>
      </c>
      <c r="F72" s="6">
        <v>15813.7181955</v>
      </c>
      <c r="G72" s="6">
        <v>4317.7009827000002</v>
      </c>
      <c r="H72" s="6">
        <v>20.370839878522499</v>
      </c>
      <c r="I72" s="6">
        <v>40.720148890161703</v>
      </c>
      <c r="J72" s="6">
        <v>30.563972337522401</v>
      </c>
      <c r="K72" s="6">
        <v>8.3450388937934097</v>
      </c>
    </row>
    <row r="73" spans="1:11" x14ac:dyDescent="0.25">
      <c r="A73" s="6" t="s">
        <v>22</v>
      </c>
      <c r="B73" s="6" t="s">
        <v>23</v>
      </c>
      <c r="C73" s="6" t="s">
        <v>11</v>
      </c>
      <c r="D73" s="6">
        <v>1128.4787951999999</v>
      </c>
      <c r="E73" s="6">
        <v>1694.4639898999999</v>
      </c>
      <c r="F73" s="6">
        <v>482.30999500000001</v>
      </c>
      <c r="G73" s="6">
        <v>118.223465</v>
      </c>
      <c r="H73" s="6">
        <v>32.9629509424867</v>
      </c>
      <c r="I73" s="6">
        <v>49.495421279036897</v>
      </c>
      <c r="J73" s="6">
        <v>14.088311425859199</v>
      </c>
      <c r="K73" s="6">
        <v>3.4533163526171</v>
      </c>
    </row>
    <row r="74" spans="1:11" x14ac:dyDescent="0.25">
      <c r="A74" s="6" t="s">
        <v>22</v>
      </c>
      <c r="B74" s="6" t="s">
        <v>23</v>
      </c>
      <c r="C74" s="6" t="s">
        <v>12</v>
      </c>
      <c r="D74" s="6">
        <v>11113.427141300001</v>
      </c>
      <c r="E74" s="6">
        <v>16822.6061735</v>
      </c>
      <c r="F74" s="6">
        <v>6775.2118173999997</v>
      </c>
      <c r="G74" s="6">
        <v>5382.8022301000001</v>
      </c>
      <c r="H74" s="6">
        <v>27.718396800592998</v>
      </c>
      <c r="I74" s="6">
        <v>41.957864771013703</v>
      </c>
      <c r="J74" s="6">
        <v>16.898298533389401</v>
      </c>
      <c r="K74" s="6">
        <v>13.425439895003899</v>
      </c>
    </row>
    <row r="75" spans="1:11" x14ac:dyDescent="0.25">
      <c r="A75" s="6" t="s">
        <v>41</v>
      </c>
      <c r="B75" s="6" t="s">
        <v>42</v>
      </c>
      <c r="C75" s="6" t="s">
        <v>11</v>
      </c>
      <c r="D75" s="6">
        <v>1834.7715099</v>
      </c>
      <c r="E75" s="6">
        <v>3876.4774671</v>
      </c>
      <c r="F75" s="6">
        <v>981.81195600000001</v>
      </c>
      <c r="G75" s="6">
        <v>0</v>
      </c>
      <c r="H75" s="6">
        <v>27.413040584371402</v>
      </c>
      <c r="I75" s="6">
        <v>57.917857104618697</v>
      </c>
      <c r="J75" s="6">
        <v>14.6691023110098</v>
      </c>
      <c r="K75" s="6">
        <v>0</v>
      </c>
    </row>
    <row r="76" spans="1:11" x14ac:dyDescent="0.25">
      <c r="A76" s="6" t="s">
        <v>41</v>
      </c>
      <c r="B76" s="6" t="s">
        <v>42</v>
      </c>
      <c r="C76" s="6" t="s">
        <v>12</v>
      </c>
      <c r="D76" s="6">
        <v>13762.170086300001</v>
      </c>
      <c r="E76" s="6">
        <v>17040.618234400001</v>
      </c>
      <c r="F76" s="6">
        <v>4573.6856776000004</v>
      </c>
      <c r="G76" s="6">
        <v>1255.7192680000001</v>
      </c>
      <c r="H76" s="6">
        <v>37.568512445473999</v>
      </c>
      <c r="I76" s="6">
        <v>46.518148969465699</v>
      </c>
      <c r="J76" s="6">
        <v>12.485426805736999</v>
      </c>
      <c r="K76" s="6">
        <v>3.4279117793233702</v>
      </c>
    </row>
    <row r="77" spans="1:11" x14ac:dyDescent="0.25">
      <c r="A77" s="6" t="s">
        <v>43</v>
      </c>
      <c r="B77" s="6" t="s">
        <v>44</v>
      </c>
      <c r="C77" s="6" t="s">
        <v>11</v>
      </c>
      <c r="D77" s="6">
        <v>166.3996334</v>
      </c>
      <c r="E77" s="6">
        <v>230.8027917</v>
      </c>
      <c r="F77" s="6">
        <v>56.196022999999997</v>
      </c>
      <c r="G77" s="6">
        <v>21.771580400000001</v>
      </c>
      <c r="H77" s="6">
        <v>35.018966563460303</v>
      </c>
      <c r="I77" s="6">
        <v>48.572674591575201</v>
      </c>
      <c r="J77" s="6">
        <v>11.8265083295337</v>
      </c>
      <c r="K77" s="6">
        <v>4.5818505154308102</v>
      </c>
    </row>
    <row r="78" spans="1:11" x14ac:dyDescent="0.25">
      <c r="A78" s="6" t="s">
        <v>43</v>
      </c>
      <c r="B78" s="6" t="s">
        <v>44</v>
      </c>
      <c r="C78" s="6" t="s">
        <v>12</v>
      </c>
      <c r="D78" s="6">
        <v>1928.1582057000001</v>
      </c>
      <c r="E78" s="6">
        <v>2558.4582713</v>
      </c>
      <c r="F78" s="6">
        <v>1120.772107</v>
      </c>
      <c r="G78" s="6">
        <v>205.91950180000001</v>
      </c>
      <c r="H78" s="6">
        <v>33.168003092935301</v>
      </c>
      <c r="I78" s="6">
        <v>44.010367823949899</v>
      </c>
      <c r="J78" s="6">
        <v>19.279420434256298</v>
      </c>
      <c r="K78" s="6">
        <v>3.54220864885853</v>
      </c>
    </row>
    <row r="79" spans="1:11" x14ac:dyDescent="0.25">
      <c r="A79" s="6" t="s">
        <v>24</v>
      </c>
      <c r="B79" s="6" t="s">
        <v>25</v>
      </c>
      <c r="C79" s="6" t="s">
        <v>11</v>
      </c>
      <c r="D79" s="6">
        <v>217.237538</v>
      </c>
      <c r="E79" s="6">
        <v>194.95756919999999</v>
      </c>
      <c r="F79" s="6">
        <v>72.226508999999993</v>
      </c>
      <c r="G79" s="6">
        <v>9.0276046000000001</v>
      </c>
      <c r="H79" s="6">
        <v>44.024294464951403</v>
      </c>
      <c r="I79" s="6">
        <v>39.509145213346699</v>
      </c>
      <c r="J79" s="6">
        <v>14.6370702304289</v>
      </c>
      <c r="K79" s="6">
        <v>1.8294900912730301</v>
      </c>
    </row>
    <row r="80" spans="1:11" x14ac:dyDescent="0.25">
      <c r="A80" s="6" t="s">
        <v>24</v>
      </c>
      <c r="B80" s="6" t="s">
        <v>25</v>
      </c>
      <c r="C80" s="6" t="s">
        <v>12</v>
      </c>
      <c r="D80" s="6">
        <v>2689.8231009000001</v>
      </c>
      <c r="E80" s="6">
        <v>2527.6921562000002</v>
      </c>
      <c r="F80" s="6">
        <v>975.21612270000003</v>
      </c>
      <c r="G80" s="6">
        <v>449.65228150000002</v>
      </c>
      <c r="H80" s="6">
        <v>40.494847001559201</v>
      </c>
      <c r="I80" s="6">
        <v>38.053992137294003</v>
      </c>
      <c r="J80" s="6">
        <v>14.6817192807128</v>
      </c>
      <c r="K80" s="6">
        <v>6.7694415804340498</v>
      </c>
    </row>
    <row r="81" spans="1:11" x14ac:dyDescent="0.25">
      <c r="A81" s="6" t="s">
        <v>45</v>
      </c>
      <c r="B81" s="6" t="s">
        <v>46</v>
      </c>
      <c r="C81" s="6" t="s">
        <v>11</v>
      </c>
      <c r="D81" s="6">
        <v>1821.3210658</v>
      </c>
      <c r="E81" s="6">
        <v>2158.2881057</v>
      </c>
      <c r="F81" s="6">
        <v>1073.5696889999999</v>
      </c>
      <c r="G81" s="6">
        <v>325.39953020000002</v>
      </c>
      <c r="H81" s="6">
        <v>33.862499223757901</v>
      </c>
      <c r="I81" s="6">
        <v>40.127482559924303</v>
      </c>
      <c r="J81" s="6">
        <v>19.960101183172998</v>
      </c>
      <c r="K81" s="6">
        <v>6.0499170331447099</v>
      </c>
    </row>
    <row r="82" spans="1:11" x14ac:dyDescent="0.25">
      <c r="A82" s="6" t="s">
        <v>45</v>
      </c>
      <c r="B82" s="6" t="s">
        <v>46</v>
      </c>
      <c r="C82" s="6" t="s">
        <v>12</v>
      </c>
      <c r="D82" s="6">
        <v>9763.8969601999997</v>
      </c>
      <c r="E82" s="6">
        <v>15405.849234200001</v>
      </c>
      <c r="F82" s="6">
        <v>12638.224423199999</v>
      </c>
      <c r="G82" s="6">
        <v>3826.6088405999999</v>
      </c>
      <c r="H82" s="6">
        <v>23.451412473140699</v>
      </c>
      <c r="I82" s="6">
        <v>37.002533554270798</v>
      </c>
      <c r="J82" s="6">
        <v>30.355114877258298</v>
      </c>
      <c r="K82" s="6">
        <v>9.1909390953301493</v>
      </c>
    </row>
    <row r="83" spans="1:11" x14ac:dyDescent="0.25">
      <c r="A83" s="6" t="s">
        <v>26</v>
      </c>
      <c r="B83" s="6" t="s">
        <v>27</v>
      </c>
      <c r="C83" s="6" t="s">
        <v>11</v>
      </c>
      <c r="D83" s="6">
        <v>2044.1188105000001</v>
      </c>
      <c r="E83" s="6">
        <v>2078.9953034</v>
      </c>
      <c r="F83" s="6">
        <v>1296.6084401000001</v>
      </c>
      <c r="G83" s="6">
        <v>480.17475469999999</v>
      </c>
      <c r="H83" s="6">
        <v>34.646684570013399</v>
      </c>
      <c r="I83" s="6">
        <v>35.237821857243297</v>
      </c>
      <c r="J83" s="6">
        <v>21.976796751835298</v>
      </c>
      <c r="K83" s="6">
        <v>8.1386968209079402</v>
      </c>
    </row>
    <row r="84" spans="1:11" x14ac:dyDescent="0.25">
      <c r="A84" s="6" t="s">
        <v>26</v>
      </c>
      <c r="B84" s="6" t="s">
        <v>27</v>
      </c>
      <c r="C84" s="6" t="s">
        <v>12</v>
      </c>
      <c r="D84" s="6">
        <v>17609.994430399998</v>
      </c>
      <c r="E84" s="6">
        <v>18545.830298500001</v>
      </c>
      <c r="F84" s="6">
        <v>11880.6038635</v>
      </c>
      <c r="G84" s="6">
        <v>7271.7659833999996</v>
      </c>
      <c r="H84" s="6">
        <v>31.8397564148753</v>
      </c>
      <c r="I84" s="6">
        <v>33.531794774249803</v>
      </c>
      <c r="J84" s="6">
        <v>21.4807298531823</v>
      </c>
      <c r="K84" s="6">
        <v>13.1477189576927</v>
      </c>
    </row>
    <row r="85" spans="1:11" x14ac:dyDescent="0.25">
      <c r="A85" s="6" t="s">
        <v>47</v>
      </c>
      <c r="B85" s="6" t="s">
        <v>48</v>
      </c>
      <c r="C85" s="6" t="s">
        <v>11</v>
      </c>
      <c r="D85" s="6">
        <v>775.29459550000001</v>
      </c>
      <c r="E85" s="6">
        <v>605.39647260000004</v>
      </c>
      <c r="F85" s="6">
        <v>115.840177</v>
      </c>
      <c r="G85" s="6">
        <v>390.72833800000001</v>
      </c>
      <c r="H85" s="6">
        <v>41.0804429047596</v>
      </c>
      <c r="I85" s="6">
        <v>32.078071189633597</v>
      </c>
      <c r="J85" s="6">
        <v>6.1380097384230403</v>
      </c>
      <c r="K85" s="6">
        <v>20.703476167183801</v>
      </c>
    </row>
    <row r="86" spans="1:11" x14ac:dyDescent="0.25">
      <c r="A86" s="6" t="s">
        <v>47</v>
      </c>
      <c r="B86" s="6" t="s">
        <v>48</v>
      </c>
      <c r="C86" s="6" t="s">
        <v>12</v>
      </c>
      <c r="D86" s="6">
        <v>3068.4606192000001</v>
      </c>
      <c r="E86" s="6">
        <v>2723.0460116999998</v>
      </c>
      <c r="F86" s="6">
        <v>1290.0191284</v>
      </c>
      <c r="G86" s="6">
        <v>2015.8854936</v>
      </c>
      <c r="H86" s="6">
        <v>33.728942595860602</v>
      </c>
      <c r="I86" s="6">
        <v>29.932097560522699</v>
      </c>
      <c r="J86" s="6">
        <v>14.180068291282099</v>
      </c>
      <c r="K86" s="6">
        <v>22.158891552334701</v>
      </c>
    </row>
    <row r="87" spans="1:11" x14ac:dyDescent="0.25">
      <c r="A87" s="6" t="s">
        <v>28</v>
      </c>
      <c r="B87" s="6" t="s">
        <v>29</v>
      </c>
      <c r="C87" s="6" t="s">
        <v>11</v>
      </c>
      <c r="D87" s="6">
        <v>14331.7118661</v>
      </c>
      <c r="E87" s="6">
        <v>11908.374248399999</v>
      </c>
      <c r="F87" s="6">
        <v>11080.686000600001</v>
      </c>
      <c r="G87" s="6">
        <v>6906.8641226</v>
      </c>
      <c r="H87" s="6">
        <v>32.404426474602197</v>
      </c>
      <c r="I87" s="6">
        <v>26.925188098226201</v>
      </c>
      <c r="J87" s="6">
        <v>25.0537603706588</v>
      </c>
      <c r="K87" s="6">
        <v>15.616625056512801</v>
      </c>
    </row>
    <row r="88" spans="1:11" x14ac:dyDescent="0.25">
      <c r="A88" s="6" t="s">
        <v>28</v>
      </c>
      <c r="B88" s="6" t="s">
        <v>29</v>
      </c>
      <c r="C88" s="6" t="s">
        <v>12</v>
      </c>
      <c r="D88" s="6">
        <v>46356.218835500003</v>
      </c>
      <c r="E88" s="6">
        <v>51793.4446303</v>
      </c>
      <c r="F88" s="6">
        <v>76433.875090999994</v>
      </c>
      <c r="G88" s="6">
        <v>58820.2442391</v>
      </c>
      <c r="H88" s="6">
        <v>19.860954385660602</v>
      </c>
      <c r="I88" s="6">
        <v>22.1904906638085</v>
      </c>
      <c r="J88" s="6">
        <v>32.747487712244002</v>
      </c>
      <c r="K88" s="6">
        <v>25.201067238286999</v>
      </c>
    </row>
    <row r="89" spans="1:11" x14ac:dyDescent="0.25">
      <c r="A89" s="6" t="s">
        <v>30</v>
      </c>
      <c r="B89" s="6" t="s">
        <v>31</v>
      </c>
      <c r="C89" s="6" t="s">
        <v>11</v>
      </c>
      <c r="D89" s="6">
        <v>371.03579350000001</v>
      </c>
      <c r="E89" s="6">
        <v>236.03803880000001</v>
      </c>
      <c r="F89" s="6">
        <v>22.5978128</v>
      </c>
      <c r="G89" s="6">
        <v>11.113297599999999</v>
      </c>
      <c r="H89" s="6">
        <v>57.903325870394198</v>
      </c>
      <c r="I89" s="6">
        <v>36.835765491841002</v>
      </c>
      <c r="J89" s="6">
        <v>3.5265829912891302</v>
      </c>
      <c r="K89" s="6">
        <v>1.7343256464755901</v>
      </c>
    </row>
    <row r="90" spans="1:11" x14ac:dyDescent="0.25">
      <c r="A90" s="6" t="s">
        <v>30</v>
      </c>
      <c r="B90" s="6" t="s">
        <v>31</v>
      </c>
      <c r="C90" s="6" t="s">
        <v>12</v>
      </c>
      <c r="D90" s="6">
        <v>4031.5233389999999</v>
      </c>
      <c r="E90" s="6">
        <v>3121.7385995</v>
      </c>
      <c r="F90" s="6">
        <v>846.10440510000001</v>
      </c>
      <c r="G90" s="6">
        <v>505.84004470000002</v>
      </c>
      <c r="H90" s="6">
        <v>47.400652670179497</v>
      </c>
      <c r="I90" s="6">
        <v>36.7038547564742</v>
      </c>
      <c r="J90" s="6">
        <v>9.9480761132842694</v>
      </c>
      <c r="K90" s="6">
        <v>5.9474164600620103</v>
      </c>
    </row>
    <row r="91" spans="1:11" x14ac:dyDescent="0.25">
      <c r="A91" s="6" t="s">
        <v>49</v>
      </c>
      <c r="B91" s="6" t="s">
        <v>50</v>
      </c>
      <c r="C91" s="6" t="s">
        <v>11</v>
      </c>
      <c r="D91" s="6">
        <v>233.64945410000001</v>
      </c>
      <c r="E91" s="6">
        <v>149.0322998</v>
      </c>
      <c r="F91" s="6">
        <v>72.9823564</v>
      </c>
      <c r="G91" s="6">
        <v>16.232980600000001</v>
      </c>
      <c r="H91" s="6">
        <v>49.512798151475103</v>
      </c>
      <c r="I91" s="6">
        <v>31.581525437202099</v>
      </c>
      <c r="J91" s="6">
        <v>15.465735603669099</v>
      </c>
      <c r="K91" s="6">
        <v>3.4399408076537501</v>
      </c>
    </row>
    <row r="92" spans="1:11" x14ac:dyDescent="0.25">
      <c r="A92" s="6" t="s">
        <v>49</v>
      </c>
      <c r="B92" s="6" t="s">
        <v>50</v>
      </c>
      <c r="C92" s="6" t="s">
        <v>12</v>
      </c>
      <c r="D92" s="6">
        <v>1637.9929494</v>
      </c>
      <c r="E92" s="6">
        <v>1126.0781159999999</v>
      </c>
      <c r="F92" s="6">
        <v>478.48061660000002</v>
      </c>
      <c r="G92" s="6">
        <v>177.7928091</v>
      </c>
      <c r="H92" s="6">
        <v>47.889706831056998</v>
      </c>
      <c r="I92" s="6">
        <v>32.9229444265086</v>
      </c>
      <c r="J92" s="6">
        <v>13.9892521892179</v>
      </c>
      <c r="K92" s="6">
        <v>5.1980965532165104</v>
      </c>
    </row>
    <row r="93" spans="1:11" x14ac:dyDescent="0.25">
      <c r="A93" s="6" t="s">
        <v>51</v>
      </c>
      <c r="B93" s="6" t="s">
        <v>52</v>
      </c>
      <c r="C93" s="6" t="s">
        <v>11</v>
      </c>
      <c r="D93" s="6">
        <v>109.6031485</v>
      </c>
      <c r="E93" s="6">
        <v>98.748802100000006</v>
      </c>
      <c r="F93" s="6">
        <v>35.786664000000002</v>
      </c>
      <c r="G93" s="6">
        <v>2.8854245999999999</v>
      </c>
      <c r="H93" s="6">
        <v>44.369426091062003</v>
      </c>
      <c r="I93" s="6">
        <v>39.975381513395597</v>
      </c>
      <c r="J93" s="6">
        <v>14.487117980864101</v>
      </c>
      <c r="K93" s="6">
        <v>1.16807441467826</v>
      </c>
    </row>
    <row r="94" spans="1:11" x14ac:dyDescent="0.25">
      <c r="A94" s="6" t="s">
        <v>51</v>
      </c>
      <c r="B94" s="6" t="s">
        <v>52</v>
      </c>
      <c r="C94" s="6" t="s">
        <v>12</v>
      </c>
      <c r="D94" s="6">
        <v>1383.4649625</v>
      </c>
      <c r="E94" s="6">
        <v>831.35597740000003</v>
      </c>
      <c r="F94" s="6">
        <v>547.38677199999995</v>
      </c>
      <c r="G94" s="6">
        <v>365.4700449</v>
      </c>
      <c r="H94" s="6">
        <v>44.232976350973402</v>
      </c>
      <c r="I94" s="6">
        <v>26.580614821732102</v>
      </c>
      <c r="J94" s="6">
        <v>17.501380083351201</v>
      </c>
      <c r="K94" s="6">
        <v>11.685028743943301</v>
      </c>
    </row>
    <row r="95" spans="1:11" x14ac:dyDescent="0.25">
      <c r="A95" s="6" t="s">
        <v>53</v>
      </c>
      <c r="B95" s="6" t="s">
        <v>54</v>
      </c>
      <c r="C95" s="6" t="s">
        <v>11</v>
      </c>
      <c r="D95" s="6">
        <v>113.46469949999999</v>
      </c>
      <c r="E95" s="6">
        <v>148.15221349999999</v>
      </c>
      <c r="F95" s="6">
        <v>58.234856200000003</v>
      </c>
      <c r="G95" s="6">
        <v>20.995252600000001</v>
      </c>
      <c r="H95" s="6">
        <v>33.289039434992603</v>
      </c>
      <c r="I95" s="6">
        <v>43.465896435771597</v>
      </c>
      <c r="J95" s="6">
        <v>17.0853352018345</v>
      </c>
      <c r="K95" s="6">
        <v>6.1597289274011802</v>
      </c>
    </row>
    <row r="96" spans="1:11" x14ac:dyDescent="0.25">
      <c r="A96" s="6" t="s">
        <v>53</v>
      </c>
      <c r="B96" s="6" t="s">
        <v>54</v>
      </c>
      <c r="C96" s="6" t="s">
        <v>12</v>
      </c>
      <c r="D96" s="6">
        <v>1545.6188087999999</v>
      </c>
      <c r="E96" s="6">
        <v>1576.5719021</v>
      </c>
      <c r="F96" s="6">
        <v>866.48479450000002</v>
      </c>
      <c r="G96" s="6">
        <v>290.28580049999999</v>
      </c>
      <c r="H96" s="6">
        <v>36.121355121132801</v>
      </c>
      <c r="I96" s="6">
        <v>36.844733789159498</v>
      </c>
      <c r="J96" s="6">
        <v>20.249886188623801</v>
      </c>
      <c r="K96" s="6">
        <v>6.78402490108388</v>
      </c>
    </row>
    <row r="97" spans="1:11" x14ac:dyDescent="0.25">
      <c r="A97" s="6" t="s">
        <v>55</v>
      </c>
      <c r="B97" s="6" t="s">
        <v>56</v>
      </c>
      <c r="C97" s="6" t="s">
        <v>11</v>
      </c>
      <c r="D97" s="6">
        <v>261.57401220000003</v>
      </c>
      <c r="E97" s="6">
        <v>371.07717960000002</v>
      </c>
      <c r="F97" s="6">
        <v>67.305714300000005</v>
      </c>
      <c r="G97" s="6">
        <v>0</v>
      </c>
      <c r="H97" s="6">
        <v>37.370016628228001</v>
      </c>
      <c r="I97" s="6">
        <v>53.014289360691798</v>
      </c>
      <c r="J97" s="6">
        <v>9.61569401108021</v>
      </c>
      <c r="K97" s="6">
        <v>0</v>
      </c>
    </row>
    <row r="98" spans="1:11" x14ac:dyDescent="0.25">
      <c r="A98" s="6" t="s">
        <v>55</v>
      </c>
      <c r="B98" s="6" t="s">
        <v>56</v>
      </c>
      <c r="C98" s="6" t="s">
        <v>12</v>
      </c>
      <c r="D98" s="6">
        <v>2318.649058</v>
      </c>
      <c r="E98" s="6">
        <v>4188.9558175000002</v>
      </c>
      <c r="F98" s="6">
        <v>985.10293239999999</v>
      </c>
      <c r="G98" s="6">
        <v>339.11272309999998</v>
      </c>
      <c r="H98" s="6">
        <v>29.6054927308701</v>
      </c>
      <c r="I98" s="6">
        <v>53.486361196853601</v>
      </c>
      <c r="J98" s="6">
        <v>12.5782112664706</v>
      </c>
      <c r="K98" s="6">
        <v>4.3299348058056299</v>
      </c>
    </row>
    <row r="99" spans="1:11" x14ac:dyDescent="0.25">
      <c r="A99" s="6" t="s">
        <v>57</v>
      </c>
      <c r="B99" s="6" t="s">
        <v>58</v>
      </c>
      <c r="C99" s="6" t="s">
        <v>11</v>
      </c>
      <c r="D99" s="6">
        <v>73.065154100000001</v>
      </c>
      <c r="E99" s="6">
        <v>25.897104200000001</v>
      </c>
      <c r="F99" s="6">
        <v>27.929560899999998</v>
      </c>
      <c r="G99" s="6">
        <v>5.1793882</v>
      </c>
      <c r="H99" s="6">
        <v>55.322545722407</v>
      </c>
      <c r="I99" s="6">
        <v>19.608440560073198</v>
      </c>
      <c r="J99" s="6">
        <v>21.147350319445898</v>
      </c>
      <c r="K99" s="6">
        <v>3.92166339807385</v>
      </c>
    </row>
    <row r="100" spans="1:11" x14ac:dyDescent="0.25">
      <c r="A100" s="6" t="s">
        <v>57</v>
      </c>
      <c r="B100" s="6" t="s">
        <v>58</v>
      </c>
      <c r="C100" s="6" t="s">
        <v>12</v>
      </c>
      <c r="D100" s="6">
        <v>230.9768737</v>
      </c>
      <c r="E100" s="6">
        <v>141.24159</v>
      </c>
      <c r="F100" s="6">
        <v>120.6580967</v>
      </c>
      <c r="G100" s="6">
        <v>28.0934852</v>
      </c>
      <c r="H100" s="6">
        <v>44.335922122736299</v>
      </c>
      <c r="I100" s="6">
        <v>27.1112689093924</v>
      </c>
      <c r="J100" s="6">
        <v>23.1602752824375</v>
      </c>
      <c r="K100" s="6">
        <v>5.3925336854338299</v>
      </c>
    </row>
    <row r="101" spans="1:11" x14ac:dyDescent="0.25">
      <c r="A101" s="6" t="s">
        <v>59</v>
      </c>
      <c r="B101" s="6" t="s">
        <v>60</v>
      </c>
      <c r="C101" s="6" t="s">
        <v>11</v>
      </c>
      <c r="D101" s="6">
        <v>1106.8186465000001</v>
      </c>
      <c r="E101" s="6">
        <v>1163.0471693</v>
      </c>
      <c r="F101" s="6">
        <v>721.70742580000001</v>
      </c>
      <c r="G101" s="6">
        <v>295.70016520000001</v>
      </c>
      <c r="H101" s="6">
        <v>33.669808060700198</v>
      </c>
      <c r="I101" s="6">
        <v>35.380299274594499</v>
      </c>
      <c r="J101" s="6">
        <v>21.9545908261567</v>
      </c>
      <c r="K101" s="6">
        <v>8.9953018385486097</v>
      </c>
    </row>
    <row r="102" spans="1:11" x14ac:dyDescent="0.25">
      <c r="A102" s="6" t="s">
        <v>59</v>
      </c>
      <c r="B102" s="6" t="s">
        <v>60</v>
      </c>
      <c r="C102" s="6" t="s">
        <v>12</v>
      </c>
      <c r="D102" s="6">
        <v>12698.246443399999</v>
      </c>
      <c r="E102" s="6">
        <v>17944.945752</v>
      </c>
      <c r="F102" s="6">
        <v>10568.524055</v>
      </c>
      <c r="G102" s="6">
        <v>3737.3302881999998</v>
      </c>
      <c r="H102" s="6">
        <v>28.250313235221501</v>
      </c>
      <c r="I102" s="6">
        <v>39.922861848893199</v>
      </c>
      <c r="J102" s="6">
        <v>23.5122318911131</v>
      </c>
      <c r="K102" s="6">
        <v>8.3145930247720994</v>
      </c>
    </row>
    <row r="103" spans="1:11" x14ac:dyDescent="0.25">
      <c r="A103" t="s">
        <v>1020</v>
      </c>
    </row>
    <row r="104" spans="1:11" x14ac:dyDescent="0.25">
      <c r="A104" t="s">
        <v>1023</v>
      </c>
    </row>
    <row r="105" spans="1:11" x14ac:dyDescent="0.25">
      <c r="A105" t="s">
        <v>1021</v>
      </c>
    </row>
    <row r="106" spans="1:11" x14ac:dyDescent="0.25">
      <c r="A106" t="s">
        <v>1022</v>
      </c>
    </row>
    <row r="107" spans="1:11" x14ac:dyDescent="0.25">
      <c r="A107" t="s">
        <v>15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849</v>
      </c>
    </row>
    <row r="112" spans="1:11" x14ac:dyDescent="0.25">
      <c r="A112" s="5" t="s">
        <v>17</v>
      </c>
      <c r="B112" s="5" t="s">
        <v>62</v>
      </c>
      <c r="C112" s="5" t="s">
        <v>7</v>
      </c>
      <c r="D112" s="5" t="s">
        <v>821</v>
      </c>
      <c r="E112" s="5" t="s">
        <v>822</v>
      </c>
      <c r="F112" s="5" t="s">
        <v>823</v>
      </c>
      <c r="G112" s="5" t="s">
        <v>824</v>
      </c>
      <c r="H112" s="5" t="s">
        <v>825</v>
      </c>
      <c r="I112" s="5" t="s">
        <v>826</v>
      </c>
      <c r="J112" s="5" t="s">
        <v>827</v>
      </c>
      <c r="K112" s="5" t="s">
        <v>828</v>
      </c>
    </row>
    <row r="113" spans="1:11" x14ac:dyDescent="0.25">
      <c r="A113" s="6" t="s">
        <v>63</v>
      </c>
      <c r="B113" s="6" t="s">
        <v>64</v>
      </c>
      <c r="C113" s="6" t="s">
        <v>11</v>
      </c>
      <c r="D113" s="6">
        <v>5309.4437466999998</v>
      </c>
      <c r="E113" s="6">
        <v>5186.5065703999999</v>
      </c>
      <c r="F113" s="6">
        <v>7289.9231601000001</v>
      </c>
      <c r="G113" s="6">
        <v>1560.9968951000001</v>
      </c>
      <c r="H113" s="6">
        <v>27.443424411949501</v>
      </c>
      <c r="I113" s="6">
        <v>26.807987393277902</v>
      </c>
      <c r="J113" s="6">
        <v>37.680115800731201</v>
      </c>
      <c r="K113" s="6">
        <v>8.0684723940414003</v>
      </c>
    </row>
    <row r="114" spans="1:11" x14ac:dyDescent="0.25">
      <c r="A114" s="6" t="s">
        <v>63</v>
      </c>
      <c r="B114" s="6" t="s">
        <v>64</v>
      </c>
      <c r="C114" s="6" t="s">
        <v>12</v>
      </c>
      <c r="D114" s="6">
        <v>23315.121290300001</v>
      </c>
      <c r="E114" s="6">
        <v>34896.363426999997</v>
      </c>
      <c r="F114" s="6">
        <v>54119.992188999997</v>
      </c>
      <c r="G114" s="6">
        <v>13563.7889469</v>
      </c>
      <c r="H114" s="6">
        <v>18.519458322989301</v>
      </c>
      <c r="I114" s="6">
        <v>27.7185668503936</v>
      </c>
      <c r="J114" s="6">
        <v>42.988107473482401</v>
      </c>
      <c r="K114" s="6">
        <v>10.773867353134699</v>
      </c>
    </row>
    <row r="115" spans="1:11" x14ac:dyDescent="0.25">
      <c r="A115" s="6" t="s">
        <v>65</v>
      </c>
      <c r="B115" s="6" t="s">
        <v>66</v>
      </c>
      <c r="C115" s="6" t="s">
        <v>11</v>
      </c>
      <c r="D115" s="6">
        <v>811.34102570000005</v>
      </c>
      <c r="E115" s="6">
        <v>800.18161420000001</v>
      </c>
      <c r="F115" s="6">
        <v>1551.6424863</v>
      </c>
      <c r="G115" s="6">
        <v>372.68109190000001</v>
      </c>
      <c r="H115" s="6">
        <v>22.946162690751201</v>
      </c>
      <c r="I115" s="6">
        <v>22.630554748220401</v>
      </c>
      <c r="J115" s="6">
        <v>43.883200529399197</v>
      </c>
      <c r="K115" s="6">
        <v>10.540082031629201</v>
      </c>
    </row>
    <row r="116" spans="1:11" x14ac:dyDescent="0.25">
      <c r="A116" s="6" t="s">
        <v>65</v>
      </c>
      <c r="B116" s="6" t="s">
        <v>66</v>
      </c>
      <c r="C116" s="6" t="s">
        <v>12</v>
      </c>
      <c r="D116" s="6">
        <v>7952.4035563999996</v>
      </c>
      <c r="E116" s="6">
        <v>13663.4332481</v>
      </c>
      <c r="F116" s="6">
        <v>16283.4525755</v>
      </c>
      <c r="G116" s="6">
        <v>3885.8753394</v>
      </c>
      <c r="H116" s="6">
        <v>19.031643430875</v>
      </c>
      <c r="I116" s="6">
        <v>32.699244671773101</v>
      </c>
      <c r="J116" s="6">
        <v>38.969458861412399</v>
      </c>
      <c r="K116" s="6">
        <v>9.2996530359394907</v>
      </c>
    </row>
    <row r="117" spans="1:11" x14ac:dyDescent="0.25">
      <c r="A117" s="6" t="s">
        <v>67</v>
      </c>
      <c r="B117" s="6" t="s">
        <v>68</v>
      </c>
      <c r="C117" s="6" t="s">
        <v>11</v>
      </c>
      <c r="D117" s="6">
        <v>3416.6329741999998</v>
      </c>
      <c r="E117" s="6">
        <v>3530.4113968000001</v>
      </c>
      <c r="F117" s="6">
        <v>3833.0865316999998</v>
      </c>
      <c r="G117" s="6">
        <v>987.17222189999995</v>
      </c>
      <c r="H117" s="6">
        <v>29.034970358309199</v>
      </c>
      <c r="I117" s="6">
        <v>30.001873491467599</v>
      </c>
      <c r="J117" s="6">
        <v>32.574044291310798</v>
      </c>
      <c r="K117" s="6">
        <v>8.3891118589125</v>
      </c>
    </row>
    <row r="118" spans="1:11" x14ac:dyDescent="0.25">
      <c r="A118" s="6" t="s">
        <v>67</v>
      </c>
      <c r="B118" s="6" t="s">
        <v>68</v>
      </c>
      <c r="C118" s="6" t="s">
        <v>12</v>
      </c>
      <c r="D118" s="6">
        <v>5853.4821849999998</v>
      </c>
      <c r="E118" s="6">
        <v>6387.8658377000002</v>
      </c>
      <c r="F118" s="6">
        <v>6317.3717704000001</v>
      </c>
      <c r="G118" s="6">
        <v>1842.0297409</v>
      </c>
      <c r="H118" s="6">
        <v>28.692485907169999</v>
      </c>
      <c r="I118" s="6">
        <v>31.3119173736923</v>
      </c>
      <c r="J118" s="6">
        <v>30.966370916281502</v>
      </c>
      <c r="K118" s="6">
        <v>9.0292258028562298</v>
      </c>
    </row>
    <row r="119" spans="1:11" x14ac:dyDescent="0.25">
      <c r="A119" s="6" t="s">
        <v>69</v>
      </c>
      <c r="B119" s="6" t="s">
        <v>70</v>
      </c>
      <c r="C119" s="6" t="s">
        <v>11</v>
      </c>
      <c r="D119" s="6">
        <v>8641.2746700000007</v>
      </c>
      <c r="E119" s="6">
        <v>8162.0863099999997</v>
      </c>
      <c r="F119" s="6">
        <v>18434.638062900001</v>
      </c>
      <c r="G119" s="6">
        <v>11147.3119661</v>
      </c>
      <c r="H119" s="6">
        <v>18.629334334577099</v>
      </c>
      <c r="I119" s="6">
        <v>17.596273760924699</v>
      </c>
      <c r="J119" s="6">
        <v>39.742404786987798</v>
      </c>
      <c r="K119" s="6">
        <v>24.031987117510401</v>
      </c>
    </row>
    <row r="120" spans="1:11" x14ac:dyDescent="0.25">
      <c r="A120" s="6" t="s">
        <v>69</v>
      </c>
      <c r="B120" s="6" t="s">
        <v>70</v>
      </c>
      <c r="C120" s="6" t="s">
        <v>12</v>
      </c>
      <c r="D120" s="6">
        <v>12132.2307153</v>
      </c>
      <c r="E120" s="6">
        <v>13444.778630299999</v>
      </c>
      <c r="F120" s="6">
        <v>38534.405251299999</v>
      </c>
      <c r="G120" s="6">
        <v>20862.0822353</v>
      </c>
      <c r="H120" s="6">
        <v>14.277664410184199</v>
      </c>
      <c r="I120" s="6">
        <v>15.8223200545105</v>
      </c>
      <c r="J120" s="6">
        <v>45.348734238153298</v>
      </c>
      <c r="K120" s="6">
        <v>24.551281297151998</v>
      </c>
    </row>
    <row r="121" spans="1:11" x14ac:dyDescent="0.25">
      <c r="A121" s="6" t="s">
        <v>71</v>
      </c>
      <c r="B121" s="6" t="s">
        <v>72</v>
      </c>
      <c r="C121" s="6" t="s">
        <v>11</v>
      </c>
      <c r="D121" s="6">
        <v>10912.9258009</v>
      </c>
      <c r="E121" s="6">
        <v>8084.4054618</v>
      </c>
      <c r="F121" s="6">
        <v>16547.0629381</v>
      </c>
      <c r="G121" s="6">
        <v>19391.0559144</v>
      </c>
      <c r="H121" s="6">
        <v>19.864997516204099</v>
      </c>
      <c r="I121" s="6">
        <v>14.716190446873499</v>
      </c>
      <c r="J121" s="6">
        <v>30.120919922200901</v>
      </c>
      <c r="K121" s="6">
        <v>35.297892114721598</v>
      </c>
    </row>
    <row r="122" spans="1:11" x14ac:dyDescent="0.25">
      <c r="A122" s="6" t="s">
        <v>71</v>
      </c>
      <c r="B122" s="6" t="s">
        <v>72</v>
      </c>
      <c r="C122" s="6" t="s">
        <v>12</v>
      </c>
      <c r="D122" s="6">
        <v>9465.9307754000001</v>
      </c>
      <c r="E122" s="6">
        <v>9104.8327895999992</v>
      </c>
      <c r="F122" s="6">
        <v>25990.841970000001</v>
      </c>
      <c r="G122" s="6">
        <v>30377.052732200002</v>
      </c>
      <c r="H122" s="6">
        <v>12.6315722676118</v>
      </c>
      <c r="I122" s="6">
        <v>12.1497141797441</v>
      </c>
      <c r="J122" s="6">
        <v>34.682822685892603</v>
      </c>
      <c r="K122" s="6">
        <v>40.535890866751402</v>
      </c>
    </row>
    <row r="123" spans="1:11" x14ac:dyDescent="0.25">
      <c r="A123" s="6" t="s">
        <v>73</v>
      </c>
      <c r="B123" s="6" t="s">
        <v>74</v>
      </c>
      <c r="C123" s="6" t="s">
        <v>11</v>
      </c>
      <c r="D123" s="6">
        <v>5549.332883</v>
      </c>
      <c r="E123" s="6">
        <v>3713.3847947999998</v>
      </c>
      <c r="F123" s="6">
        <v>5507.7680467</v>
      </c>
      <c r="G123" s="6">
        <v>1279.4797821</v>
      </c>
      <c r="H123" s="6">
        <v>34.575357066767701</v>
      </c>
      <c r="I123" s="6">
        <v>23.1364035846245</v>
      </c>
      <c r="J123" s="6">
        <v>34.316385567527298</v>
      </c>
      <c r="K123" s="6">
        <v>7.9718537810804504</v>
      </c>
    </row>
    <row r="124" spans="1:11" x14ac:dyDescent="0.25">
      <c r="A124" s="6" t="s">
        <v>73</v>
      </c>
      <c r="B124" s="6" t="s">
        <v>74</v>
      </c>
      <c r="C124" s="6" t="s">
        <v>12</v>
      </c>
      <c r="D124" s="6">
        <v>10133.731888800001</v>
      </c>
      <c r="E124" s="6">
        <v>7686.5377350999997</v>
      </c>
      <c r="F124" s="6">
        <v>17853.615980800001</v>
      </c>
      <c r="G124" s="6">
        <v>5006.0382841999999</v>
      </c>
      <c r="H124" s="6">
        <v>24.910891958588699</v>
      </c>
      <c r="I124" s="6">
        <v>18.895162528063</v>
      </c>
      <c r="J124" s="6">
        <v>43.888027002114399</v>
      </c>
      <c r="K124" s="6">
        <v>12.3059185112339</v>
      </c>
    </row>
    <row r="125" spans="1:11" x14ac:dyDescent="0.25">
      <c r="A125" s="6" t="s">
        <v>75</v>
      </c>
      <c r="B125" s="6" t="s">
        <v>76</v>
      </c>
      <c r="C125" s="6" t="s">
        <v>11</v>
      </c>
      <c r="D125" s="6">
        <v>16969.444104800001</v>
      </c>
      <c r="E125" s="6">
        <v>14719.374768400001</v>
      </c>
      <c r="F125" s="6">
        <v>28806.573988200002</v>
      </c>
      <c r="G125" s="6">
        <v>19206.231237600001</v>
      </c>
      <c r="H125" s="6">
        <v>21.2912149490476</v>
      </c>
      <c r="I125" s="6">
        <v>18.4680989061359</v>
      </c>
      <c r="J125" s="6">
        <v>36.143020062449899</v>
      </c>
      <c r="K125" s="6">
        <v>24.097666082366501</v>
      </c>
    </row>
    <row r="126" spans="1:11" x14ac:dyDescent="0.25">
      <c r="A126" s="6" t="s">
        <v>75</v>
      </c>
      <c r="B126" s="6" t="s">
        <v>76</v>
      </c>
      <c r="C126" s="6" t="s">
        <v>12</v>
      </c>
      <c r="D126" s="6">
        <v>17089.839591399999</v>
      </c>
      <c r="E126" s="6">
        <v>19540.530146699999</v>
      </c>
      <c r="F126" s="6">
        <v>54452.811175499999</v>
      </c>
      <c r="G126" s="6">
        <v>43059.235994299997</v>
      </c>
      <c r="H126" s="6">
        <v>12.7400713251899</v>
      </c>
      <c r="I126" s="6">
        <v>14.5670031874528</v>
      </c>
      <c r="J126" s="6">
        <v>40.593283191614503</v>
      </c>
      <c r="K126" s="6">
        <v>32.099642295742903</v>
      </c>
    </row>
    <row r="127" spans="1:11" x14ac:dyDescent="0.25">
      <c r="A127" s="6" t="s">
        <v>77</v>
      </c>
      <c r="B127" s="6" t="s">
        <v>78</v>
      </c>
      <c r="C127" s="6" t="s">
        <v>11</v>
      </c>
      <c r="D127" s="6">
        <v>21194.5398719</v>
      </c>
      <c r="E127" s="6">
        <v>22139.1438461</v>
      </c>
      <c r="F127" s="6">
        <v>27547.445953499999</v>
      </c>
      <c r="G127" s="6">
        <v>13023.1793863</v>
      </c>
      <c r="H127" s="6">
        <v>25.260371141724701</v>
      </c>
      <c r="I127" s="6">
        <v>26.3861821814763</v>
      </c>
      <c r="J127" s="6">
        <v>32.831979981532399</v>
      </c>
      <c r="K127" s="6">
        <v>15.5214666952666</v>
      </c>
    </row>
    <row r="128" spans="1:11" x14ac:dyDescent="0.25">
      <c r="A128" s="6" t="s">
        <v>77</v>
      </c>
      <c r="B128" s="6" t="s">
        <v>78</v>
      </c>
      <c r="C128" s="6" t="s">
        <v>12</v>
      </c>
      <c r="D128" s="6">
        <v>38866.678773</v>
      </c>
      <c r="E128" s="6">
        <v>54218.218901100001</v>
      </c>
      <c r="F128" s="6">
        <v>98931.039448299998</v>
      </c>
      <c r="G128" s="6">
        <v>48691.6910756</v>
      </c>
      <c r="H128" s="6">
        <v>16.1468413211356</v>
      </c>
      <c r="I128" s="6">
        <v>22.524512125765099</v>
      </c>
      <c r="J128" s="6">
        <v>41.100084857685502</v>
      </c>
      <c r="K128" s="6">
        <v>20.228561695413902</v>
      </c>
    </row>
    <row r="129" spans="1:11" x14ac:dyDescent="0.25">
      <c r="A129" s="6" t="s">
        <v>79</v>
      </c>
      <c r="B129" s="6" t="s">
        <v>80</v>
      </c>
      <c r="C129" s="6" t="s">
        <v>11</v>
      </c>
      <c r="D129" s="6">
        <v>5059.3065868000003</v>
      </c>
      <c r="E129" s="6">
        <v>5344.3109197000003</v>
      </c>
      <c r="F129" s="6">
        <v>5185.0504726999998</v>
      </c>
      <c r="G129" s="6">
        <v>1468.1218223000001</v>
      </c>
      <c r="H129" s="6">
        <v>29.661540334835301</v>
      </c>
      <c r="I129" s="6">
        <v>31.332454593712701</v>
      </c>
      <c r="J129" s="6">
        <v>30.3987475547363</v>
      </c>
      <c r="K129" s="6">
        <v>8.60725751671567</v>
      </c>
    </row>
    <row r="130" spans="1:11" x14ac:dyDescent="0.25">
      <c r="A130" s="6" t="s">
        <v>79</v>
      </c>
      <c r="B130" s="6" t="s">
        <v>80</v>
      </c>
      <c r="C130" s="6" t="s">
        <v>12</v>
      </c>
      <c r="D130" s="6">
        <v>19856.027701700001</v>
      </c>
      <c r="E130" s="6">
        <v>30328.603404500001</v>
      </c>
      <c r="F130" s="6">
        <v>45344.992449700003</v>
      </c>
      <c r="G130" s="6">
        <v>11578.8604985</v>
      </c>
      <c r="H130" s="6">
        <v>18.538239876138299</v>
      </c>
      <c r="I130" s="6">
        <v>28.315780651975398</v>
      </c>
      <c r="J130" s="6">
        <v>42.335574861342899</v>
      </c>
      <c r="K130" s="6">
        <v>10.810404610543401</v>
      </c>
    </row>
    <row r="131" spans="1:11" x14ac:dyDescent="0.25">
      <c r="A131" s="6" t="s">
        <v>81</v>
      </c>
      <c r="B131" s="6" t="s">
        <v>82</v>
      </c>
      <c r="C131" s="6" t="s">
        <v>11</v>
      </c>
      <c r="D131" s="6">
        <v>11295.515219000001</v>
      </c>
      <c r="E131" s="6">
        <v>10963.115363000001</v>
      </c>
      <c r="F131" s="6">
        <v>15749.685976999999</v>
      </c>
      <c r="G131" s="6">
        <v>4390.9917175</v>
      </c>
      <c r="H131" s="6">
        <v>26.640800706790301</v>
      </c>
      <c r="I131" s="6">
        <v>25.8568259923154</v>
      </c>
      <c r="J131" s="6">
        <v>37.146091804826298</v>
      </c>
      <c r="K131" s="6">
        <v>10.356281496068</v>
      </c>
    </row>
    <row r="132" spans="1:11" x14ac:dyDescent="0.25">
      <c r="A132" s="6" t="s">
        <v>81</v>
      </c>
      <c r="B132" s="6" t="s">
        <v>82</v>
      </c>
      <c r="C132" s="6" t="s">
        <v>12</v>
      </c>
      <c r="D132" s="6">
        <v>35392.243750100002</v>
      </c>
      <c r="E132" s="6">
        <v>51245.641691999997</v>
      </c>
      <c r="F132" s="6">
        <v>97991.143463900007</v>
      </c>
      <c r="G132" s="6">
        <v>23627.870220600002</v>
      </c>
      <c r="H132" s="6">
        <v>16.994512017863499</v>
      </c>
      <c r="I132" s="6">
        <v>24.606935907966101</v>
      </c>
      <c r="J132" s="6">
        <v>47.053011868927797</v>
      </c>
      <c r="K132" s="6">
        <v>11.3455402052426</v>
      </c>
    </row>
    <row r="133" spans="1:11" x14ac:dyDescent="0.25">
      <c r="A133" s="6" t="s">
        <v>83</v>
      </c>
      <c r="B133" s="6" t="s">
        <v>84</v>
      </c>
      <c r="C133" s="6" t="s">
        <v>11</v>
      </c>
      <c r="D133" s="6">
        <v>13719.0932533</v>
      </c>
      <c r="E133" s="6">
        <v>17045.8631126</v>
      </c>
      <c r="F133" s="6">
        <v>31795.3493346</v>
      </c>
      <c r="G133" s="6">
        <v>11483.6810601</v>
      </c>
      <c r="H133" s="6">
        <v>18.5283016940413</v>
      </c>
      <c r="I133" s="6">
        <v>23.021265950620599</v>
      </c>
      <c r="J133" s="6">
        <v>42.941163389001701</v>
      </c>
      <c r="K133" s="6">
        <v>15.5092689663364</v>
      </c>
    </row>
    <row r="134" spans="1:11" x14ac:dyDescent="0.25">
      <c r="A134" s="6" t="s">
        <v>83</v>
      </c>
      <c r="B134" s="6" t="s">
        <v>84</v>
      </c>
      <c r="C134" s="6" t="s">
        <v>12</v>
      </c>
      <c r="D134" s="6">
        <v>51032.249442599998</v>
      </c>
      <c r="E134" s="6">
        <v>65815.679634900007</v>
      </c>
      <c r="F134" s="6">
        <v>134892.4888053</v>
      </c>
      <c r="G134" s="6">
        <v>44865.044500700002</v>
      </c>
      <c r="H134" s="6">
        <v>17.205431428170101</v>
      </c>
      <c r="I134" s="6">
        <v>22.1896384193366</v>
      </c>
      <c r="J134" s="6">
        <v>45.478760816241802</v>
      </c>
      <c r="K134" s="6">
        <v>15.1261693362515</v>
      </c>
    </row>
    <row r="135" spans="1:11" x14ac:dyDescent="0.25">
      <c r="A135" s="6" t="s">
        <v>85</v>
      </c>
      <c r="B135" s="6" t="s">
        <v>86</v>
      </c>
      <c r="C135" s="6" t="s">
        <v>11</v>
      </c>
      <c r="D135" s="6">
        <v>2426.8570537000001</v>
      </c>
      <c r="E135" s="6">
        <v>1844.0485653000001</v>
      </c>
      <c r="F135" s="6">
        <v>1157.3039624999999</v>
      </c>
      <c r="G135" s="6">
        <v>225.7855927</v>
      </c>
      <c r="H135" s="6">
        <v>42.922870977571797</v>
      </c>
      <c r="I135" s="6">
        <v>32.614965320710901</v>
      </c>
      <c r="J135" s="6">
        <v>20.468782283029601</v>
      </c>
      <c r="K135" s="6">
        <v>3.9933814186876599</v>
      </c>
    </row>
    <row r="136" spans="1:11" x14ac:dyDescent="0.25">
      <c r="A136" s="6" t="s">
        <v>85</v>
      </c>
      <c r="B136" s="6" t="s">
        <v>86</v>
      </c>
      <c r="C136" s="6" t="s">
        <v>12</v>
      </c>
      <c r="D136" s="6">
        <v>9307.9344058000006</v>
      </c>
      <c r="E136" s="6">
        <v>12057.200443899999</v>
      </c>
      <c r="F136" s="6">
        <v>10603.843261</v>
      </c>
      <c r="G136" s="6">
        <v>1010.4252953</v>
      </c>
      <c r="H136" s="6">
        <v>28.2234772145896</v>
      </c>
      <c r="I136" s="6">
        <v>36.559789440297799</v>
      </c>
      <c r="J136" s="6">
        <v>32.152926268735399</v>
      </c>
      <c r="K136" s="6">
        <v>3.0638070763771701</v>
      </c>
    </row>
    <row r="137" spans="1:11" x14ac:dyDescent="0.25">
      <c r="A137" s="6" t="s">
        <v>87</v>
      </c>
      <c r="B137" s="6" t="s">
        <v>88</v>
      </c>
      <c r="C137" s="6" t="s">
        <v>11</v>
      </c>
      <c r="D137" s="6">
        <v>382.52183530000002</v>
      </c>
      <c r="E137" s="6">
        <v>371.10066219999999</v>
      </c>
      <c r="F137" s="6">
        <v>249.4176947</v>
      </c>
      <c r="G137" s="6">
        <v>21.8129639</v>
      </c>
      <c r="H137" s="6">
        <v>37.324550646422097</v>
      </c>
      <c r="I137" s="6">
        <v>36.210130201695897</v>
      </c>
      <c r="J137" s="6">
        <v>24.336920193439202</v>
      </c>
      <c r="K137" s="6">
        <v>2.1283989584427401</v>
      </c>
    </row>
    <row r="138" spans="1:11" x14ac:dyDescent="0.25">
      <c r="A138" s="6" t="s">
        <v>87</v>
      </c>
      <c r="B138" s="6" t="s">
        <v>88</v>
      </c>
      <c r="C138" s="6" t="s">
        <v>12</v>
      </c>
      <c r="D138" s="6">
        <v>9980.8305440000004</v>
      </c>
      <c r="E138" s="6">
        <v>14923.215762399999</v>
      </c>
      <c r="F138" s="6">
        <v>10575.681733900001</v>
      </c>
      <c r="G138" s="6">
        <v>1432.6819865</v>
      </c>
      <c r="H138" s="6">
        <v>27.039227557218499</v>
      </c>
      <c r="I138" s="6">
        <v>40.428722349922701</v>
      </c>
      <c r="J138" s="6">
        <v>28.650748423691699</v>
      </c>
      <c r="K138" s="6">
        <v>3.88130166916712</v>
      </c>
    </row>
    <row r="139" spans="1:11" x14ac:dyDescent="0.25">
      <c r="A139" s="6" t="s">
        <v>89</v>
      </c>
      <c r="B139" s="6" t="s">
        <v>90</v>
      </c>
      <c r="C139" s="6" t="s">
        <v>11</v>
      </c>
      <c r="D139" s="6">
        <v>4793.7330447000004</v>
      </c>
      <c r="E139" s="6">
        <v>2267.7455825000002</v>
      </c>
      <c r="F139" s="6">
        <v>1398.0584982</v>
      </c>
      <c r="G139" s="6">
        <v>257.21186569999998</v>
      </c>
      <c r="H139" s="6">
        <v>54.9945059745842</v>
      </c>
      <c r="I139" s="6">
        <v>26.015956003957701</v>
      </c>
      <c r="J139" s="6">
        <v>16.038760547395</v>
      </c>
      <c r="K139" s="6">
        <v>2.9507774740630799</v>
      </c>
    </row>
    <row r="140" spans="1:11" x14ac:dyDescent="0.25">
      <c r="A140" s="6" t="s">
        <v>89</v>
      </c>
      <c r="B140" s="6" t="s">
        <v>90</v>
      </c>
      <c r="C140" s="6" t="s">
        <v>12</v>
      </c>
      <c r="D140" s="6">
        <v>8773.7328980999991</v>
      </c>
      <c r="E140" s="6">
        <v>5831.4029373000003</v>
      </c>
      <c r="F140" s="6">
        <v>5364.0097833</v>
      </c>
      <c r="G140" s="6">
        <v>973.55468640000004</v>
      </c>
      <c r="H140" s="6">
        <v>41.893990604274698</v>
      </c>
      <c r="I140" s="6">
        <v>27.844560884442998</v>
      </c>
      <c r="J140" s="6">
        <v>25.612789684020601</v>
      </c>
      <c r="K140" s="6">
        <v>4.6486588272617304</v>
      </c>
    </row>
    <row r="141" spans="1:11" x14ac:dyDescent="0.25">
      <c r="A141" s="6" t="s">
        <v>91</v>
      </c>
      <c r="B141" s="6" t="s">
        <v>92</v>
      </c>
      <c r="C141" s="6" t="s">
        <v>11</v>
      </c>
      <c r="D141" s="6">
        <v>1947.2001018999999</v>
      </c>
      <c r="E141" s="6">
        <v>1465.2477735</v>
      </c>
      <c r="F141" s="6">
        <v>841.16028940000001</v>
      </c>
      <c r="G141" s="6">
        <v>197.74655229999999</v>
      </c>
      <c r="H141" s="6">
        <v>43.743988642823197</v>
      </c>
      <c r="I141" s="6">
        <v>32.916895341348798</v>
      </c>
      <c r="J141" s="6">
        <v>18.896725668000801</v>
      </c>
      <c r="K141" s="6">
        <v>4.4423903478271702</v>
      </c>
    </row>
    <row r="142" spans="1:11" x14ac:dyDescent="0.25">
      <c r="A142" s="6" t="s">
        <v>91</v>
      </c>
      <c r="B142" s="6" t="s">
        <v>92</v>
      </c>
      <c r="C142" s="6" t="s">
        <v>12</v>
      </c>
      <c r="D142" s="6">
        <v>7483.6486705999996</v>
      </c>
      <c r="E142" s="6">
        <v>5491.4955970999999</v>
      </c>
      <c r="F142" s="6">
        <v>5821.8947705</v>
      </c>
      <c r="G142" s="6">
        <v>1165.8212960999999</v>
      </c>
      <c r="H142" s="6">
        <v>37.487857678098699</v>
      </c>
      <c r="I142" s="6">
        <v>27.508560923329</v>
      </c>
      <c r="J142" s="6">
        <v>29.163630226360301</v>
      </c>
      <c r="K142" s="6">
        <v>5.8399511722120101</v>
      </c>
    </row>
    <row r="143" spans="1:11" x14ac:dyDescent="0.25">
      <c r="A143" s="6" t="s">
        <v>93</v>
      </c>
      <c r="B143" s="6" t="s">
        <v>94</v>
      </c>
      <c r="C143" s="6" t="s">
        <v>11</v>
      </c>
      <c r="D143" s="6">
        <v>4565.1886261</v>
      </c>
      <c r="E143" s="6">
        <v>3906.7152771000001</v>
      </c>
      <c r="F143" s="6">
        <v>2404.6457052999999</v>
      </c>
      <c r="G143" s="6">
        <v>505.50127709999998</v>
      </c>
      <c r="H143" s="6">
        <v>40.108664703613698</v>
      </c>
      <c r="I143" s="6">
        <v>34.323474006275802</v>
      </c>
      <c r="J143" s="6">
        <v>21.126646941477301</v>
      </c>
      <c r="K143" s="6">
        <v>4.4412143486332099</v>
      </c>
    </row>
    <row r="144" spans="1:11" x14ac:dyDescent="0.25">
      <c r="A144" s="6" t="s">
        <v>93</v>
      </c>
      <c r="B144" s="6" t="s">
        <v>94</v>
      </c>
      <c r="C144" s="6" t="s">
        <v>12</v>
      </c>
      <c r="D144" s="6">
        <v>16789.531054399999</v>
      </c>
      <c r="E144" s="6">
        <v>21443.072246</v>
      </c>
      <c r="F144" s="6">
        <v>20321.083275699999</v>
      </c>
      <c r="G144" s="6">
        <v>3931.4058758000001</v>
      </c>
      <c r="H144" s="6">
        <v>26.8696586587022</v>
      </c>
      <c r="I144" s="6">
        <v>34.317100934925399</v>
      </c>
      <c r="J144" s="6">
        <v>32.521490292012999</v>
      </c>
      <c r="K144" s="6">
        <v>6.2917501143594103</v>
      </c>
    </row>
    <row r="145" spans="1:11" x14ac:dyDescent="0.25">
      <c r="A145" s="6" t="s">
        <v>95</v>
      </c>
      <c r="B145" s="6" t="s">
        <v>96</v>
      </c>
      <c r="C145" s="6" t="s">
        <v>11</v>
      </c>
      <c r="D145" s="6">
        <v>438.5964429</v>
      </c>
      <c r="E145" s="6">
        <v>498.8429466</v>
      </c>
      <c r="F145" s="6">
        <v>335.55901139999997</v>
      </c>
      <c r="G145" s="6">
        <v>64.924121200000002</v>
      </c>
      <c r="H145" s="6">
        <v>32.781901467028199</v>
      </c>
      <c r="I145" s="6">
        <v>37.284890444703599</v>
      </c>
      <c r="J145" s="6">
        <v>25.0806011452223</v>
      </c>
      <c r="K145" s="6">
        <v>4.8526069430459398</v>
      </c>
    </row>
    <row r="146" spans="1:11" x14ac:dyDescent="0.25">
      <c r="A146" s="6" t="s">
        <v>95</v>
      </c>
      <c r="B146" s="6" t="s">
        <v>96</v>
      </c>
      <c r="C146" s="6" t="s">
        <v>12</v>
      </c>
      <c r="D146" s="6">
        <v>1541.8789119</v>
      </c>
      <c r="E146" s="6">
        <v>1283.0415275</v>
      </c>
      <c r="F146" s="6">
        <v>1239.3382859999999</v>
      </c>
      <c r="G146" s="6">
        <v>237.785034</v>
      </c>
      <c r="H146" s="6">
        <v>35.840614325016602</v>
      </c>
      <c r="I146" s="6">
        <v>29.8239999232119</v>
      </c>
      <c r="J146" s="6">
        <v>28.8081283062739</v>
      </c>
      <c r="K146" s="6">
        <v>5.52725744549757</v>
      </c>
    </row>
    <row r="147" spans="1:11" x14ac:dyDescent="0.25">
      <c r="A147" s="6" t="s">
        <v>97</v>
      </c>
      <c r="B147" s="6" t="s">
        <v>98</v>
      </c>
      <c r="C147" s="6" t="s">
        <v>11</v>
      </c>
      <c r="D147" s="6">
        <v>10325.87069</v>
      </c>
      <c r="E147" s="6">
        <v>9946.6892516999997</v>
      </c>
      <c r="F147" s="6">
        <v>14946.7479024</v>
      </c>
      <c r="G147" s="6">
        <v>7805.5083832</v>
      </c>
      <c r="H147" s="6">
        <v>23.999801964169801</v>
      </c>
      <c r="I147" s="6">
        <v>23.118493288040199</v>
      </c>
      <c r="J147" s="6">
        <v>34.739829737880498</v>
      </c>
      <c r="K147" s="6">
        <v>18.141875009909398</v>
      </c>
    </row>
    <row r="148" spans="1:11" x14ac:dyDescent="0.25">
      <c r="A148" s="6" t="s">
        <v>97</v>
      </c>
      <c r="B148" s="6" t="s">
        <v>98</v>
      </c>
      <c r="C148" s="6" t="s">
        <v>12</v>
      </c>
      <c r="D148" s="6">
        <v>13153.914283800001</v>
      </c>
      <c r="E148" s="6">
        <v>15214.561973600001</v>
      </c>
      <c r="F148" s="6">
        <v>33945.615272199997</v>
      </c>
      <c r="G148" s="6">
        <v>13797.122282599999</v>
      </c>
      <c r="H148" s="6">
        <v>17.282491797143699</v>
      </c>
      <c r="I148" s="6">
        <v>19.989908466236098</v>
      </c>
      <c r="J148" s="6">
        <v>44.600018278461299</v>
      </c>
      <c r="K148" s="6">
        <v>18.127581458158801</v>
      </c>
    </row>
    <row r="149" spans="1:11" x14ac:dyDescent="0.25">
      <c r="A149" s="6" t="s">
        <v>99</v>
      </c>
      <c r="B149" s="6" t="s">
        <v>100</v>
      </c>
      <c r="C149" s="6" t="s">
        <v>11</v>
      </c>
      <c r="D149" s="6">
        <v>15063.5948174</v>
      </c>
      <c r="E149" s="6">
        <v>14936.5800903</v>
      </c>
      <c r="F149" s="6">
        <v>32905.819264500002</v>
      </c>
      <c r="G149" s="6">
        <v>26874.2091975</v>
      </c>
      <c r="H149" s="6">
        <v>16.778303291841102</v>
      </c>
      <c r="I149" s="6">
        <v>16.6368303141324</v>
      </c>
      <c r="J149" s="6">
        <v>36.651531216741901</v>
      </c>
      <c r="K149" s="6">
        <v>29.933335177284501</v>
      </c>
    </row>
    <row r="150" spans="1:11" x14ac:dyDescent="0.25">
      <c r="A150" s="6" t="s">
        <v>99</v>
      </c>
      <c r="B150" s="6" t="s">
        <v>100</v>
      </c>
      <c r="C150" s="6" t="s">
        <v>12</v>
      </c>
      <c r="D150" s="6">
        <v>16652.791968900001</v>
      </c>
      <c r="E150" s="6">
        <v>19291.910722500001</v>
      </c>
      <c r="F150" s="6">
        <v>47616.587273500001</v>
      </c>
      <c r="G150" s="6">
        <v>32741.035551299999</v>
      </c>
      <c r="H150" s="6">
        <v>14.3185373938034</v>
      </c>
      <c r="I150" s="6">
        <v>16.587725685513298</v>
      </c>
      <c r="J150" s="6">
        <v>40.942076662832797</v>
      </c>
      <c r="K150" s="6">
        <v>28.151660257850502</v>
      </c>
    </row>
    <row r="151" spans="1:11" x14ac:dyDescent="0.25">
      <c r="A151" s="6" t="s">
        <v>101</v>
      </c>
      <c r="B151" s="6" t="s">
        <v>102</v>
      </c>
      <c r="C151" s="6" t="s">
        <v>11</v>
      </c>
      <c r="D151" s="6">
        <v>108.27794400000001</v>
      </c>
      <c r="E151" s="6">
        <v>102.8640468</v>
      </c>
      <c r="F151" s="6">
        <v>64.966766399999997</v>
      </c>
      <c r="G151" s="6">
        <v>19.850956400000001</v>
      </c>
      <c r="H151" s="6">
        <v>36.585365853658502</v>
      </c>
      <c r="I151" s="6">
        <v>34.756097560975597</v>
      </c>
      <c r="J151" s="6">
        <v>21.951219512195099</v>
      </c>
      <c r="K151" s="6">
        <v>6.7073170731707297</v>
      </c>
    </row>
    <row r="152" spans="1:11" x14ac:dyDescent="0.25">
      <c r="A152" s="6" t="s">
        <v>101</v>
      </c>
      <c r="B152" s="6" t="s">
        <v>102</v>
      </c>
      <c r="C152" s="6" t="s">
        <v>12</v>
      </c>
      <c r="D152" s="6">
        <v>386.19133360000001</v>
      </c>
      <c r="E152" s="6">
        <v>288.74118399999998</v>
      </c>
      <c r="F152" s="6">
        <v>238.21147680000001</v>
      </c>
      <c r="G152" s="6">
        <v>54.138972000000003</v>
      </c>
      <c r="H152" s="6">
        <v>39.925373134328403</v>
      </c>
      <c r="I152" s="6">
        <v>29.8507462686567</v>
      </c>
      <c r="J152" s="6">
        <v>24.626865671641799</v>
      </c>
      <c r="K152" s="6">
        <v>5.5970149253731396</v>
      </c>
    </row>
    <row r="153" spans="1:11" x14ac:dyDescent="0.25">
      <c r="A153" t="s">
        <v>1020</v>
      </c>
    </row>
    <row r="154" spans="1:11" x14ac:dyDescent="0.25">
      <c r="A154" t="s">
        <v>1023</v>
      </c>
    </row>
    <row r="155" spans="1:11" x14ac:dyDescent="0.25">
      <c r="A155" t="s">
        <v>1021</v>
      </c>
    </row>
    <row r="156" spans="1:11" x14ac:dyDescent="0.25">
      <c r="A156" t="s">
        <v>1022</v>
      </c>
    </row>
    <row r="157" spans="1:11" x14ac:dyDescent="0.25">
      <c r="A157" t="s">
        <v>15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850</v>
      </c>
    </row>
    <row r="162" spans="1:11" x14ac:dyDescent="0.25">
      <c r="A162" s="5" t="s">
        <v>17</v>
      </c>
      <c r="B162" s="5" t="s">
        <v>62</v>
      </c>
      <c r="C162" s="5" t="s">
        <v>7</v>
      </c>
      <c r="D162" s="5" t="s">
        <v>821</v>
      </c>
      <c r="E162" s="5" t="s">
        <v>822</v>
      </c>
      <c r="F162" s="5" t="s">
        <v>823</v>
      </c>
      <c r="G162" s="5" t="s">
        <v>824</v>
      </c>
      <c r="H162" s="5" t="s">
        <v>825</v>
      </c>
      <c r="I162" s="5" t="s">
        <v>826</v>
      </c>
      <c r="J162" s="5" t="s">
        <v>827</v>
      </c>
      <c r="K162" s="5" t="s">
        <v>828</v>
      </c>
    </row>
    <row r="163" spans="1:11" x14ac:dyDescent="0.25">
      <c r="A163" s="6" t="s">
        <v>63</v>
      </c>
      <c r="B163" s="6" t="s">
        <v>64</v>
      </c>
      <c r="C163" s="6" t="s">
        <v>11</v>
      </c>
      <c r="D163" s="6">
        <v>5296.4519770999996</v>
      </c>
      <c r="E163" s="6">
        <v>5174.4160353999996</v>
      </c>
      <c r="F163" s="6">
        <v>7283.4272752999996</v>
      </c>
      <c r="G163" s="6">
        <v>1560.9968951000001</v>
      </c>
      <c r="H163" s="6">
        <v>27.421029549783299</v>
      </c>
      <c r="I163" s="6">
        <v>26.7892195800225</v>
      </c>
      <c r="J163" s="6">
        <v>37.7080874901187</v>
      </c>
      <c r="K163" s="6">
        <v>8.0816633800754207</v>
      </c>
    </row>
    <row r="164" spans="1:11" x14ac:dyDescent="0.25">
      <c r="A164" s="6" t="s">
        <v>63</v>
      </c>
      <c r="B164" s="6" t="s">
        <v>64</v>
      </c>
      <c r="C164" s="6" t="s">
        <v>12</v>
      </c>
      <c r="D164" s="6">
        <v>23267.390608199999</v>
      </c>
      <c r="E164" s="6">
        <v>34877.132516500002</v>
      </c>
      <c r="F164" s="6">
        <v>54089.464067499997</v>
      </c>
      <c r="G164" s="6">
        <v>13538.039060900001</v>
      </c>
      <c r="H164" s="6">
        <v>18.499654733539401</v>
      </c>
      <c r="I164" s="6">
        <v>27.730437010145899</v>
      </c>
      <c r="J164" s="6">
        <v>43.005957428603303</v>
      </c>
      <c r="K164" s="6">
        <v>10.763950827711399</v>
      </c>
    </row>
    <row r="165" spans="1:11" x14ac:dyDescent="0.25">
      <c r="A165" s="6" t="s">
        <v>65</v>
      </c>
      <c r="B165" s="6" t="s">
        <v>66</v>
      </c>
      <c r="C165" s="6" t="s">
        <v>11</v>
      </c>
      <c r="D165" s="6">
        <v>785.86363819999997</v>
      </c>
      <c r="E165" s="6">
        <v>779.79970419999995</v>
      </c>
      <c r="F165" s="6">
        <v>1543.1500238000001</v>
      </c>
      <c r="G165" s="6">
        <v>367.5856144</v>
      </c>
      <c r="H165" s="6">
        <v>22.605680262406601</v>
      </c>
      <c r="I165" s="6">
        <v>22.431248787945901</v>
      </c>
      <c r="J165" s="6">
        <v>44.389324482360301</v>
      </c>
      <c r="K165" s="6">
        <v>10.573746467287201</v>
      </c>
    </row>
    <row r="166" spans="1:11" x14ac:dyDescent="0.25">
      <c r="A166" s="6" t="s">
        <v>65</v>
      </c>
      <c r="B166" s="6" t="s">
        <v>66</v>
      </c>
      <c r="C166" s="6" t="s">
        <v>12</v>
      </c>
      <c r="D166" s="6">
        <v>7894.6548113999997</v>
      </c>
      <c r="E166" s="6">
        <v>13559.8252056</v>
      </c>
      <c r="F166" s="6">
        <v>16178.1460405</v>
      </c>
      <c r="G166" s="6">
        <v>3853.6039818999998</v>
      </c>
      <c r="H166" s="6">
        <v>19.029578739505499</v>
      </c>
      <c r="I166" s="6">
        <v>32.685122732825</v>
      </c>
      <c r="J166" s="6">
        <v>38.996423693199901</v>
      </c>
      <c r="K166" s="6">
        <v>9.2888748344696204</v>
      </c>
    </row>
    <row r="167" spans="1:11" x14ac:dyDescent="0.25">
      <c r="A167" s="6" t="s">
        <v>67</v>
      </c>
      <c r="B167" s="6" t="s">
        <v>68</v>
      </c>
      <c r="C167" s="6" t="s">
        <v>11</v>
      </c>
      <c r="D167" s="6">
        <v>3388.2822925999999</v>
      </c>
      <c r="E167" s="6">
        <v>3510.0798037</v>
      </c>
      <c r="F167" s="6">
        <v>3803.1597676000001</v>
      </c>
      <c r="G167" s="6">
        <v>987.17222189999995</v>
      </c>
      <c r="H167" s="6">
        <v>28.987689024356001</v>
      </c>
      <c r="I167" s="6">
        <v>30.029700306420199</v>
      </c>
      <c r="J167" s="6">
        <v>32.537080187771103</v>
      </c>
      <c r="K167" s="6">
        <v>8.4455304814527192</v>
      </c>
    </row>
    <row r="168" spans="1:11" x14ac:dyDescent="0.25">
      <c r="A168" s="6" t="s">
        <v>67</v>
      </c>
      <c r="B168" s="6" t="s">
        <v>68</v>
      </c>
      <c r="C168" s="6" t="s">
        <v>12</v>
      </c>
      <c r="D168" s="6">
        <v>5796.1163623000002</v>
      </c>
      <c r="E168" s="6">
        <v>6297.0091212999996</v>
      </c>
      <c r="F168" s="6">
        <v>6260.2534077999999</v>
      </c>
      <c r="G168" s="6">
        <v>1810.9941240000001</v>
      </c>
      <c r="H168" s="6">
        <v>28.744342102149002</v>
      </c>
      <c r="I168" s="6">
        <v>31.228390371923901</v>
      </c>
      <c r="J168" s="6">
        <v>31.0461099039325</v>
      </c>
      <c r="K168" s="6">
        <v>8.9811576219945</v>
      </c>
    </row>
    <row r="169" spans="1:11" x14ac:dyDescent="0.25">
      <c r="A169" s="6" t="s">
        <v>69</v>
      </c>
      <c r="B169" s="6" t="s">
        <v>70</v>
      </c>
      <c r="C169" s="6" t="s">
        <v>11</v>
      </c>
      <c r="D169" s="6">
        <v>8641.2746700000007</v>
      </c>
      <c r="E169" s="6">
        <v>8150.9887486999996</v>
      </c>
      <c r="F169" s="6">
        <v>18433.052696999999</v>
      </c>
      <c r="G169" s="6">
        <v>11145.7266002</v>
      </c>
      <c r="H169" s="6">
        <v>18.635066549920399</v>
      </c>
      <c r="I169" s="6">
        <v>17.5777560117386</v>
      </c>
      <c r="J169" s="6">
        <v>39.751214588667303</v>
      </c>
      <c r="K169" s="6">
        <v>24.035962849673599</v>
      </c>
    </row>
    <row r="170" spans="1:11" x14ac:dyDescent="0.25">
      <c r="A170" s="6" t="s">
        <v>69</v>
      </c>
      <c r="B170" s="6" t="s">
        <v>70</v>
      </c>
      <c r="C170" s="6" t="s">
        <v>12</v>
      </c>
      <c r="D170" s="6">
        <v>12127.474617600001</v>
      </c>
      <c r="E170" s="6">
        <v>13443.193264400001</v>
      </c>
      <c r="F170" s="6">
        <v>38531.234519500002</v>
      </c>
      <c r="G170" s="6">
        <v>20862.0822353</v>
      </c>
      <c r="H170" s="6">
        <v>14.2736650940301</v>
      </c>
      <c r="I170" s="6">
        <v>15.8222255251638</v>
      </c>
      <c r="J170" s="6">
        <v>45.350079429786</v>
      </c>
      <c r="K170" s="6">
        <v>24.554029951020102</v>
      </c>
    </row>
    <row r="171" spans="1:11" x14ac:dyDescent="0.25">
      <c r="A171" s="6" t="s">
        <v>71</v>
      </c>
      <c r="B171" s="6" t="s">
        <v>72</v>
      </c>
      <c r="C171" s="6" t="s">
        <v>11</v>
      </c>
      <c r="D171" s="6">
        <v>10524.741533799999</v>
      </c>
      <c r="E171" s="6">
        <v>7668.7393082999997</v>
      </c>
      <c r="F171" s="6">
        <v>16366.144641000001</v>
      </c>
      <c r="G171" s="6">
        <v>19344.909078500001</v>
      </c>
      <c r="H171" s="6">
        <v>19.524779537374101</v>
      </c>
      <c r="I171" s="6">
        <v>14.226519847855201</v>
      </c>
      <c r="J171" s="6">
        <v>30.3613504394466</v>
      </c>
      <c r="K171" s="6">
        <v>35.887350175324102</v>
      </c>
    </row>
    <row r="172" spans="1:11" x14ac:dyDescent="0.25">
      <c r="A172" s="6" t="s">
        <v>71</v>
      </c>
      <c r="B172" s="6" t="s">
        <v>72</v>
      </c>
      <c r="C172" s="6" t="s">
        <v>12</v>
      </c>
      <c r="D172" s="6">
        <v>8808.2773292000002</v>
      </c>
      <c r="E172" s="6">
        <v>8601.6021858000004</v>
      </c>
      <c r="F172" s="6">
        <v>25507.1195309</v>
      </c>
      <c r="G172" s="6">
        <v>30099.824674399999</v>
      </c>
      <c r="H172" s="6">
        <v>12.0633531841116</v>
      </c>
      <c r="I172" s="6">
        <v>11.780301781887299</v>
      </c>
      <c r="J172" s="6">
        <v>34.933208856917901</v>
      </c>
      <c r="K172" s="6">
        <v>41.223136177083099</v>
      </c>
    </row>
    <row r="173" spans="1:11" x14ac:dyDescent="0.25">
      <c r="A173" s="6" t="s">
        <v>73</v>
      </c>
      <c r="B173" s="6" t="s">
        <v>74</v>
      </c>
      <c r="C173" s="6" t="s">
        <v>11</v>
      </c>
      <c r="D173" s="6">
        <v>5549.332883</v>
      </c>
      <c r="E173" s="6">
        <v>3713.3847947999998</v>
      </c>
      <c r="F173" s="6">
        <v>5507.7680467</v>
      </c>
      <c r="G173" s="6">
        <v>1279.4797821</v>
      </c>
      <c r="H173" s="6">
        <v>34.575357066767701</v>
      </c>
      <c r="I173" s="6">
        <v>23.1364035846245</v>
      </c>
      <c r="J173" s="6">
        <v>34.316385567527298</v>
      </c>
      <c r="K173" s="6">
        <v>7.9718537810804504</v>
      </c>
    </row>
    <row r="174" spans="1:11" x14ac:dyDescent="0.25">
      <c r="A174" s="6" t="s">
        <v>73</v>
      </c>
      <c r="B174" s="6" t="s">
        <v>74</v>
      </c>
      <c r="C174" s="6" t="s">
        <v>12</v>
      </c>
      <c r="D174" s="6">
        <v>10133.731888800001</v>
      </c>
      <c r="E174" s="6">
        <v>7686.5377350999997</v>
      </c>
      <c r="F174" s="6">
        <v>17853.615980800001</v>
      </c>
      <c r="G174" s="6">
        <v>5006.0382841999999</v>
      </c>
      <c r="H174" s="6">
        <v>24.910891958588699</v>
      </c>
      <c r="I174" s="6">
        <v>18.895162528063</v>
      </c>
      <c r="J174" s="6">
        <v>43.888027002114399</v>
      </c>
      <c r="K174" s="6">
        <v>12.3059185112339</v>
      </c>
    </row>
    <row r="175" spans="1:11" x14ac:dyDescent="0.25">
      <c r="A175" s="6" t="s">
        <v>75</v>
      </c>
      <c r="B175" s="6" t="s">
        <v>76</v>
      </c>
      <c r="C175" s="6" t="s">
        <v>11</v>
      </c>
      <c r="D175" s="6">
        <v>16969.444104800001</v>
      </c>
      <c r="E175" s="6">
        <v>14719.374768400001</v>
      </c>
      <c r="F175" s="6">
        <v>28806.573988200002</v>
      </c>
      <c r="G175" s="6">
        <v>19206.231237600001</v>
      </c>
      <c r="H175" s="6">
        <v>21.2912149490476</v>
      </c>
      <c r="I175" s="6">
        <v>18.4680989061359</v>
      </c>
      <c r="J175" s="6">
        <v>36.143020062449899</v>
      </c>
      <c r="K175" s="6">
        <v>24.097666082366501</v>
      </c>
    </row>
    <row r="176" spans="1:11" x14ac:dyDescent="0.25">
      <c r="A176" s="6" t="s">
        <v>75</v>
      </c>
      <c r="B176" s="6" t="s">
        <v>76</v>
      </c>
      <c r="C176" s="6" t="s">
        <v>12</v>
      </c>
      <c r="D176" s="6">
        <v>17089.839591399999</v>
      </c>
      <c r="E176" s="6">
        <v>19540.530146699999</v>
      </c>
      <c r="F176" s="6">
        <v>54452.811175499999</v>
      </c>
      <c r="G176" s="6">
        <v>43059.235994299997</v>
      </c>
      <c r="H176" s="6">
        <v>12.7400713251899</v>
      </c>
      <c r="I176" s="6">
        <v>14.5670031874528</v>
      </c>
      <c r="J176" s="6">
        <v>40.593283191614503</v>
      </c>
      <c r="K176" s="6">
        <v>32.099642295742903</v>
      </c>
    </row>
    <row r="177" spans="1:11" x14ac:dyDescent="0.25">
      <c r="A177" s="6" t="s">
        <v>77</v>
      </c>
      <c r="B177" s="6" t="s">
        <v>78</v>
      </c>
      <c r="C177" s="6" t="s">
        <v>11</v>
      </c>
      <c r="D177" s="6">
        <v>21194.5398719</v>
      </c>
      <c r="E177" s="6">
        <v>22139.1438461</v>
      </c>
      <c r="F177" s="6">
        <v>27547.445953499999</v>
      </c>
      <c r="G177" s="6">
        <v>13023.1793863</v>
      </c>
      <c r="H177" s="6">
        <v>25.260371141724701</v>
      </c>
      <c r="I177" s="6">
        <v>26.3861821814763</v>
      </c>
      <c r="J177" s="6">
        <v>32.831979981532399</v>
      </c>
      <c r="K177" s="6">
        <v>15.5214666952666</v>
      </c>
    </row>
    <row r="178" spans="1:11" x14ac:dyDescent="0.25">
      <c r="A178" s="6" t="s">
        <v>77</v>
      </c>
      <c r="B178" s="6" t="s">
        <v>78</v>
      </c>
      <c r="C178" s="6" t="s">
        <v>12</v>
      </c>
      <c r="D178" s="6">
        <v>38866.678773</v>
      </c>
      <c r="E178" s="6">
        <v>54218.218901100001</v>
      </c>
      <c r="F178" s="6">
        <v>98931.039448299998</v>
      </c>
      <c r="G178" s="6">
        <v>48691.6910756</v>
      </c>
      <c r="H178" s="6">
        <v>16.1468413211356</v>
      </c>
      <c r="I178" s="6">
        <v>22.524512125765099</v>
      </c>
      <c r="J178" s="6">
        <v>41.100084857685502</v>
      </c>
      <c r="K178" s="6">
        <v>20.228561695413902</v>
      </c>
    </row>
    <row r="179" spans="1:11" x14ac:dyDescent="0.25">
      <c r="A179" s="6" t="s">
        <v>79</v>
      </c>
      <c r="B179" s="6" t="s">
        <v>80</v>
      </c>
      <c r="C179" s="6" t="s">
        <v>11</v>
      </c>
      <c r="D179" s="6">
        <v>5059.3065868000003</v>
      </c>
      <c r="E179" s="6">
        <v>5344.3109197000003</v>
      </c>
      <c r="F179" s="6">
        <v>5185.0504726999998</v>
      </c>
      <c r="G179" s="6">
        <v>1468.1218223000001</v>
      </c>
      <c r="H179" s="6">
        <v>29.661540334835301</v>
      </c>
      <c r="I179" s="6">
        <v>31.332454593712701</v>
      </c>
      <c r="J179" s="6">
        <v>30.3987475547363</v>
      </c>
      <c r="K179" s="6">
        <v>8.60725751671567</v>
      </c>
    </row>
    <row r="180" spans="1:11" x14ac:dyDescent="0.25">
      <c r="A180" s="6" t="s">
        <v>79</v>
      </c>
      <c r="B180" s="6" t="s">
        <v>80</v>
      </c>
      <c r="C180" s="6" t="s">
        <v>12</v>
      </c>
      <c r="D180" s="6">
        <v>19856.027701700001</v>
      </c>
      <c r="E180" s="6">
        <v>30328.603404500001</v>
      </c>
      <c r="F180" s="6">
        <v>45344.992449700003</v>
      </c>
      <c r="G180" s="6">
        <v>11578.8604985</v>
      </c>
      <c r="H180" s="6">
        <v>18.538239876138299</v>
      </c>
      <c r="I180" s="6">
        <v>28.315780651975398</v>
      </c>
      <c r="J180" s="6">
        <v>42.335574861342899</v>
      </c>
      <c r="K180" s="6">
        <v>10.810404610543401</v>
      </c>
    </row>
    <row r="181" spans="1:11" x14ac:dyDescent="0.25">
      <c r="A181" s="6" t="s">
        <v>81</v>
      </c>
      <c r="B181" s="6" t="s">
        <v>82</v>
      </c>
      <c r="C181" s="6" t="s">
        <v>11</v>
      </c>
      <c r="D181" s="6">
        <v>11295.515219000001</v>
      </c>
      <c r="E181" s="6">
        <v>10963.115363000001</v>
      </c>
      <c r="F181" s="6">
        <v>15749.685976999999</v>
      </c>
      <c r="G181" s="6">
        <v>4390.9917175</v>
      </c>
      <c r="H181" s="6">
        <v>26.640800706790301</v>
      </c>
      <c r="I181" s="6">
        <v>25.8568259923154</v>
      </c>
      <c r="J181" s="6">
        <v>37.146091804826298</v>
      </c>
      <c r="K181" s="6">
        <v>10.356281496068</v>
      </c>
    </row>
    <row r="182" spans="1:11" x14ac:dyDescent="0.25">
      <c r="A182" s="6" t="s">
        <v>81</v>
      </c>
      <c r="B182" s="6" t="s">
        <v>82</v>
      </c>
      <c r="C182" s="6" t="s">
        <v>12</v>
      </c>
      <c r="D182" s="6">
        <v>35392.243750100002</v>
      </c>
      <c r="E182" s="6">
        <v>51245.641691999997</v>
      </c>
      <c r="F182" s="6">
        <v>97991.143463900007</v>
      </c>
      <c r="G182" s="6">
        <v>23627.870220600002</v>
      </c>
      <c r="H182" s="6">
        <v>16.994512017863499</v>
      </c>
      <c r="I182" s="6">
        <v>24.606935907966101</v>
      </c>
      <c r="J182" s="6">
        <v>47.053011868927797</v>
      </c>
      <c r="K182" s="6">
        <v>11.3455402052426</v>
      </c>
    </row>
    <row r="183" spans="1:11" x14ac:dyDescent="0.25">
      <c r="A183" s="6" t="s">
        <v>83</v>
      </c>
      <c r="B183" s="6" t="s">
        <v>84</v>
      </c>
      <c r="C183" s="6" t="s">
        <v>11</v>
      </c>
      <c r="D183" s="6">
        <v>13661.5177265</v>
      </c>
      <c r="E183" s="6">
        <v>17032.536323299999</v>
      </c>
      <c r="F183" s="6">
        <v>31771.547087200001</v>
      </c>
      <c r="G183" s="6">
        <v>11471.614290199999</v>
      </c>
      <c r="H183" s="6">
        <v>18.477187229144999</v>
      </c>
      <c r="I183" s="6">
        <v>23.036486057647899</v>
      </c>
      <c r="J183" s="6">
        <v>42.970981397700697</v>
      </c>
      <c r="K183" s="6">
        <v>15.515345315506501</v>
      </c>
    </row>
    <row r="184" spans="1:11" x14ac:dyDescent="0.25">
      <c r="A184" s="6" t="s">
        <v>83</v>
      </c>
      <c r="B184" s="6" t="s">
        <v>84</v>
      </c>
      <c r="C184" s="6" t="s">
        <v>12</v>
      </c>
      <c r="D184" s="6">
        <v>50673.4909271</v>
      </c>
      <c r="E184" s="6">
        <v>65522.345073700002</v>
      </c>
      <c r="F184" s="6">
        <v>134578.723378</v>
      </c>
      <c r="G184" s="6">
        <v>44762.874172000003</v>
      </c>
      <c r="H184" s="6">
        <v>17.146217424395999</v>
      </c>
      <c r="I184" s="6">
        <v>22.1705738885485</v>
      </c>
      <c r="J184" s="6">
        <v>45.536946626717999</v>
      </c>
      <c r="K184" s="6">
        <v>15.1462620603375</v>
      </c>
    </row>
    <row r="185" spans="1:11" x14ac:dyDescent="0.25">
      <c r="A185" s="6" t="s">
        <v>85</v>
      </c>
      <c r="B185" s="6" t="s">
        <v>86</v>
      </c>
      <c r="C185" s="6" t="s">
        <v>11</v>
      </c>
      <c r="D185" s="6">
        <v>2426.8570537000001</v>
      </c>
      <c r="E185" s="6">
        <v>1844.0485653000001</v>
      </c>
      <c r="F185" s="6">
        <v>1157.3039624999999</v>
      </c>
      <c r="G185" s="6">
        <v>225.7855927</v>
      </c>
      <c r="H185" s="6">
        <v>42.922870977571797</v>
      </c>
      <c r="I185" s="6">
        <v>32.614965320710901</v>
      </c>
      <c r="J185" s="6">
        <v>20.468782283029601</v>
      </c>
      <c r="K185" s="6">
        <v>3.9933814186876599</v>
      </c>
    </row>
    <row r="186" spans="1:11" x14ac:dyDescent="0.25">
      <c r="A186" s="6" t="s">
        <v>85</v>
      </c>
      <c r="B186" s="6" t="s">
        <v>86</v>
      </c>
      <c r="C186" s="6" t="s">
        <v>12</v>
      </c>
      <c r="D186" s="6">
        <v>9307.9344058000006</v>
      </c>
      <c r="E186" s="6">
        <v>12057.200443899999</v>
      </c>
      <c r="F186" s="6">
        <v>10603.843261</v>
      </c>
      <c r="G186" s="6">
        <v>1010.4252953</v>
      </c>
      <c r="H186" s="6">
        <v>28.2234772145896</v>
      </c>
      <c r="I186" s="6">
        <v>36.559789440297799</v>
      </c>
      <c r="J186" s="6">
        <v>32.152926268735399</v>
      </c>
      <c r="K186" s="6">
        <v>3.0638070763771701</v>
      </c>
    </row>
    <row r="187" spans="1:11" x14ac:dyDescent="0.25">
      <c r="A187" s="6" t="s">
        <v>87</v>
      </c>
      <c r="B187" s="6" t="s">
        <v>88</v>
      </c>
      <c r="C187" s="6" t="s">
        <v>11</v>
      </c>
      <c r="D187" s="6">
        <v>382.52183530000002</v>
      </c>
      <c r="E187" s="6">
        <v>371.10066219999999</v>
      </c>
      <c r="F187" s="6">
        <v>249.4176947</v>
      </c>
      <c r="G187" s="6">
        <v>21.8129639</v>
      </c>
      <c r="H187" s="6">
        <v>37.324550646422097</v>
      </c>
      <c r="I187" s="6">
        <v>36.210130201695897</v>
      </c>
      <c r="J187" s="6">
        <v>24.336920193439202</v>
      </c>
      <c r="K187" s="6">
        <v>2.1283989584427401</v>
      </c>
    </row>
    <row r="188" spans="1:11" x14ac:dyDescent="0.25">
      <c r="A188" s="6" t="s">
        <v>87</v>
      </c>
      <c r="B188" s="6" t="s">
        <v>88</v>
      </c>
      <c r="C188" s="6" t="s">
        <v>12</v>
      </c>
      <c r="D188" s="6">
        <v>9980.8305440000004</v>
      </c>
      <c r="E188" s="6">
        <v>14923.215762399999</v>
      </c>
      <c r="F188" s="6">
        <v>10575.681733900001</v>
      </c>
      <c r="G188" s="6">
        <v>1432.6819865</v>
      </c>
      <c r="H188" s="6">
        <v>27.039227557218499</v>
      </c>
      <c r="I188" s="6">
        <v>40.428722349922701</v>
      </c>
      <c r="J188" s="6">
        <v>28.650748423691699</v>
      </c>
      <c r="K188" s="6">
        <v>3.88130166916712</v>
      </c>
    </row>
    <row r="189" spans="1:11" x14ac:dyDescent="0.25">
      <c r="A189" s="6" t="s">
        <v>89</v>
      </c>
      <c r="B189" s="6" t="s">
        <v>90</v>
      </c>
      <c r="C189" s="6" t="s">
        <v>11</v>
      </c>
      <c r="D189" s="6">
        <v>4793.7330447000004</v>
      </c>
      <c r="E189" s="6">
        <v>2267.7455825000002</v>
      </c>
      <c r="F189" s="6">
        <v>1398.0584982</v>
      </c>
      <c r="G189" s="6">
        <v>257.21186569999998</v>
      </c>
      <c r="H189" s="6">
        <v>54.9945059745842</v>
      </c>
      <c r="I189" s="6">
        <v>26.015956003957701</v>
      </c>
      <c r="J189" s="6">
        <v>16.038760547395</v>
      </c>
      <c r="K189" s="6">
        <v>2.9507774740630799</v>
      </c>
    </row>
    <row r="190" spans="1:11" x14ac:dyDescent="0.25">
      <c r="A190" s="6" t="s">
        <v>89</v>
      </c>
      <c r="B190" s="6" t="s">
        <v>90</v>
      </c>
      <c r="C190" s="6" t="s">
        <v>12</v>
      </c>
      <c r="D190" s="6">
        <v>8773.7328980999991</v>
      </c>
      <c r="E190" s="6">
        <v>5831.4029373000003</v>
      </c>
      <c r="F190" s="6">
        <v>5364.0097833</v>
      </c>
      <c r="G190" s="6">
        <v>973.55468640000004</v>
      </c>
      <c r="H190" s="6">
        <v>41.893990604274698</v>
      </c>
      <c r="I190" s="6">
        <v>27.844560884442998</v>
      </c>
      <c r="J190" s="6">
        <v>25.612789684020601</v>
      </c>
      <c r="K190" s="6">
        <v>4.6486588272617304</v>
      </c>
    </row>
    <row r="191" spans="1:11" x14ac:dyDescent="0.25">
      <c r="A191" s="6" t="s">
        <v>91</v>
      </c>
      <c r="B191" s="6" t="s">
        <v>92</v>
      </c>
      <c r="C191" s="6" t="s">
        <v>11</v>
      </c>
      <c r="D191" s="6">
        <v>1947.2001018999999</v>
      </c>
      <c r="E191" s="6">
        <v>1465.2477735</v>
      </c>
      <c r="F191" s="6">
        <v>841.16028940000001</v>
      </c>
      <c r="G191" s="6">
        <v>197.74655229999999</v>
      </c>
      <c r="H191" s="6">
        <v>43.743988642823197</v>
      </c>
      <c r="I191" s="6">
        <v>32.916895341348798</v>
      </c>
      <c r="J191" s="6">
        <v>18.896725668000801</v>
      </c>
      <c r="K191" s="6">
        <v>4.4423903478271702</v>
      </c>
    </row>
    <row r="192" spans="1:11" x14ac:dyDescent="0.25">
      <c r="A192" s="6" t="s">
        <v>91</v>
      </c>
      <c r="B192" s="6" t="s">
        <v>92</v>
      </c>
      <c r="C192" s="6" t="s">
        <v>12</v>
      </c>
      <c r="D192" s="6">
        <v>7483.6486705999996</v>
      </c>
      <c r="E192" s="6">
        <v>5491.4955970999999</v>
      </c>
      <c r="F192" s="6">
        <v>5821.8947705</v>
      </c>
      <c r="G192" s="6">
        <v>1165.8212960999999</v>
      </c>
      <c r="H192" s="6">
        <v>37.487857678098699</v>
      </c>
      <c r="I192" s="6">
        <v>27.508560923329</v>
      </c>
      <c r="J192" s="6">
        <v>29.163630226360301</v>
      </c>
      <c r="K192" s="6">
        <v>5.8399511722120101</v>
      </c>
    </row>
    <row r="193" spans="1:11" x14ac:dyDescent="0.25">
      <c r="A193" s="6" t="s">
        <v>93</v>
      </c>
      <c r="B193" s="6" t="s">
        <v>94</v>
      </c>
      <c r="C193" s="6" t="s">
        <v>11</v>
      </c>
      <c r="D193" s="6">
        <v>4565.1886261</v>
      </c>
      <c r="E193" s="6">
        <v>3906.7152771000001</v>
      </c>
      <c r="F193" s="6">
        <v>2404.6457052999999</v>
      </c>
      <c r="G193" s="6">
        <v>505.50127709999998</v>
      </c>
      <c r="H193" s="6">
        <v>40.108664703613698</v>
      </c>
      <c r="I193" s="6">
        <v>34.323474006275802</v>
      </c>
      <c r="J193" s="6">
        <v>21.126646941477301</v>
      </c>
      <c r="K193" s="6">
        <v>4.4412143486332099</v>
      </c>
    </row>
    <row r="194" spans="1:11" x14ac:dyDescent="0.25">
      <c r="A194" s="6" t="s">
        <v>93</v>
      </c>
      <c r="B194" s="6" t="s">
        <v>94</v>
      </c>
      <c r="C194" s="6" t="s">
        <v>12</v>
      </c>
      <c r="D194" s="6">
        <v>16789.531054399999</v>
      </c>
      <c r="E194" s="6">
        <v>21443.072246</v>
      </c>
      <c r="F194" s="6">
        <v>20321.083275699999</v>
      </c>
      <c r="G194" s="6">
        <v>3931.4058758000001</v>
      </c>
      <c r="H194" s="6">
        <v>26.8696586587022</v>
      </c>
      <c r="I194" s="6">
        <v>34.317100934925399</v>
      </c>
      <c r="J194" s="6">
        <v>32.521490292012999</v>
      </c>
      <c r="K194" s="6">
        <v>6.2917501143594103</v>
      </c>
    </row>
    <row r="195" spans="1:11" x14ac:dyDescent="0.25">
      <c r="A195" s="6" t="s">
        <v>95</v>
      </c>
      <c r="B195" s="6" t="s">
        <v>96</v>
      </c>
      <c r="C195" s="6" t="s">
        <v>11</v>
      </c>
      <c r="D195" s="6">
        <v>438.5964429</v>
      </c>
      <c r="E195" s="6">
        <v>498.8429466</v>
      </c>
      <c r="F195" s="6">
        <v>335.55901139999997</v>
      </c>
      <c r="G195" s="6">
        <v>64.924121200000002</v>
      </c>
      <c r="H195" s="6">
        <v>32.781901467028199</v>
      </c>
      <c r="I195" s="6">
        <v>37.284890444703599</v>
      </c>
      <c r="J195" s="6">
        <v>25.0806011452223</v>
      </c>
      <c r="K195" s="6">
        <v>4.8526069430459398</v>
      </c>
    </row>
    <row r="196" spans="1:11" x14ac:dyDescent="0.25">
      <c r="A196" s="6" t="s">
        <v>95</v>
      </c>
      <c r="B196" s="6" t="s">
        <v>96</v>
      </c>
      <c r="C196" s="6" t="s">
        <v>12</v>
      </c>
      <c r="D196" s="6">
        <v>1541.8789119</v>
      </c>
      <c r="E196" s="6">
        <v>1283.0415275</v>
      </c>
      <c r="F196" s="6">
        <v>1239.3382859999999</v>
      </c>
      <c r="G196" s="6">
        <v>237.785034</v>
      </c>
      <c r="H196" s="6">
        <v>35.840614325016602</v>
      </c>
      <c r="I196" s="6">
        <v>29.8239999232119</v>
      </c>
      <c r="J196" s="6">
        <v>28.8081283062739</v>
      </c>
      <c r="K196" s="6">
        <v>5.52725744549757</v>
      </c>
    </row>
    <row r="197" spans="1:11" x14ac:dyDescent="0.25">
      <c r="A197" s="6" t="s">
        <v>97</v>
      </c>
      <c r="B197" s="6" t="s">
        <v>98</v>
      </c>
      <c r="C197" s="6" t="s">
        <v>11</v>
      </c>
      <c r="D197" s="6">
        <v>10325.87069</v>
      </c>
      <c r="E197" s="6">
        <v>9946.6892516999997</v>
      </c>
      <c r="F197" s="6">
        <v>14946.7479024</v>
      </c>
      <c r="G197" s="6">
        <v>7805.5083832</v>
      </c>
      <c r="H197" s="6">
        <v>23.999801964169801</v>
      </c>
      <c r="I197" s="6">
        <v>23.118493288040199</v>
      </c>
      <c r="J197" s="6">
        <v>34.739829737880498</v>
      </c>
      <c r="K197" s="6">
        <v>18.141875009909398</v>
      </c>
    </row>
    <row r="198" spans="1:11" x14ac:dyDescent="0.25">
      <c r="A198" s="6" t="s">
        <v>97</v>
      </c>
      <c r="B198" s="6" t="s">
        <v>98</v>
      </c>
      <c r="C198" s="6" t="s">
        <v>12</v>
      </c>
      <c r="D198" s="6">
        <v>13153.914283800001</v>
      </c>
      <c r="E198" s="6">
        <v>15214.561973600001</v>
      </c>
      <c r="F198" s="6">
        <v>33945.615272199997</v>
      </c>
      <c r="G198" s="6">
        <v>13797.122282599999</v>
      </c>
      <c r="H198" s="6">
        <v>17.282491797143699</v>
      </c>
      <c r="I198" s="6">
        <v>19.989908466236098</v>
      </c>
      <c r="J198" s="6">
        <v>44.600018278461299</v>
      </c>
      <c r="K198" s="6">
        <v>18.127581458158801</v>
      </c>
    </row>
    <row r="199" spans="1:11" x14ac:dyDescent="0.25">
      <c r="A199" s="6" t="s">
        <v>99</v>
      </c>
      <c r="B199" s="6" t="s">
        <v>100</v>
      </c>
      <c r="C199" s="6" t="s">
        <v>11</v>
      </c>
      <c r="D199" s="6">
        <v>14839.850224399999</v>
      </c>
      <c r="E199" s="6">
        <v>14675.8689123</v>
      </c>
      <c r="F199" s="6">
        <v>32794.327852199996</v>
      </c>
      <c r="G199" s="6">
        <v>26762.7682169</v>
      </c>
      <c r="H199" s="6">
        <v>16.660358370972101</v>
      </c>
      <c r="I199" s="6">
        <v>16.4762603252091</v>
      </c>
      <c r="J199" s="6">
        <v>36.817437257854401</v>
      </c>
      <c r="K199" s="6">
        <v>30.0459440459645</v>
      </c>
    </row>
    <row r="200" spans="1:11" x14ac:dyDescent="0.25">
      <c r="A200" s="6" t="s">
        <v>99</v>
      </c>
      <c r="B200" s="6" t="s">
        <v>100</v>
      </c>
      <c r="C200" s="6" t="s">
        <v>12</v>
      </c>
      <c r="D200" s="6">
        <v>15976.861475600001</v>
      </c>
      <c r="E200" s="6">
        <v>18744.707936300001</v>
      </c>
      <c r="F200" s="6">
        <v>47024.4093842</v>
      </c>
      <c r="G200" s="6">
        <v>32308.4065715</v>
      </c>
      <c r="H200" s="6">
        <v>14.0081079952395</v>
      </c>
      <c r="I200" s="6">
        <v>16.434885757251099</v>
      </c>
      <c r="J200" s="6">
        <v>41.229812630736802</v>
      </c>
      <c r="K200" s="6">
        <v>28.3271936167726</v>
      </c>
    </row>
    <row r="201" spans="1:11" x14ac:dyDescent="0.25">
      <c r="A201" t="s">
        <v>1020</v>
      </c>
    </row>
    <row r="202" spans="1:11" x14ac:dyDescent="0.25">
      <c r="A202" t="s">
        <v>1023</v>
      </c>
    </row>
    <row r="203" spans="1:11" x14ac:dyDescent="0.25">
      <c r="A203" t="s">
        <v>1021</v>
      </c>
    </row>
    <row r="204" spans="1:11" x14ac:dyDescent="0.25">
      <c r="A204" t="s">
        <v>1022</v>
      </c>
    </row>
    <row r="205" spans="1:11" x14ac:dyDescent="0.25">
      <c r="A205" t="s">
        <v>15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851</v>
      </c>
    </row>
    <row r="210" spans="1:11" x14ac:dyDescent="0.25">
      <c r="A210" s="5" t="s">
        <v>17</v>
      </c>
      <c r="B210" s="5" t="s">
        <v>105</v>
      </c>
      <c r="C210" s="5" t="s">
        <v>7</v>
      </c>
      <c r="D210" s="5" t="s">
        <v>821</v>
      </c>
      <c r="E210" s="5" t="s">
        <v>822</v>
      </c>
      <c r="F210" s="5" t="s">
        <v>823</v>
      </c>
      <c r="G210" s="5" t="s">
        <v>824</v>
      </c>
      <c r="H210" s="5" t="s">
        <v>825</v>
      </c>
      <c r="I210" s="5" t="s">
        <v>826</v>
      </c>
      <c r="J210" s="5" t="s">
        <v>827</v>
      </c>
      <c r="K210" s="5" t="s">
        <v>828</v>
      </c>
    </row>
    <row r="211" spans="1:11" x14ac:dyDescent="0.25">
      <c r="A211" s="6" t="s">
        <v>79</v>
      </c>
      <c r="B211" s="6" t="s">
        <v>106</v>
      </c>
      <c r="C211" s="6" t="s">
        <v>11</v>
      </c>
      <c r="D211" s="6">
        <v>2641.7862553</v>
      </c>
      <c r="E211" s="6">
        <v>1982.4675445</v>
      </c>
      <c r="F211" s="6">
        <v>3898.506128</v>
      </c>
      <c r="G211" s="6">
        <v>805.21193900000003</v>
      </c>
      <c r="H211" s="6">
        <v>28.321121600962499</v>
      </c>
      <c r="I211" s="6">
        <v>21.252932285912799</v>
      </c>
      <c r="J211" s="6">
        <v>41.793716615671997</v>
      </c>
      <c r="K211" s="6">
        <v>8.6322294974527107</v>
      </c>
    </row>
    <row r="212" spans="1:11" x14ac:dyDescent="0.25">
      <c r="A212" s="6" t="s">
        <v>79</v>
      </c>
      <c r="B212" s="6" t="s">
        <v>106</v>
      </c>
      <c r="C212" s="6" t="s">
        <v>12</v>
      </c>
      <c r="D212" s="6">
        <v>6728.7210567000002</v>
      </c>
      <c r="E212" s="6">
        <v>6257.9768620000004</v>
      </c>
      <c r="F212" s="6">
        <v>15497.0666041</v>
      </c>
      <c r="G212" s="6">
        <v>4920.7409176000001</v>
      </c>
      <c r="H212" s="6">
        <v>20.143154248175701</v>
      </c>
      <c r="I212" s="6">
        <v>18.733930586595299</v>
      </c>
      <c r="J212" s="6">
        <v>46.392145010946898</v>
      </c>
      <c r="K212" s="6">
        <v>14.7307701542821</v>
      </c>
    </row>
    <row r="213" spans="1:11" x14ac:dyDescent="0.25">
      <c r="A213" s="6" t="s">
        <v>83</v>
      </c>
      <c r="B213" s="6" t="s">
        <v>107</v>
      </c>
      <c r="C213" s="6" t="s">
        <v>11</v>
      </c>
      <c r="D213" s="6">
        <v>1901.6118822999999</v>
      </c>
      <c r="E213" s="6">
        <v>2277.8965841999998</v>
      </c>
      <c r="F213" s="6">
        <v>2609.3627262999998</v>
      </c>
      <c r="G213" s="6">
        <v>530.66469280000001</v>
      </c>
      <c r="H213" s="6">
        <v>25.979951625636701</v>
      </c>
      <c r="I213" s="6">
        <v>31.120778964707199</v>
      </c>
      <c r="J213" s="6">
        <v>35.649292073743297</v>
      </c>
      <c r="K213" s="6">
        <v>7.2499773359127397</v>
      </c>
    </row>
    <row r="214" spans="1:11" x14ac:dyDescent="0.25">
      <c r="A214" s="6" t="s">
        <v>83</v>
      </c>
      <c r="B214" s="6" t="s">
        <v>107</v>
      </c>
      <c r="C214" s="6" t="s">
        <v>12</v>
      </c>
      <c r="D214" s="6">
        <v>2645.4823775999998</v>
      </c>
      <c r="E214" s="6">
        <v>5586.6757694999997</v>
      </c>
      <c r="F214" s="6">
        <v>6712.1853492</v>
      </c>
      <c r="G214" s="6">
        <v>1544.6771831999999</v>
      </c>
      <c r="H214" s="6">
        <v>16.043902357942901</v>
      </c>
      <c r="I214" s="6">
        <v>33.881186021227101</v>
      </c>
      <c r="J214" s="6">
        <v>40.706998187860499</v>
      </c>
      <c r="K214" s="6">
        <v>9.3679134329695106</v>
      </c>
    </row>
    <row r="215" spans="1:11" x14ac:dyDescent="0.25">
      <c r="A215" s="6" t="s">
        <v>85</v>
      </c>
      <c r="B215" s="6" t="s">
        <v>108</v>
      </c>
      <c r="C215" s="6" t="s">
        <v>11</v>
      </c>
      <c r="D215" s="6">
        <v>192.2102108</v>
      </c>
      <c r="E215" s="6">
        <v>519.22962180000002</v>
      </c>
      <c r="F215" s="6">
        <v>245.59598439999999</v>
      </c>
      <c r="G215" s="6">
        <v>25.587461600000001</v>
      </c>
      <c r="H215" s="6">
        <v>19.560925838623799</v>
      </c>
      <c r="I215" s="6">
        <v>52.8411684424754</v>
      </c>
      <c r="J215" s="6">
        <v>24.9939106622748</v>
      </c>
      <c r="K215" s="6">
        <v>2.60399505662597</v>
      </c>
    </row>
    <row r="216" spans="1:11" x14ac:dyDescent="0.25">
      <c r="A216" s="6" t="s">
        <v>85</v>
      </c>
      <c r="B216" s="6" t="s">
        <v>108</v>
      </c>
      <c r="C216" s="6" t="s">
        <v>12</v>
      </c>
      <c r="D216" s="6">
        <v>2713.7852588999999</v>
      </c>
      <c r="E216" s="6">
        <v>4112.9832864999998</v>
      </c>
      <c r="F216" s="6">
        <v>5537.1888804999999</v>
      </c>
      <c r="G216" s="6">
        <v>1400.8597915</v>
      </c>
      <c r="H216" s="6">
        <v>19.715374465485301</v>
      </c>
      <c r="I216" s="6">
        <v>29.880406121926601</v>
      </c>
      <c r="J216" s="6">
        <v>40.227115210076903</v>
      </c>
      <c r="K216" s="6">
        <v>10.177104202511201</v>
      </c>
    </row>
    <row r="217" spans="1:11" x14ac:dyDescent="0.25">
      <c r="A217" s="6" t="s">
        <v>87</v>
      </c>
      <c r="B217" s="6" t="s">
        <v>109</v>
      </c>
      <c r="C217" s="6" t="s">
        <v>11</v>
      </c>
      <c r="D217" s="6">
        <v>55.964189599999997</v>
      </c>
      <c r="E217" s="6">
        <v>101.52691160000001</v>
      </c>
      <c r="F217" s="6">
        <v>98.730964799999995</v>
      </c>
      <c r="G217" s="6">
        <v>64.914028599999995</v>
      </c>
      <c r="H217" s="6">
        <v>17.426938466604899</v>
      </c>
      <c r="I217" s="6">
        <v>31.614917571461302</v>
      </c>
      <c r="J217" s="6">
        <v>30.7442752341424</v>
      </c>
      <c r="K217" s="6">
        <v>20.2138687277914</v>
      </c>
    </row>
    <row r="218" spans="1:11" x14ac:dyDescent="0.25">
      <c r="A218" s="6" t="s">
        <v>87</v>
      </c>
      <c r="B218" s="6" t="s">
        <v>109</v>
      </c>
      <c r="C218" s="6" t="s">
        <v>12</v>
      </c>
      <c r="D218" s="6">
        <v>3122.5567117000001</v>
      </c>
      <c r="E218" s="6">
        <v>8007.2491507000004</v>
      </c>
      <c r="F218" s="6">
        <v>12476.5405421</v>
      </c>
      <c r="G218" s="6">
        <v>1733.0294613000001</v>
      </c>
      <c r="H218" s="6">
        <v>12.322942475921201</v>
      </c>
      <c r="I218" s="6">
        <v>31.6000251667888</v>
      </c>
      <c r="J218" s="6">
        <v>49.237757899709401</v>
      </c>
      <c r="K218" s="6">
        <v>6.8392744575805899</v>
      </c>
    </row>
    <row r="219" spans="1:11" x14ac:dyDescent="0.25">
      <c r="A219" s="6" t="s">
        <v>89</v>
      </c>
      <c r="B219" s="6" t="s">
        <v>110</v>
      </c>
      <c r="C219" s="6" t="s">
        <v>11</v>
      </c>
      <c r="D219" s="6">
        <v>230.29621650000001</v>
      </c>
      <c r="E219" s="6">
        <v>137.83351830000001</v>
      </c>
      <c r="F219" s="6">
        <v>184.4463509</v>
      </c>
      <c r="G219" s="6">
        <v>70.036384999999996</v>
      </c>
      <c r="H219" s="6">
        <v>36.988693181985099</v>
      </c>
      <c r="I219" s="6">
        <v>22.137930861718001</v>
      </c>
      <c r="J219" s="6">
        <v>29.624583441547198</v>
      </c>
      <c r="K219" s="6">
        <v>11.248792514749701</v>
      </c>
    </row>
    <row r="220" spans="1:11" x14ac:dyDescent="0.25">
      <c r="A220" s="6" t="s">
        <v>89</v>
      </c>
      <c r="B220" s="6" t="s">
        <v>110</v>
      </c>
      <c r="C220" s="6" t="s">
        <v>12</v>
      </c>
      <c r="D220" s="6">
        <v>1497.1981705000001</v>
      </c>
      <c r="E220" s="6">
        <v>2612.0481279000001</v>
      </c>
      <c r="F220" s="6">
        <v>3143.3807562000002</v>
      </c>
      <c r="G220" s="6">
        <v>1021.6970146</v>
      </c>
      <c r="H220" s="6">
        <v>18.094507273084801</v>
      </c>
      <c r="I220" s="6">
        <v>31.5681148823138</v>
      </c>
      <c r="J220" s="6">
        <v>37.989577516075201</v>
      </c>
      <c r="K220" s="6">
        <v>12.347800328526199</v>
      </c>
    </row>
    <row r="221" spans="1:11" x14ac:dyDescent="0.25">
      <c r="A221" s="6" t="s">
        <v>97</v>
      </c>
      <c r="B221" s="6" t="s">
        <v>111</v>
      </c>
      <c r="C221" s="6" t="s">
        <v>11</v>
      </c>
      <c r="D221" s="6">
        <v>426.19251980000001</v>
      </c>
      <c r="E221" s="6">
        <v>282.24765810000002</v>
      </c>
      <c r="F221" s="6">
        <v>253.7809015</v>
      </c>
      <c r="G221" s="6">
        <v>227.29731849999999</v>
      </c>
      <c r="H221" s="6">
        <v>35.828997731553301</v>
      </c>
      <c r="I221" s="6">
        <v>23.727893456569099</v>
      </c>
      <c r="J221" s="6">
        <v>21.334760517200099</v>
      </c>
      <c r="K221" s="6">
        <v>19.108348294677501</v>
      </c>
    </row>
    <row r="222" spans="1:11" x14ac:dyDescent="0.25">
      <c r="A222" s="6" t="s">
        <v>97</v>
      </c>
      <c r="B222" s="6" t="s">
        <v>111</v>
      </c>
      <c r="C222" s="6" t="s">
        <v>12</v>
      </c>
      <c r="D222" s="6">
        <v>4024.3931045999998</v>
      </c>
      <c r="E222" s="6">
        <v>6420.0720143999997</v>
      </c>
      <c r="F222" s="6">
        <v>7675.8489127000003</v>
      </c>
      <c r="G222" s="6">
        <v>3540.1293221000001</v>
      </c>
      <c r="H222" s="6">
        <v>18.5794585958647</v>
      </c>
      <c r="I222" s="6">
        <v>29.6396149863373</v>
      </c>
      <c r="J222" s="6">
        <v>35.437173594848801</v>
      </c>
      <c r="K222" s="6">
        <v>16.343752822949199</v>
      </c>
    </row>
    <row r="223" spans="1:11" x14ac:dyDescent="0.25">
      <c r="A223" s="6" t="s">
        <v>99</v>
      </c>
      <c r="B223" s="6" t="s">
        <v>112</v>
      </c>
      <c r="C223" s="6" t="s">
        <v>11</v>
      </c>
      <c r="D223" s="6">
        <v>259.84555749999998</v>
      </c>
      <c r="E223" s="6">
        <v>461.07462479999998</v>
      </c>
      <c r="F223" s="6">
        <v>869.92791260000001</v>
      </c>
      <c r="G223" s="6">
        <v>46.3710442</v>
      </c>
      <c r="H223" s="6">
        <v>15.871153182514099</v>
      </c>
      <c r="I223" s="6">
        <v>28.162059298516301</v>
      </c>
      <c r="J223" s="6">
        <v>53.134482234199297</v>
      </c>
      <c r="K223" s="6">
        <v>2.8323052847702899</v>
      </c>
    </row>
    <row r="224" spans="1:11" x14ac:dyDescent="0.25">
      <c r="A224" s="6" t="s">
        <v>99</v>
      </c>
      <c r="B224" s="6" t="s">
        <v>112</v>
      </c>
      <c r="C224" s="6" t="s">
        <v>12</v>
      </c>
      <c r="D224" s="6">
        <v>4204.7024607000003</v>
      </c>
      <c r="E224" s="6">
        <v>5940.9880614000003</v>
      </c>
      <c r="F224" s="6">
        <v>9060.7552386999996</v>
      </c>
      <c r="G224" s="6">
        <v>1906.5366615999999</v>
      </c>
      <c r="H224" s="6">
        <v>19.915246347379998</v>
      </c>
      <c r="I224" s="6">
        <v>28.139028122795501</v>
      </c>
      <c r="J224" s="6">
        <v>42.9155628391322</v>
      </c>
      <c r="K224" s="6">
        <v>9.0301626906923609</v>
      </c>
    </row>
    <row r="225" spans="1:11" x14ac:dyDescent="0.25">
      <c r="A225" s="6" t="s">
        <v>101</v>
      </c>
      <c r="B225" s="6" t="s">
        <v>113</v>
      </c>
      <c r="C225" s="6" t="s">
        <v>11</v>
      </c>
      <c r="D225" s="6">
        <v>0</v>
      </c>
      <c r="E225" s="6">
        <v>33.036192800000002</v>
      </c>
      <c r="F225" s="6">
        <v>36.7727231</v>
      </c>
      <c r="G225" s="6">
        <v>0</v>
      </c>
      <c r="H225" s="6">
        <v>0</v>
      </c>
      <c r="I225" s="6">
        <v>47.323744215314498</v>
      </c>
      <c r="J225" s="6">
        <v>52.676255784685502</v>
      </c>
      <c r="K225" s="6">
        <v>0</v>
      </c>
    </row>
    <row r="226" spans="1:11" x14ac:dyDescent="0.25">
      <c r="A226" s="6" t="s">
        <v>101</v>
      </c>
      <c r="B226" s="6" t="s">
        <v>113</v>
      </c>
      <c r="C226" s="6" t="s">
        <v>12</v>
      </c>
      <c r="D226" s="6">
        <v>1777.6996987</v>
      </c>
      <c r="E226" s="6">
        <v>2983.8926105</v>
      </c>
      <c r="F226" s="6">
        <v>2912.6822243000001</v>
      </c>
      <c r="G226" s="6">
        <v>557.37066000000004</v>
      </c>
      <c r="H226" s="6">
        <v>21.595922284208001</v>
      </c>
      <c r="I226" s="6">
        <v>36.249043057105901</v>
      </c>
      <c r="J226" s="6">
        <v>35.383962207214097</v>
      </c>
      <c r="K226" s="6">
        <v>6.7710724514720297</v>
      </c>
    </row>
    <row r="227" spans="1:11" x14ac:dyDescent="0.25">
      <c r="A227" s="6" t="s">
        <v>114</v>
      </c>
      <c r="B227" s="6" t="s">
        <v>115</v>
      </c>
      <c r="C227" s="6" t="s">
        <v>11</v>
      </c>
      <c r="D227" s="6">
        <v>183.84778439999999</v>
      </c>
      <c r="E227" s="6">
        <v>297.07254289999997</v>
      </c>
      <c r="F227" s="6">
        <v>148.9795221</v>
      </c>
      <c r="G227" s="6">
        <v>39.712108999999998</v>
      </c>
      <c r="H227" s="6">
        <v>27.455869342491098</v>
      </c>
      <c r="I227" s="6">
        <v>44.3648801628092</v>
      </c>
      <c r="J227" s="6">
        <v>22.248635232856099</v>
      </c>
      <c r="K227" s="6">
        <v>5.9306152618435704</v>
      </c>
    </row>
    <row r="228" spans="1:11" x14ac:dyDescent="0.25">
      <c r="A228" s="6" t="s">
        <v>114</v>
      </c>
      <c r="B228" s="6" t="s">
        <v>115</v>
      </c>
      <c r="C228" s="6" t="s">
        <v>12</v>
      </c>
      <c r="D228" s="6">
        <v>1636.231309</v>
      </c>
      <c r="E228" s="6">
        <v>2664.2388510999999</v>
      </c>
      <c r="F228" s="6">
        <v>3084.4364177000002</v>
      </c>
      <c r="G228" s="6">
        <v>319.8726107</v>
      </c>
      <c r="H228" s="6">
        <v>21.236576272584202</v>
      </c>
      <c r="I228" s="6">
        <v>34.579042253106898</v>
      </c>
      <c r="J228" s="6">
        <v>40.032768522474598</v>
      </c>
      <c r="K228" s="6">
        <v>4.1516129518343003</v>
      </c>
    </row>
    <row r="229" spans="1:11" x14ac:dyDescent="0.25">
      <c r="A229" s="6" t="s">
        <v>116</v>
      </c>
      <c r="B229" s="6" t="s">
        <v>117</v>
      </c>
      <c r="C229" s="6" t="s">
        <v>11</v>
      </c>
      <c r="D229" s="6">
        <v>63.290717800000003</v>
      </c>
      <c r="E229" s="6">
        <v>151.04725970000001</v>
      </c>
      <c r="F229" s="6">
        <v>202.12823650000001</v>
      </c>
      <c r="G229" s="6">
        <v>30.770900900000001</v>
      </c>
      <c r="H229" s="6">
        <v>14.1514904938405</v>
      </c>
      <c r="I229" s="6">
        <v>33.773417873374299</v>
      </c>
      <c r="J229" s="6">
        <v>45.194870856188899</v>
      </c>
      <c r="K229" s="6">
        <v>6.8802207765963797</v>
      </c>
    </row>
    <row r="230" spans="1:11" x14ac:dyDescent="0.25">
      <c r="A230" s="6" t="s">
        <v>116</v>
      </c>
      <c r="B230" s="6" t="s">
        <v>117</v>
      </c>
      <c r="C230" s="6" t="s">
        <v>12</v>
      </c>
      <c r="D230" s="6">
        <v>2021.0193927</v>
      </c>
      <c r="E230" s="6">
        <v>2546.6850551000002</v>
      </c>
      <c r="F230" s="6">
        <v>5786.7799814999998</v>
      </c>
      <c r="G230" s="6">
        <v>1599.3226818999999</v>
      </c>
      <c r="H230" s="6">
        <v>16.906909856412401</v>
      </c>
      <c r="I230" s="6">
        <v>21.304384715342401</v>
      </c>
      <c r="J230" s="6">
        <v>48.409514455676103</v>
      </c>
      <c r="K230" s="6">
        <v>13.3791909725692</v>
      </c>
    </row>
    <row r="231" spans="1:11" x14ac:dyDescent="0.25">
      <c r="A231" s="6" t="s">
        <v>118</v>
      </c>
      <c r="B231" s="6" t="s">
        <v>119</v>
      </c>
      <c r="C231" s="6" t="s">
        <v>11</v>
      </c>
      <c r="D231" s="6">
        <v>314.04633419999999</v>
      </c>
      <c r="E231" s="6">
        <v>593.70723080000005</v>
      </c>
      <c r="F231" s="6">
        <v>576.90243359999999</v>
      </c>
      <c r="G231" s="6">
        <v>59.932760100000003</v>
      </c>
      <c r="H231" s="6">
        <v>20.3320354645282</v>
      </c>
      <c r="I231" s="6">
        <v>38.437883705672697</v>
      </c>
      <c r="J231" s="6">
        <v>37.3499049731236</v>
      </c>
      <c r="K231" s="6">
        <v>3.8801758566754199</v>
      </c>
    </row>
    <row r="232" spans="1:11" x14ac:dyDescent="0.25">
      <c r="A232" s="6" t="s">
        <v>118</v>
      </c>
      <c r="B232" s="6" t="s">
        <v>119</v>
      </c>
      <c r="C232" s="6" t="s">
        <v>12</v>
      </c>
      <c r="D232" s="6">
        <v>2106.3319608000002</v>
      </c>
      <c r="E232" s="6">
        <v>3718.2760274000002</v>
      </c>
      <c r="F232" s="6">
        <v>5828.9819811999996</v>
      </c>
      <c r="G232" s="6">
        <v>1300.0394836999999</v>
      </c>
      <c r="H232" s="6">
        <v>16.260554375329299</v>
      </c>
      <c r="I232" s="6">
        <v>28.7045112789617</v>
      </c>
      <c r="J232" s="6">
        <v>44.998832198376903</v>
      </c>
      <c r="K232" s="6">
        <v>10.036102147332</v>
      </c>
    </row>
    <row r="233" spans="1:11" x14ac:dyDescent="0.25">
      <c r="A233" s="6" t="s">
        <v>120</v>
      </c>
      <c r="B233" s="6" t="s">
        <v>121</v>
      </c>
      <c r="C233" s="6" t="s">
        <v>11</v>
      </c>
      <c r="D233" s="6">
        <v>165.50919529999999</v>
      </c>
      <c r="E233" s="6">
        <v>101.10683969999999</v>
      </c>
      <c r="F233" s="6">
        <v>73.552735999999996</v>
      </c>
      <c r="G233" s="6">
        <v>14.700647</v>
      </c>
      <c r="H233" s="6">
        <v>46.639464238082098</v>
      </c>
      <c r="I233" s="6">
        <v>28.491280051638601</v>
      </c>
      <c r="J233" s="6">
        <v>20.726704604339801</v>
      </c>
      <c r="K233" s="6">
        <v>4.1425511059394804</v>
      </c>
    </row>
    <row r="234" spans="1:11" x14ac:dyDescent="0.25">
      <c r="A234" s="6" t="s">
        <v>120</v>
      </c>
      <c r="B234" s="6" t="s">
        <v>121</v>
      </c>
      <c r="C234" s="6" t="s">
        <v>12</v>
      </c>
      <c r="D234" s="6">
        <v>2336.2593139999999</v>
      </c>
      <c r="E234" s="6">
        <v>3359.4825598000002</v>
      </c>
      <c r="F234" s="6">
        <v>3273.7013849999998</v>
      </c>
      <c r="G234" s="6">
        <v>862.20433160000005</v>
      </c>
      <c r="H234" s="6">
        <v>23.7626429600794</v>
      </c>
      <c r="I234" s="6">
        <v>34.170087250486198</v>
      </c>
      <c r="J234" s="6">
        <v>33.297586746259803</v>
      </c>
      <c r="K234" s="6">
        <v>8.7696830431746697</v>
      </c>
    </row>
    <row r="235" spans="1:11" x14ac:dyDescent="0.25">
      <c r="A235" s="6" t="s">
        <v>122</v>
      </c>
      <c r="B235" s="6" t="s">
        <v>123</v>
      </c>
      <c r="C235" s="6" t="s">
        <v>11</v>
      </c>
      <c r="D235" s="6">
        <v>1618.5078229999999</v>
      </c>
      <c r="E235" s="6">
        <v>1660.6483204000001</v>
      </c>
      <c r="F235" s="6">
        <v>1548.2373494000001</v>
      </c>
      <c r="G235" s="6">
        <v>193.67436710000001</v>
      </c>
      <c r="H235" s="6">
        <v>32.234334770218297</v>
      </c>
      <c r="I235" s="6">
        <v>33.073608378458999</v>
      </c>
      <c r="J235" s="6">
        <v>30.834822244980302</v>
      </c>
      <c r="K235" s="6">
        <v>3.8572346063424301</v>
      </c>
    </row>
    <row r="236" spans="1:11" x14ac:dyDescent="0.25">
      <c r="A236" s="6" t="s">
        <v>122</v>
      </c>
      <c r="B236" s="6" t="s">
        <v>123</v>
      </c>
      <c r="C236" s="6" t="s">
        <v>12</v>
      </c>
      <c r="D236" s="6">
        <v>6823.0919014999999</v>
      </c>
      <c r="E236" s="6">
        <v>7759.7987112999999</v>
      </c>
      <c r="F236" s="6">
        <v>7095.5702115000004</v>
      </c>
      <c r="G236" s="6">
        <v>1857.4331528</v>
      </c>
      <c r="H236" s="6">
        <v>28.990153967122499</v>
      </c>
      <c r="I236" s="6">
        <v>32.970061468029002</v>
      </c>
      <c r="J236" s="6">
        <v>30.1478678413655</v>
      </c>
      <c r="K236" s="6">
        <v>7.8919167234830701</v>
      </c>
    </row>
    <row r="237" spans="1:11" x14ac:dyDescent="0.25">
      <c r="A237" s="6" t="s">
        <v>124</v>
      </c>
      <c r="B237" s="6" t="s">
        <v>125</v>
      </c>
      <c r="C237" s="6" t="s">
        <v>11</v>
      </c>
      <c r="D237" s="6">
        <v>2589.3836891999999</v>
      </c>
      <c r="E237" s="6">
        <v>2457.2734461</v>
      </c>
      <c r="F237" s="6">
        <v>3457.5517203999998</v>
      </c>
      <c r="G237" s="6">
        <v>922.17578219999996</v>
      </c>
      <c r="H237" s="6">
        <v>27.469531412807498</v>
      </c>
      <c r="I237" s="6">
        <v>26.068037115950201</v>
      </c>
      <c r="J237" s="6">
        <v>36.679510259940699</v>
      </c>
      <c r="K237" s="6">
        <v>9.7829212113016606</v>
      </c>
    </row>
    <row r="238" spans="1:11" x14ac:dyDescent="0.25">
      <c r="A238" s="6" t="s">
        <v>124</v>
      </c>
      <c r="B238" s="6" t="s">
        <v>125</v>
      </c>
      <c r="C238" s="6" t="s">
        <v>12</v>
      </c>
      <c r="D238" s="6">
        <v>6634.4150487999996</v>
      </c>
      <c r="E238" s="6">
        <v>9136.3913639000002</v>
      </c>
      <c r="F238" s="6">
        <v>24789.886569900002</v>
      </c>
      <c r="G238" s="6">
        <v>9730.1506301000009</v>
      </c>
      <c r="H238" s="6">
        <v>13.1920933756709</v>
      </c>
      <c r="I238" s="6">
        <v>18.1671069872305</v>
      </c>
      <c r="J238" s="6">
        <v>49.2930418125652</v>
      </c>
      <c r="K238" s="6">
        <v>19.347757824533399</v>
      </c>
    </row>
    <row r="239" spans="1:11" x14ac:dyDescent="0.25">
      <c r="A239" s="6" t="s">
        <v>126</v>
      </c>
      <c r="B239" s="6" t="s">
        <v>127</v>
      </c>
      <c r="C239" s="6" t="s">
        <v>11</v>
      </c>
      <c r="D239" s="6">
        <v>6015.5482905999997</v>
      </c>
      <c r="E239" s="6">
        <v>5169.1166260999998</v>
      </c>
      <c r="F239" s="6">
        <v>13686.2664554</v>
      </c>
      <c r="G239" s="6">
        <v>2830.3566575999998</v>
      </c>
      <c r="H239" s="6">
        <v>21.715771065050902</v>
      </c>
      <c r="I239" s="6">
        <v>18.660203166574501</v>
      </c>
      <c r="J239" s="6">
        <v>49.406606800110701</v>
      </c>
      <c r="K239" s="6">
        <v>10.217418968264001</v>
      </c>
    </row>
    <row r="240" spans="1:11" x14ac:dyDescent="0.25">
      <c r="A240" s="6" t="s">
        <v>126</v>
      </c>
      <c r="B240" s="6" t="s">
        <v>127</v>
      </c>
      <c r="C240" s="6" t="s">
        <v>12</v>
      </c>
      <c r="D240" s="6">
        <v>15429.6621352</v>
      </c>
      <c r="E240" s="6">
        <v>14395.450304800001</v>
      </c>
      <c r="F240" s="6">
        <v>36041.315709900002</v>
      </c>
      <c r="G240" s="6">
        <v>8162.5855953</v>
      </c>
      <c r="H240" s="6">
        <v>20.8427228117711</v>
      </c>
      <c r="I240" s="6">
        <v>19.445687003676198</v>
      </c>
      <c r="J240" s="6">
        <v>48.685392235469202</v>
      </c>
      <c r="K240" s="6">
        <v>11.0261979490835</v>
      </c>
    </row>
    <row r="241" spans="1:11" x14ac:dyDescent="0.25">
      <c r="A241" s="6" t="s">
        <v>128</v>
      </c>
      <c r="B241" s="6" t="s">
        <v>129</v>
      </c>
      <c r="C241" s="6" t="s">
        <v>11</v>
      </c>
      <c r="D241" s="6">
        <v>1638.9877319</v>
      </c>
      <c r="E241" s="6">
        <v>1215.7558403</v>
      </c>
      <c r="F241" s="6">
        <v>2548.3305183000002</v>
      </c>
      <c r="G241" s="6">
        <v>301.07052909999999</v>
      </c>
      <c r="H241" s="6">
        <v>28.733278014520799</v>
      </c>
      <c r="I241" s="6">
        <v>21.313552186642401</v>
      </c>
      <c r="J241" s="6">
        <v>44.6750685377732</v>
      </c>
      <c r="K241" s="6">
        <v>5.27810126106362</v>
      </c>
    </row>
    <row r="242" spans="1:11" x14ac:dyDescent="0.25">
      <c r="A242" s="6" t="s">
        <v>128</v>
      </c>
      <c r="B242" s="6" t="s">
        <v>129</v>
      </c>
      <c r="C242" s="6" t="s">
        <v>12</v>
      </c>
      <c r="D242" s="6">
        <v>5198.7018294</v>
      </c>
      <c r="E242" s="6">
        <v>4954.7106078999996</v>
      </c>
      <c r="F242" s="6">
        <v>14301.822365100001</v>
      </c>
      <c r="G242" s="6">
        <v>3390.7861719000002</v>
      </c>
      <c r="H242" s="6">
        <v>18.669460294517702</v>
      </c>
      <c r="I242" s="6">
        <v>17.793244544607902</v>
      </c>
      <c r="J242" s="6">
        <v>51.360380638582498</v>
      </c>
      <c r="K242" s="6">
        <v>12.176914522292</v>
      </c>
    </row>
    <row r="243" spans="1:11" x14ac:dyDescent="0.25">
      <c r="A243" s="6" t="s">
        <v>130</v>
      </c>
      <c r="B243" s="6" t="s">
        <v>131</v>
      </c>
      <c r="C243" s="6" t="s">
        <v>11</v>
      </c>
      <c r="D243" s="6">
        <v>896.11079940000002</v>
      </c>
      <c r="E243" s="6">
        <v>1764.0281949</v>
      </c>
      <c r="F243" s="6">
        <v>2236.2402092000002</v>
      </c>
      <c r="G243" s="6">
        <v>473.0284916</v>
      </c>
      <c r="H243" s="6">
        <v>16.689192743135699</v>
      </c>
      <c r="I243" s="6">
        <v>32.853310738720999</v>
      </c>
      <c r="J243" s="6">
        <v>41.647800580327399</v>
      </c>
      <c r="K243" s="6">
        <v>8.8096959378159205</v>
      </c>
    </row>
    <row r="244" spans="1:11" x14ac:dyDescent="0.25">
      <c r="A244" s="6" t="s">
        <v>130</v>
      </c>
      <c r="B244" s="6" t="s">
        <v>131</v>
      </c>
      <c r="C244" s="6" t="s">
        <v>12</v>
      </c>
      <c r="D244" s="6">
        <v>6019.6290871000001</v>
      </c>
      <c r="E244" s="6">
        <v>9593.0135726000008</v>
      </c>
      <c r="F244" s="6">
        <v>15518.172795500001</v>
      </c>
      <c r="G244" s="6">
        <v>2227.0161484999999</v>
      </c>
      <c r="H244" s="6">
        <v>18.045624663541702</v>
      </c>
      <c r="I244" s="6">
        <v>28.757905149733901</v>
      </c>
      <c r="J244" s="6">
        <v>46.520328359049401</v>
      </c>
      <c r="K244" s="6">
        <v>6.6761418276749804</v>
      </c>
    </row>
    <row r="245" spans="1:11" x14ac:dyDescent="0.25">
      <c r="A245" s="6" t="s">
        <v>132</v>
      </c>
      <c r="B245" s="6" t="s">
        <v>133</v>
      </c>
      <c r="C245" s="6" t="s">
        <v>11</v>
      </c>
      <c r="D245" s="6">
        <v>2347.0445558000001</v>
      </c>
      <c r="E245" s="6">
        <v>2560.4587747</v>
      </c>
      <c r="F245" s="6">
        <v>6181.0989466999999</v>
      </c>
      <c r="G245" s="6">
        <v>3593.1839961999999</v>
      </c>
      <c r="H245" s="6">
        <v>15.986096733013399</v>
      </c>
      <c r="I245" s="6">
        <v>17.439695191169999</v>
      </c>
      <c r="J245" s="6">
        <v>42.100455840981098</v>
      </c>
      <c r="K245" s="6">
        <v>24.473752234835501</v>
      </c>
    </row>
    <row r="246" spans="1:11" x14ac:dyDescent="0.25">
      <c r="A246" s="6" t="s">
        <v>132</v>
      </c>
      <c r="B246" s="6" t="s">
        <v>133</v>
      </c>
      <c r="C246" s="6" t="s">
        <v>12</v>
      </c>
      <c r="D246" s="6">
        <v>2853.9480951999999</v>
      </c>
      <c r="E246" s="6">
        <v>3060.4209498</v>
      </c>
      <c r="F246" s="6">
        <v>9416.0282509000008</v>
      </c>
      <c r="G246" s="6">
        <v>6032.7895666000004</v>
      </c>
      <c r="H246" s="6">
        <v>13.359187061223</v>
      </c>
      <c r="I246" s="6">
        <v>14.325676077721001</v>
      </c>
      <c r="J246" s="6">
        <v>44.075953234432802</v>
      </c>
      <c r="K246" s="6">
        <v>28.239183626623099</v>
      </c>
    </row>
    <row r="247" spans="1:11" x14ac:dyDescent="0.25">
      <c r="A247" s="6" t="s">
        <v>134</v>
      </c>
      <c r="B247" s="6" t="s">
        <v>135</v>
      </c>
      <c r="C247" s="6" t="s">
        <v>11</v>
      </c>
      <c r="D247" s="6">
        <v>454.94204500000001</v>
      </c>
      <c r="E247" s="6">
        <v>751.50806880000005</v>
      </c>
      <c r="F247" s="6">
        <v>884.13634409999997</v>
      </c>
      <c r="G247" s="6">
        <v>281.40470950000002</v>
      </c>
      <c r="H247" s="6">
        <v>19.179752911924801</v>
      </c>
      <c r="I247" s="6">
        <v>31.682582934056502</v>
      </c>
      <c r="J247" s="6">
        <v>37.2740150238048</v>
      </c>
      <c r="K247" s="6">
        <v>11.863649130213901</v>
      </c>
    </row>
    <row r="248" spans="1:11" x14ac:dyDescent="0.25">
      <c r="A248" s="6" t="s">
        <v>134</v>
      </c>
      <c r="B248" s="6" t="s">
        <v>135</v>
      </c>
      <c r="C248" s="6" t="s">
        <v>12</v>
      </c>
      <c r="D248" s="6">
        <v>1804.1673800999999</v>
      </c>
      <c r="E248" s="6">
        <v>2329.9163635</v>
      </c>
      <c r="F248" s="6">
        <v>3921.1064900000001</v>
      </c>
      <c r="G248" s="6">
        <v>991.84484620000001</v>
      </c>
      <c r="H248" s="6">
        <v>19.9420844971443</v>
      </c>
      <c r="I248" s="6">
        <v>25.753369396148099</v>
      </c>
      <c r="J248" s="6">
        <v>43.341342831254799</v>
      </c>
      <c r="K248" s="6">
        <v>10.9632032754528</v>
      </c>
    </row>
    <row r="249" spans="1:11" x14ac:dyDescent="0.25">
      <c r="A249" s="6" t="s">
        <v>136</v>
      </c>
      <c r="B249" s="6" t="s">
        <v>137</v>
      </c>
      <c r="C249" s="6" t="s">
        <v>11</v>
      </c>
      <c r="D249" s="6">
        <v>2029.1576491999999</v>
      </c>
      <c r="E249" s="6">
        <v>1588.5935761000001</v>
      </c>
      <c r="F249" s="6">
        <v>3281.9609362000001</v>
      </c>
      <c r="G249" s="6">
        <v>1273.2692434999999</v>
      </c>
      <c r="H249" s="6">
        <v>24.827630807511898</v>
      </c>
      <c r="I249" s="6">
        <v>19.437136797205302</v>
      </c>
      <c r="J249" s="6">
        <v>40.156226639548997</v>
      </c>
      <c r="K249" s="6">
        <v>15.5790057557338</v>
      </c>
    </row>
    <row r="250" spans="1:11" x14ac:dyDescent="0.25">
      <c r="A250" s="6" t="s">
        <v>136</v>
      </c>
      <c r="B250" s="6" t="s">
        <v>137</v>
      </c>
      <c r="C250" s="6" t="s">
        <v>12</v>
      </c>
      <c r="D250" s="6">
        <v>2772.1203329999998</v>
      </c>
      <c r="E250" s="6">
        <v>3522.4284839000002</v>
      </c>
      <c r="F250" s="6">
        <v>8512.5253515000004</v>
      </c>
      <c r="G250" s="6">
        <v>2348.5456399999998</v>
      </c>
      <c r="H250" s="6">
        <v>16.158671991802201</v>
      </c>
      <c r="I250" s="6">
        <v>20.532213485958099</v>
      </c>
      <c r="J250" s="6">
        <v>49.619456752777701</v>
      </c>
      <c r="K250" s="6">
        <v>13.689657769462</v>
      </c>
    </row>
    <row r="251" spans="1:11" x14ac:dyDescent="0.25">
      <c r="A251" s="6" t="s">
        <v>138</v>
      </c>
      <c r="B251" s="6" t="s">
        <v>139</v>
      </c>
      <c r="C251" s="6" t="s">
        <v>11</v>
      </c>
      <c r="D251" s="6">
        <v>734.39183890000004</v>
      </c>
      <c r="E251" s="6">
        <v>345.8793842</v>
      </c>
      <c r="F251" s="6">
        <v>391.94319780000001</v>
      </c>
      <c r="G251" s="6">
        <v>101.1475324</v>
      </c>
      <c r="H251" s="6">
        <v>46.676598309732398</v>
      </c>
      <c r="I251" s="6">
        <v>21.9834592716918</v>
      </c>
      <c r="J251" s="6">
        <v>24.911190777044698</v>
      </c>
      <c r="K251" s="6">
        <v>6.4287516415311297</v>
      </c>
    </row>
    <row r="252" spans="1:11" x14ac:dyDescent="0.25">
      <c r="A252" s="6" t="s">
        <v>138</v>
      </c>
      <c r="B252" s="6" t="s">
        <v>139</v>
      </c>
      <c r="C252" s="6" t="s">
        <v>12</v>
      </c>
      <c r="D252" s="6">
        <v>2058.5239531000002</v>
      </c>
      <c r="E252" s="6">
        <v>1730.332852</v>
      </c>
      <c r="F252" s="6">
        <v>1701.6250932999999</v>
      </c>
      <c r="G252" s="6">
        <v>394.2840377</v>
      </c>
      <c r="H252" s="6">
        <v>34.980557858249199</v>
      </c>
      <c r="I252" s="6">
        <v>29.403596859907399</v>
      </c>
      <c r="J252" s="6">
        <v>28.9157650750629</v>
      </c>
      <c r="K252" s="6">
        <v>6.7000802067805401</v>
      </c>
    </row>
    <row r="253" spans="1:11" x14ac:dyDescent="0.25">
      <c r="A253" s="6" t="s">
        <v>140</v>
      </c>
      <c r="B253" s="6" t="s">
        <v>141</v>
      </c>
      <c r="C253" s="6" t="s">
        <v>11</v>
      </c>
      <c r="D253" s="6">
        <v>933.49719660000005</v>
      </c>
      <c r="E253" s="6">
        <v>1241.198574</v>
      </c>
      <c r="F253" s="6">
        <v>694.14140859999998</v>
      </c>
      <c r="G253" s="6">
        <v>288.96634130000001</v>
      </c>
      <c r="H253" s="6">
        <v>29.561598450944501</v>
      </c>
      <c r="I253" s="6">
        <v>39.305756863665501</v>
      </c>
      <c r="J253" s="6">
        <v>21.981779553215901</v>
      </c>
      <c r="K253" s="6">
        <v>9.1508651321740793</v>
      </c>
    </row>
    <row r="254" spans="1:11" x14ac:dyDescent="0.25">
      <c r="A254" s="6" t="s">
        <v>140</v>
      </c>
      <c r="B254" s="6" t="s">
        <v>141</v>
      </c>
      <c r="C254" s="6" t="s">
        <v>12</v>
      </c>
      <c r="D254" s="6">
        <v>2283.3387593000002</v>
      </c>
      <c r="E254" s="6">
        <v>3389.1805525</v>
      </c>
      <c r="F254" s="6">
        <v>4761.5343081000001</v>
      </c>
      <c r="G254" s="6">
        <v>1159.2485997000001</v>
      </c>
      <c r="H254" s="6">
        <v>19.695326802054002</v>
      </c>
      <c r="I254" s="6">
        <v>29.233953262860201</v>
      </c>
      <c r="J254" s="6">
        <v>41.071423981771098</v>
      </c>
      <c r="K254" s="6">
        <v>9.9992959533146504</v>
      </c>
    </row>
    <row r="255" spans="1:11" x14ac:dyDescent="0.25">
      <c r="A255" s="6" t="s">
        <v>142</v>
      </c>
      <c r="B255" s="6" t="s">
        <v>143</v>
      </c>
      <c r="C255" s="6" t="s">
        <v>11</v>
      </c>
      <c r="D255" s="6">
        <v>1211.6926456000001</v>
      </c>
      <c r="E255" s="6">
        <v>996.33195560000001</v>
      </c>
      <c r="F255" s="6">
        <v>679.10532550000005</v>
      </c>
      <c r="G255" s="6">
        <v>85.548870500000007</v>
      </c>
      <c r="H255" s="6">
        <v>40.760967742001199</v>
      </c>
      <c r="I255" s="6">
        <v>33.516300400112399</v>
      </c>
      <c r="J255" s="6">
        <v>22.8448941789357</v>
      </c>
      <c r="K255" s="6">
        <v>2.8778376789507001</v>
      </c>
    </row>
    <row r="256" spans="1:11" x14ac:dyDescent="0.25">
      <c r="A256" s="6" t="s">
        <v>142</v>
      </c>
      <c r="B256" s="6" t="s">
        <v>143</v>
      </c>
      <c r="C256" s="6" t="s">
        <v>12</v>
      </c>
      <c r="D256" s="6">
        <v>4199.7813052000001</v>
      </c>
      <c r="E256" s="6">
        <v>3885.6298207999998</v>
      </c>
      <c r="F256" s="6">
        <v>3235.2237933000001</v>
      </c>
      <c r="G256" s="6">
        <v>608.31524960000002</v>
      </c>
      <c r="H256" s="6">
        <v>35.206629634091897</v>
      </c>
      <c r="I256" s="6">
        <v>32.573107991768097</v>
      </c>
      <c r="J256" s="6">
        <v>27.120775487306201</v>
      </c>
      <c r="K256" s="6">
        <v>5.0994868868338497</v>
      </c>
    </row>
    <row r="257" spans="1:11" x14ac:dyDescent="0.25">
      <c r="A257" s="6" t="s">
        <v>144</v>
      </c>
      <c r="B257" s="6" t="s">
        <v>145</v>
      </c>
      <c r="C257" s="6" t="s">
        <v>11</v>
      </c>
      <c r="D257" s="6">
        <v>1212.8082629999999</v>
      </c>
      <c r="E257" s="6">
        <v>1119.3683893</v>
      </c>
      <c r="F257" s="6">
        <v>449.2170916</v>
      </c>
      <c r="G257" s="6">
        <v>96.599019900000002</v>
      </c>
      <c r="H257" s="6">
        <v>42.140768324888001</v>
      </c>
      <c r="I257" s="6">
        <v>38.894065453522003</v>
      </c>
      <c r="J257" s="6">
        <v>15.6086942695043</v>
      </c>
      <c r="K257" s="6">
        <v>3.3564719520855899</v>
      </c>
    </row>
    <row r="258" spans="1:11" x14ac:dyDescent="0.25">
      <c r="A258" s="6" t="s">
        <v>144</v>
      </c>
      <c r="B258" s="6" t="s">
        <v>145</v>
      </c>
      <c r="C258" s="6" t="s">
        <v>12</v>
      </c>
      <c r="D258" s="6">
        <v>5425.1247174999999</v>
      </c>
      <c r="E258" s="6">
        <v>3761.1627450999999</v>
      </c>
      <c r="F258" s="6">
        <v>4120.2696771999999</v>
      </c>
      <c r="G258" s="6">
        <v>771.53725840000004</v>
      </c>
      <c r="H258" s="6">
        <v>38.535930815989197</v>
      </c>
      <c r="I258" s="6">
        <v>26.716419415264699</v>
      </c>
      <c r="J258" s="6">
        <v>29.267240015998301</v>
      </c>
      <c r="K258" s="6">
        <v>5.4804097527478399</v>
      </c>
    </row>
    <row r="259" spans="1:11" x14ac:dyDescent="0.25">
      <c r="A259" s="6" t="s">
        <v>146</v>
      </c>
      <c r="B259" s="6" t="s">
        <v>147</v>
      </c>
      <c r="C259" s="6" t="s">
        <v>11</v>
      </c>
      <c r="D259" s="6">
        <v>2674.2939658</v>
      </c>
      <c r="E259" s="6">
        <v>2460.7208283</v>
      </c>
      <c r="F259" s="6">
        <v>2902.9384519</v>
      </c>
      <c r="G259" s="6">
        <v>512.88771440000005</v>
      </c>
      <c r="H259" s="6">
        <v>31.275215831811</v>
      </c>
      <c r="I259" s="6">
        <v>28.777530066292901</v>
      </c>
      <c r="J259" s="6">
        <v>33.949157344217603</v>
      </c>
      <c r="K259" s="6">
        <v>5.99809675767853</v>
      </c>
    </row>
    <row r="260" spans="1:11" x14ac:dyDescent="0.25">
      <c r="A260" s="6" t="s">
        <v>146</v>
      </c>
      <c r="B260" s="6" t="s">
        <v>147</v>
      </c>
      <c r="C260" s="6" t="s">
        <v>12</v>
      </c>
      <c r="D260" s="6">
        <v>3720.0420085000001</v>
      </c>
      <c r="E260" s="6">
        <v>3867.9117765999999</v>
      </c>
      <c r="F260" s="6">
        <v>7835.4779823999997</v>
      </c>
      <c r="G260" s="6">
        <v>1627.0380368000001</v>
      </c>
      <c r="H260" s="6">
        <v>21.817827022935401</v>
      </c>
      <c r="I260" s="6">
        <v>22.685074493516499</v>
      </c>
      <c r="J260" s="6">
        <v>45.954616338043401</v>
      </c>
      <c r="K260" s="6">
        <v>9.5424821455047208</v>
      </c>
    </row>
    <row r="261" spans="1:11" x14ac:dyDescent="0.25">
      <c r="A261" s="6" t="s">
        <v>148</v>
      </c>
      <c r="B261" s="6" t="s">
        <v>149</v>
      </c>
      <c r="C261" s="6" t="s">
        <v>11</v>
      </c>
      <c r="D261" s="6">
        <v>1406.7106524000001</v>
      </c>
      <c r="E261" s="6">
        <v>1771.2088888000001</v>
      </c>
      <c r="F261" s="6">
        <v>848.33339569999998</v>
      </c>
      <c r="G261" s="6">
        <v>129.1150112</v>
      </c>
      <c r="H261" s="6">
        <v>33.852854186912701</v>
      </c>
      <c r="I261" s="6">
        <v>42.624598132395697</v>
      </c>
      <c r="J261" s="6">
        <v>20.4153616790516</v>
      </c>
      <c r="K261" s="6">
        <v>3.1071860016400401</v>
      </c>
    </row>
    <row r="262" spans="1:11" x14ac:dyDescent="0.25">
      <c r="A262" s="6" t="s">
        <v>148</v>
      </c>
      <c r="B262" s="6" t="s">
        <v>149</v>
      </c>
      <c r="C262" s="6" t="s">
        <v>12</v>
      </c>
      <c r="D262" s="6">
        <v>5460.3325156000001</v>
      </c>
      <c r="E262" s="6">
        <v>8384.0509731999991</v>
      </c>
      <c r="F262" s="6">
        <v>8425.4443059000005</v>
      </c>
      <c r="G262" s="6">
        <v>1080.8755487000001</v>
      </c>
      <c r="H262" s="6">
        <v>23.384017326156201</v>
      </c>
      <c r="I262" s="6">
        <v>35.904918365423597</v>
      </c>
      <c r="J262" s="6">
        <v>36.082186399243596</v>
      </c>
      <c r="K262" s="6">
        <v>4.6288779091765804</v>
      </c>
    </row>
    <row r="263" spans="1:11" x14ac:dyDescent="0.25">
      <c r="A263" s="6" t="s">
        <v>150</v>
      </c>
      <c r="B263" s="6" t="s">
        <v>151</v>
      </c>
      <c r="C263" s="6" t="s">
        <v>11</v>
      </c>
      <c r="D263" s="6">
        <v>940.06677060000004</v>
      </c>
      <c r="E263" s="6">
        <v>776.76623229999996</v>
      </c>
      <c r="F263" s="6">
        <v>664.35094389999995</v>
      </c>
      <c r="G263" s="6">
        <v>147.6639314</v>
      </c>
      <c r="H263" s="6">
        <v>37.173717672141201</v>
      </c>
      <c r="I263" s="6">
        <v>30.7162102946616</v>
      </c>
      <c r="J263" s="6">
        <v>26.270893936604701</v>
      </c>
      <c r="K263" s="6">
        <v>5.8391780965925602</v>
      </c>
    </row>
    <row r="264" spans="1:11" x14ac:dyDescent="0.25">
      <c r="A264" s="6" t="s">
        <v>150</v>
      </c>
      <c r="B264" s="6" t="s">
        <v>151</v>
      </c>
      <c r="C264" s="6" t="s">
        <v>12</v>
      </c>
      <c r="D264" s="6">
        <v>3596.7254366000002</v>
      </c>
      <c r="E264" s="6">
        <v>5229.2089957999997</v>
      </c>
      <c r="F264" s="6">
        <v>5480.6853143999997</v>
      </c>
      <c r="G264" s="6">
        <v>1117.7538672999999</v>
      </c>
      <c r="H264" s="6">
        <v>23.3184538094442</v>
      </c>
      <c r="I264" s="6">
        <v>33.902245411248202</v>
      </c>
      <c r="J264" s="6">
        <v>35.532628108734997</v>
      </c>
      <c r="K264" s="6">
        <v>7.2466726705726296</v>
      </c>
    </row>
    <row r="265" spans="1:11" x14ac:dyDescent="0.25">
      <c r="A265" s="6" t="s">
        <v>152</v>
      </c>
      <c r="B265" s="6" t="s">
        <v>153</v>
      </c>
      <c r="C265" s="6" t="s">
        <v>11</v>
      </c>
      <c r="D265" s="6">
        <v>3935.9589225</v>
      </c>
      <c r="E265" s="6">
        <v>2312.0131345</v>
      </c>
      <c r="F265" s="6">
        <v>2989.4034255000001</v>
      </c>
      <c r="G265" s="6">
        <v>643.03361140000004</v>
      </c>
      <c r="H265" s="6">
        <v>39.835991456365903</v>
      </c>
      <c r="I265" s="6">
        <v>23.3999737513642</v>
      </c>
      <c r="J265" s="6">
        <v>30.255866908847</v>
      </c>
      <c r="K265" s="6">
        <v>6.5081678834229502</v>
      </c>
    </row>
    <row r="266" spans="1:11" x14ac:dyDescent="0.25">
      <c r="A266" s="6" t="s">
        <v>152</v>
      </c>
      <c r="B266" s="6" t="s">
        <v>153</v>
      </c>
      <c r="C266" s="6" t="s">
        <v>12</v>
      </c>
      <c r="D266" s="6">
        <v>8641.2707408000006</v>
      </c>
      <c r="E266" s="6">
        <v>6781.0166287000002</v>
      </c>
      <c r="F266" s="6">
        <v>15120.6116535</v>
      </c>
      <c r="G266" s="6">
        <v>4095.3482481999999</v>
      </c>
      <c r="H266" s="6">
        <v>24.947193988030701</v>
      </c>
      <c r="I266" s="6">
        <v>19.5766736567473</v>
      </c>
      <c r="J266" s="6">
        <v>43.6529352513516</v>
      </c>
      <c r="K266" s="6">
        <v>11.823197103870401</v>
      </c>
    </row>
    <row r="267" spans="1:11" x14ac:dyDescent="0.25">
      <c r="A267" s="6" t="s">
        <v>154</v>
      </c>
      <c r="B267" s="6" t="s">
        <v>155</v>
      </c>
      <c r="C267" s="6" t="s">
        <v>11</v>
      </c>
      <c r="D267" s="6">
        <v>1521.9298761</v>
      </c>
      <c r="E267" s="6">
        <v>960.11992529999998</v>
      </c>
      <c r="F267" s="6">
        <v>515.04304019999995</v>
      </c>
      <c r="G267" s="6">
        <v>180.6219481</v>
      </c>
      <c r="H267" s="6">
        <v>47.893847523165597</v>
      </c>
      <c r="I267" s="6">
        <v>30.2141629705743</v>
      </c>
      <c r="J267" s="6">
        <v>16.207969383200201</v>
      </c>
      <c r="K267" s="6">
        <v>5.6840201230599403</v>
      </c>
    </row>
    <row r="268" spans="1:11" x14ac:dyDescent="0.25">
      <c r="A268" s="6" t="s">
        <v>154</v>
      </c>
      <c r="B268" s="6" t="s">
        <v>155</v>
      </c>
      <c r="C268" s="6" t="s">
        <v>12</v>
      </c>
      <c r="D268" s="6">
        <v>5963.8666150999998</v>
      </c>
      <c r="E268" s="6">
        <v>6339.9952624999996</v>
      </c>
      <c r="F268" s="6">
        <v>5269.2283636000002</v>
      </c>
      <c r="G268" s="6">
        <v>1635.1243188999999</v>
      </c>
      <c r="H268" s="6">
        <v>31.048521435658898</v>
      </c>
      <c r="I268" s="6">
        <v>33.006687022695303</v>
      </c>
      <c r="J268" s="6">
        <v>27.432161105412899</v>
      </c>
      <c r="K268" s="6">
        <v>8.5126304362329392</v>
      </c>
    </row>
    <row r="269" spans="1:11" x14ac:dyDescent="0.25">
      <c r="A269" s="6" t="s">
        <v>156</v>
      </c>
      <c r="B269" s="6" t="s">
        <v>157</v>
      </c>
      <c r="C269" s="6" t="s">
        <v>11</v>
      </c>
      <c r="D269" s="6">
        <v>613.40787109999997</v>
      </c>
      <c r="E269" s="6">
        <v>642.4057206</v>
      </c>
      <c r="F269" s="6">
        <v>1162.8289513</v>
      </c>
      <c r="G269" s="6">
        <v>201.35810760000001</v>
      </c>
      <c r="H269" s="6">
        <v>23.4125083503138</v>
      </c>
      <c r="I269" s="6">
        <v>24.5192962243305</v>
      </c>
      <c r="J269" s="6">
        <v>44.382773379606</v>
      </c>
      <c r="K269" s="6">
        <v>7.6854220457497799</v>
      </c>
    </row>
    <row r="270" spans="1:11" x14ac:dyDescent="0.25">
      <c r="A270" s="6" t="s">
        <v>156</v>
      </c>
      <c r="B270" s="6" t="s">
        <v>157</v>
      </c>
      <c r="C270" s="6" t="s">
        <v>12</v>
      </c>
      <c r="D270" s="6">
        <v>3403.3926766</v>
      </c>
      <c r="E270" s="6">
        <v>4758.2842833000004</v>
      </c>
      <c r="F270" s="6">
        <v>10426.088856300001</v>
      </c>
      <c r="G270" s="6">
        <v>3008.0739838</v>
      </c>
      <c r="H270" s="6">
        <v>15.759482882439199</v>
      </c>
      <c r="I270" s="6">
        <v>22.033337565784301</v>
      </c>
      <c r="J270" s="6">
        <v>48.278228366465299</v>
      </c>
      <c r="K270" s="6">
        <v>13.928951185311201</v>
      </c>
    </row>
    <row r="271" spans="1:11" x14ac:dyDescent="0.25">
      <c r="A271" s="6" t="s">
        <v>158</v>
      </c>
      <c r="B271" s="6" t="s">
        <v>159</v>
      </c>
      <c r="C271" s="6" t="s">
        <v>11</v>
      </c>
      <c r="D271" s="6">
        <v>2081.7466248000001</v>
      </c>
      <c r="E271" s="6">
        <v>2656.9952585999999</v>
      </c>
      <c r="F271" s="6">
        <v>2182.8226583000001</v>
      </c>
      <c r="G271" s="6">
        <v>401.36094559999998</v>
      </c>
      <c r="H271" s="6">
        <v>28.427800179181499</v>
      </c>
      <c r="I271" s="6">
        <v>36.283248589760603</v>
      </c>
      <c r="J271" s="6">
        <v>29.808068675362399</v>
      </c>
      <c r="K271" s="6">
        <v>5.4808825556954304</v>
      </c>
    </row>
    <row r="272" spans="1:11" x14ac:dyDescent="0.25">
      <c r="A272" s="6" t="s">
        <v>158</v>
      </c>
      <c r="B272" s="6" t="s">
        <v>159</v>
      </c>
      <c r="C272" s="6" t="s">
        <v>12</v>
      </c>
      <c r="D272" s="6">
        <v>3829.8589182000001</v>
      </c>
      <c r="E272" s="6">
        <v>5223.0917830999997</v>
      </c>
      <c r="F272" s="6">
        <v>7904.4812228000001</v>
      </c>
      <c r="G272" s="6">
        <v>2990.5211683000002</v>
      </c>
      <c r="H272" s="6">
        <v>19.1992576905504</v>
      </c>
      <c r="I272" s="6">
        <v>26.1835976799542</v>
      </c>
      <c r="J272" s="6">
        <v>39.625525416998997</v>
      </c>
      <c r="K272" s="6">
        <v>14.991619212496399</v>
      </c>
    </row>
    <row r="273" spans="1:11" x14ac:dyDescent="0.25">
      <c r="A273" s="6" t="s">
        <v>160</v>
      </c>
      <c r="B273" s="6" t="s">
        <v>161</v>
      </c>
      <c r="C273" s="6" t="s">
        <v>11</v>
      </c>
      <c r="D273" s="6">
        <v>1716.2022565</v>
      </c>
      <c r="E273" s="6">
        <v>1940.4882775000001</v>
      </c>
      <c r="F273" s="6">
        <v>1364.7496868999999</v>
      </c>
      <c r="G273" s="6">
        <v>510.70075589999999</v>
      </c>
      <c r="H273" s="6">
        <v>31.022388324831098</v>
      </c>
      <c r="I273" s="6">
        <v>35.0766237816024</v>
      </c>
      <c r="J273" s="6">
        <v>24.669466895787998</v>
      </c>
      <c r="K273" s="6">
        <v>9.2315209977784907</v>
      </c>
    </row>
    <row r="274" spans="1:11" x14ac:dyDescent="0.25">
      <c r="A274" s="6" t="s">
        <v>160</v>
      </c>
      <c r="B274" s="6" t="s">
        <v>161</v>
      </c>
      <c r="C274" s="6" t="s">
        <v>12</v>
      </c>
      <c r="D274" s="6">
        <v>4542.4680795000004</v>
      </c>
      <c r="E274" s="6">
        <v>6402.9987592999996</v>
      </c>
      <c r="F274" s="6">
        <v>9618.6575926999994</v>
      </c>
      <c r="G274" s="6">
        <v>3482.1697365</v>
      </c>
      <c r="H274" s="6">
        <v>18.890511975624801</v>
      </c>
      <c r="I274" s="6">
        <v>26.627798506353201</v>
      </c>
      <c r="J274" s="6">
        <v>40.000581900475098</v>
      </c>
      <c r="K274" s="6">
        <v>14.481107617547</v>
      </c>
    </row>
    <row r="275" spans="1:11" x14ac:dyDescent="0.25">
      <c r="A275" s="6" t="s">
        <v>162</v>
      </c>
      <c r="B275" s="6" t="s">
        <v>163</v>
      </c>
      <c r="C275" s="6" t="s">
        <v>11</v>
      </c>
      <c r="D275" s="6">
        <v>2064.8743565999998</v>
      </c>
      <c r="E275" s="6">
        <v>2871.2118258999999</v>
      </c>
      <c r="F275" s="6">
        <v>2185.4501220000002</v>
      </c>
      <c r="G275" s="6">
        <v>1409.2652955000001</v>
      </c>
      <c r="H275" s="6">
        <v>24.204927665883101</v>
      </c>
      <c r="I275" s="6">
        <v>33.656999195714498</v>
      </c>
      <c r="J275" s="6">
        <v>25.618344259700098</v>
      </c>
      <c r="K275" s="6">
        <v>16.519728878702299</v>
      </c>
    </row>
    <row r="276" spans="1:11" x14ac:dyDescent="0.25">
      <c r="A276" s="6" t="s">
        <v>162</v>
      </c>
      <c r="B276" s="6" t="s">
        <v>163</v>
      </c>
      <c r="C276" s="6" t="s">
        <v>12</v>
      </c>
      <c r="D276" s="6">
        <v>5541.5912902</v>
      </c>
      <c r="E276" s="6">
        <v>7832.7157943000002</v>
      </c>
      <c r="F276" s="6">
        <v>11593.2400856</v>
      </c>
      <c r="G276" s="6">
        <v>7335.6035497000003</v>
      </c>
      <c r="H276" s="6">
        <v>17.1549559925847</v>
      </c>
      <c r="I276" s="6">
        <v>24.247528862560699</v>
      </c>
      <c r="J276" s="6">
        <v>35.888883366705201</v>
      </c>
      <c r="K276" s="6">
        <v>22.7086317781494</v>
      </c>
    </row>
    <row r="277" spans="1:11" x14ac:dyDescent="0.25">
      <c r="A277" s="6" t="s">
        <v>164</v>
      </c>
      <c r="B277" s="6" t="s">
        <v>165</v>
      </c>
      <c r="C277" s="6" t="s">
        <v>11</v>
      </c>
      <c r="D277" s="6">
        <v>571.01360790000001</v>
      </c>
      <c r="E277" s="6">
        <v>457.8490089</v>
      </c>
      <c r="F277" s="6">
        <v>885.82443579999995</v>
      </c>
      <c r="G277" s="6">
        <v>361.19315499999999</v>
      </c>
      <c r="H277" s="6">
        <v>25.089791896479301</v>
      </c>
      <c r="I277" s="6">
        <v>20.117447630638601</v>
      </c>
      <c r="J277" s="6">
        <v>38.922278634961003</v>
      </c>
      <c r="K277" s="6">
        <v>15.870481837921099</v>
      </c>
    </row>
    <row r="278" spans="1:11" x14ac:dyDescent="0.25">
      <c r="A278" s="6" t="s">
        <v>164</v>
      </c>
      <c r="B278" s="6" t="s">
        <v>165</v>
      </c>
      <c r="C278" s="6" t="s">
        <v>12</v>
      </c>
      <c r="D278" s="6">
        <v>1264.7293735000001</v>
      </c>
      <c r="E278" s="6">
        <v>1318.9168213999999</v>
      </c>
      <c r="F278" s="6">
        <v>2519.7288497</v>
      </c>
      <c r="G278" s="6">
        <v>764.27070490000006</v>
      </c>
      <c r="H278" s="6">
        <v>21.554289871841199</v>
      </c>
      <c r="I278" s="6">
        <v>22.477785430594398</v>
      </c>
      <c r="J278" s="6">
        <v>42.942756895552399</v>
      </c>
      <c r="K278" s="6">
        <v>13.025167802012</v>
      </c>
    </row>
    <row r="279" spans="1:11" x14ac:dyDescent="0.25">
      <c r="A279" s="6" t="s">
        <v>166</v>
      </c>
      <c r="B279" s="6" t="s">
        <v>167</v>
      </c>
      <c r="C279" s="6" t="s">
        <v>11</v>
      </c>
      <c r="D279" s="6">
        <v>2469.7131989</v>
      </c>
      <c r="E279" s="6">
        <v>1895.0870058</v>
      </c>
      <c r="F279" s="6">
        <v>4276.3055155000002</v>
      </c>
      <c r="G279" s="6">
        <v>2835.76334</v>
      </c>
      <c r="H279" s="6">
        <v>21.5190500644865</v>
      </c>
      <c r="I279" s="6">
        <v>16.512229910959501</v>
      </c>
      <c r="J279" s="6">
        <v>37.260210019556297</v>
      </c>
      <c r="K279" s="6">
        <v>24.708510004997699</v>
      </c>
    </row>
    <row r="280" spans="1:11" x14ac:dyDescent="0.25">
      <c r="A280" s="6" t="s">
        <v>166</v>
      </c>
      <c r="B280" s="6" t="s">
        <v>167</v>
      </c>
      <c r="C280" s="6" t="s">
        <v>12</v>
      </c>
      <c r="D280" s="6">
        <v>3254.3242688</v>
      </c>
      <c r="E280" s="6">
        <v>2508.5026812999999</v>
      </c>
      <c r="F280" s="6">
        <v>9170.8422854</v>
      </c>
      <c r="G280" s="6">
        <v>5461.3265606000004</v>
      </c>
      <c r="H280" s="6">
        <v>15.956484136281601</v>
      </c>
      <c r="I280" s="6">
        <v>12.299598913277</v>
      </c>
      <c r="J280" s="6">
        <v>44.966139621140201</v>
      </c>
      <c r="K280" s="6">
        <v>26.777777329301198</v>
      </c>
    </row>
    <row r="281" spans="1:11" x14ac:dyDescent="0.25">
      <c r="A281" s="6" t="s">
        <v>168</v>
      </c>
      <c r="B281" s="6" t="s">
        <v>169</v>
      </c>
      <c r="C281" s="6" t="s">
        <v>11</v>
      </c>
      <c r="D281" s="6">
        <v>1340.4172211</v>
      </c>
      <c r="E281" s="6">
        <v>1355.3413233000001</v>
      </c>
      <c r="F281" s="6">
        <v>3809.5509545</v>
      </c>
      <c r="G281" s="6">
        <v>3162.1053109999998</v>
      </c>
      <c r="H281" s="6">
        <v>13.8653119521398</v>
      </c>
      <c r="I281" s="6">
        <v>14.019687268534801</v>
      </c>
      <c r="J281" s="6">
        <v>39.406098004595798</v>
      </c>
      <c r="K281" s="6">
        <v>32.708902774729602</v>
      </c>
    </row>
    <row r="282" spans="1:11" x14ac:dyDescent="0.25">
      <c r="A282" s="6" t="s">
        <v>168</v>
      </c>
      <c r="B282" s="6" t="s">
        <v>169</v>
      </c>
      <c r="C282" s="6" t="s">
        <v>12</v>
      </c>
      <c r="D282" s="6">
        <v>1442.9145404999999</v>
      </c>
      <c r="E282" s="6">
        <v>2021.9247859</v>
      </c>
      <c r="F282" s="6">
        <v>7510.7321417000003</v>
      </c>
      <c r="G282" s="6">
        <v>6027.5756219000004</v>
      </c>
      <c r="H282" s="6">
        <v>8.4861616079802999</v>
      </c>
      <c r="I282" s="6">
        <v>11.8914738265668</v>
      </c>
      <c r="J282" s="6">
        <v>44.172599942496902</v>
      </c>
      <c r="K282" s="6">
        <v>35.449764622956003</v>
      </c>
    </row>
    <row r="283" spans="1:11" x14ac:dyDescent="0.25">
      <c r="A283" s="6" t="s">
        <v>170</v>
      </c>
      <c r="B283" s="6" t="s">
        <v>171</v>
      </c>
      <c r="C283" s="6" t="s">
        <v>11</v>
      </c>
      <c r="D283" s="6">
        <v>590.16634899999997</v>
      </c>
      <c r="E283" s="6">
        <v>398.82216620000003</v>
      </c>
      <c r="F283" s="6">
        <v>906.71796749999999</v>
      </c>
      <c r="G283" s="6">
        <v>1727.3504814999999</v>
      </c>
      <c r="H283" s="6">
        <v>16.289182169409099</v>
      </c>
      <c r="I283" s="6">
        <v>11.007891130082299</v>
      </c>
      <c r="J283" s="6">
        <v>25.0263238049919</v>
      </c>
      <c r="K283" s="6">
        <v>47.676602895516801</v>
      </c>
    </row>
    <row r="284" spans="1:11" x14ac:dyDescent="0.25">
      <c r="A284" s="6" t="s">
        <v>170</v>
      </c>
      <c r="B284" s="6" t="s">
        <v>171</v>
      </c>
      <c r="C284" s="6" t="s">
        <v>12</v>
      </c>
      <c r="D284" s="6">
        <v>175.857359</v>
      </c>
      <c r="E284" s="6">
        <v>236.19031570000001</v>
      </c>
      <c r="F284" s="6">
        <v>853.07955600000003</v>
      </c>
      <c r="G284" s="6">
        <v>1329.7865672999999</v>
      </c>
      <c r="H284" s="6">
        <v>6.7770019618971604</v>
      </c>
      <c r="I284" s="6">
        <v>9.1020486261254998</v>
      </c>
      <c r="J284" s="6">
        <v>32.875063389677997</v>
      </c>
      <c r="K284" s="6">
        <v>51.245886022299402</v>
      </c>
    </row>
    <row r="285" spans="1:11" x14ac:dyDescent="0.25">
      <c r="A285" s="6" t="s">
        <v>172</v>
      </c>
      <c r="B285" s="6" t="s">
        <v>173</v>
      </c>
      <c r="C285" s="6" t="s">
        <v>11</v>
      </c>
      <c r="D285" s="6">
        <v>818.70923879999998</v>
      </c>
      <c r="E285" s="6">
        <v>1218.9362722000001</v>
      </c>
      <c r="F285" s="6">
        <v>2732.7687354</v>
      </c>
      <c r="G285" s="6">
        <v>835.83402020000005</v>
      </c>
      <c r="H285" s="6">
        <v>14.6035137915239</v>
      </c>
      <c r="I285" s="6">
        <v>21.7424597383955</v>
      </c>
      <c r="J285" s="6">
        <v>48.7450538300426</v>
      </c>
      <c r="K285" s="6">
        <v>14.908972640038</v>
      </c>
    </row>
    <row r="286" spans="1:11" x14ac:dyDescent="0.25">
      <c r="A286" s="6" t="s">
        <v>172</v>
      </c>
      <c r="B286" s="6" t="s">
        <v>173</v>
      </c>
      <c r="C286" s="6" t="s">
        <v>12</v>
      </c>
      <c r="D286" s="6">
        <v>884.18650960000002</v>
      </c>
      <c r="E286" s="6">
        <v>1110.1638777999999</v>
      </c>
      <c r="F286" s="6">
        <v>4658.2220648000002</v>
      </c>
      <c r="G286" s="6">
        <v>1643.5203429000001</v>
      </c>
      <c r="H286" s="6">
        <v>10.657866678181801</v>
      </c>
      <c r="I286" s="6">
        <v>13.381767842034099</v>
      </c>
      <c r="J286" s="6">
        <v>56.1495896905991</v>
      </c>
      <c r="K286" s="6">
        <v>19.810775789185101</v>
      </c>
    </row>
    <row r="287" spans="1:11" x14ac:dyDescent="0.25">
      <c r="A287" s="6" t="s">
        <v>174</v>
      </c>
      <c r="B287" s="6" t="s">
        <v>175</v>
      </c>
      <c r="C287" s="6" t="s">
        <v>11</v>
      </c>
      <c r="D287" s="6">
        <v>3541.1718854999999</v>
      </c>
      <c r="E287" s="6">
        <v>2599.8075614999998</v>
      </c>
      <c r="F287" s="6">
        <v>4888.4753345999998</v>
      </c>
      <c r="G287" s="6">
        <v>2463.8258503000002</v>
      </c>
      <c r="H287" s="6">
        <v>26.243965289865599</v>
      </c>
      <c r="I287" s="6">
        <v>19.2674237824247</v>
      </c>
      <c r="J287" s="6">
        <v>36.2289606801993</v>
      </c>
      <c r="K287" s="6">
        <v>18.2596502475104</v>
      </c>
    </row>
    <row r="288" spans="1:11" x14ac:dyDescent="0.25">
      <c r="A288" s="6" t="s">
        <v>174</v>
      </c>
      <c r="B288" s="6" t="s">
        <v>175</v>
      </c>
      <c r="C288" s="6" t="s">
        <v>12</v>
      </c>
      <c r="D288" s="6">
        <v>3844.9610346999998</v>
      </c>
      <c r="E288" s="6">
        <v>5050.4071849000002</v>
      </c>
      <c r="F288" s="6">
        <v>11157.155236500001</v>
      </c>
      <c r="G288" s="6">
        <v>4656.5868739999996</v>
      </c>
      <c r="H288" s="6">
        <v>15.560904392483</v>
      </c>
      <c r="I288" s="6">
        <v>20.439453778097899</v>
      </c>
      <c r="J288" s="6">
        <v>45.154014399735999</v>
      </c>
      <c r="K288" s="6">
        <v>18.845627429683201</v>
      </c>
    </row>
    <row r="289" spans="1:11" x14ac:dyDescent="0.25">
      <c r="A289" s="6" t="s">
        <v>176</v>
      </c>
      <c r="B289" s="6" t="s">
        <v>177</v>
      </c>
      <c r="C289" s="6" t="s">
        <v>11</v>
      </c>
      <c r="D289" s="6">
        <v>2358.1984032999999</v>
      </c>
      <c r="E289" s="6">
        <v>2426.0260156999998</v>
      </c>
      <c r="F289" s="6">
        <v>3728.4239719000002</v>
      </c>
      <c r="G289" s="6">
        <v>3703.9944569999998</v>
      </c>
      <c r="H289" s="6">
        <v>19.3031623553222</v>
      </c>
      <c r="I289" s="6">
        <v>19.8583689963321</v>
      </c>
      <c r="J289" s="6">
        <v>30.519218891144899</v>
      </c>
      <c r="K289" s="6">
        <v>30.319249757200701</v>
      </c>
    </row>
    <row r="290" spans="1:11" x14ac:dyDescent="0.25">
      <c r="A290" s="6" t="s">
        <v>176</v>
      </c>
      <c r="B290" s="6" t="s">
        <v>177</v>
      </c>
      <c r="C290" s="6" t="s">
        <v>12</v>
      </c>
      <c r="D290" s="6">
        <v>2421.3859717</v>
      </c>
      <c r="E290" s="6">
        <v>1796.8985818000001</v>
      </c>
      <c r="F290" s="6">
        <v>5533.2256803999999</v>
      </c>
      <c r="G290" s="6">
        <v>4710.7284292000004</v>
      </c>
      <c r="H290" s="6">
        <v>16.7428157431677</v>
      </c>
      <c r="I290" s="6">
        <v>12.4247609492487</v>
      </c>
      <c r="J290" s="6">
        <v>38.259814467851903</v>
      </c>
      <c r="K290" s="6">
        <v>32.5726088397317</v>
      </c>
    </row>
    <row r="291" spans="1:11" x14ac:dyDescent="0.25">
      <c r="A291" s="6" t="s">
        <v>178</v>
      </c>
      <c r="B291" s="6" t="s">
        <v>179</v>
      </c>
      <c r="C291" s="6" t="s">
        <v>11</v>
      </c>
      <c r="D291" s="6">
        <v>3805.0766560000002</v>
      </c>
      <c r="E291" s="6">
        <v>2576.2123394999999</v>
      </c>
      <c r="F291" s="6">
        <v>5906.3754981000002</v>
      </c>
      <c r="G291" s="6">
        <v>5032.1063696000001</v>
      </c>
      <c r="H291" s="6">
        <v>21.969555406098301</v>
      </c>
      <c r="I291" s="6">
        <v>14.8744019759163</v>
      </c>
      <c r="J291" s="6">
        <v>34.101926317336599</v>
      </c>
      <c r="K291" s="6">
        <v>29.054116300648701</v>
      </c>
    </row>
    <row r="292" spans="1:11" x14ac:dyDescent="0.25">
      <c r="A292" s="6" t="s">
        <v>178</v>
      </c>
      <c r="B292" s="6" t="s">
        <v>179</v>
      </c>
      <c r="C292" s="6" t="s">
        <v>12</v>
      </c>
      <c r="D292" s="6">
        <v>3620.4533038</v>
      </c>
      <c r="E292" s="6">
        <v>3562.6383055000001</v>
      </c>
      <c r="F292" s="6">
        <v>8112.0869898000001</v>
      </c>
      <c r="G292" s="6">
        <v>11853.950108999999</v>
      </c>
      <c r="H292" s="6">
        <v>13.3354309183404</v>
      </c>
      <c r="I292" s="6">
        <v>13.1224774975452</v>
      </c>
      <c r="J292" s="6">
        <v>29.8797323369709</v>
      </c>
      <c r="K292" s="6">
        <v>43.662359247143499</v>
      </c>
    </row>
    <row r="293" spans="1:11" x14ac:dyDescent="0.25">
      <c r="A293" s="6" t="s">
        <v>180</v>
      </c>
      <c r="B293" s="6" t="s">
        <v>181</v>
      </c>
      <c r="C293" s="6" t="s">
        <v>11</v>
      </c>
      <c r="D293" s="6">
        <v>2092.4013387</v>
      </c>
      <c r="E293" s="6">
        <v>2023.7799915999999</v>
      </c>
      <c r="F293" s="6">
        <v>4096.2720029000002</v>
      </c>
      <c r="G293" s="6">
        <v>3900.5920870999998</v>
      </c>
      <c r="H293" s="6">
        <v>17.273949416497601</v>
      </c>
      <c r="I293" s="6">
        <v>16.707441616691899</v>
      </c>
      <c r="J293" s="6">
        <v>33.817028342312199</v>
      </c>
      <c r="K293" s="6">
        <v>32.201580624498298</v>
      </c>
    </row>
    <row r="294" spans="1:11" x14ac:dyDescent="0.25">
      <c r="A294" s="6" t="s">
        <v>180</v>
      </c>
      <c r="B294" s="6" t="s">
        <v>181</v>
      </c>
      <c r="C294" s="6" t="s">
        <v>12</v>
      </c>
      <c r="D294" s="6">
        <v>2215.7786357999998</v>
      </c>
      <c r="E294" s="6">
        <v>2387.1194608000001</v>
      </c>
      <c r="F294" s="6">
        <v>7878.2677113999998</v>
      </c>
      <c r="G294" s="6">
        <v>6770.6023986</v>
      </c>
      <c r="H294" s="6">
        <v>11.5094811656852</v>
      </c>
      <c r="I294" s="6">
        <v>12.399481622584901</v>
      </c>
      <c r="J294" s="6">
        <v>40.922307119296903</v>
      </c>
      <c r="K294" s="6">
        <v>35.168730092433101</v>
      </c>
    </row>
    <row r="295" spans="1:11" x14ac:dyDescent="0.25">
      <c r="A295" s="6" t="s">
        <v>182</v>
      </c>
      <c r="B295" s="6" t="s">
        <v>183</v>
      </c>
      <c r="C295" s="6" t="s">
        <v>11</v>
      </c>
      <c r="D295" s="6">
        <v>1613.3739605000001</v>
      </c>
      <c r="E295" s="6">
        <v>1401.3716603</v>
      </c>
      <c r="F295" s="6">
        <v>2518.3646211999999</v>
      </c>
      <c r="G295" s="6">
        <v>636.44617070000004</v>
      </c>
      <c r="H295" s="6">
        <v>26.150566630347701</v>
      </c>
      <c r="I295" s="6">
        <v>22.714301751342798</v>
      </c>
      <c r="J295" s="6">
        <v>40.819217018843702</v>
      </c>
      <c r="K295" s="6">
        <v>10.315914599465801</v>
      </c>
    </row>
    <row r="296" spans="1:11" x14ac:dyDescent="0.25">
      <c r="A296" s="6" t="s">
        <v>182</v>
      </c>
      <c r="B296" s="6" t="s">
        <v>183</v>
      </c>
      <c r="C296" s="6" t="s">
        <v>12</v>
      </c>
      <c r="D296" s="6">
        <v>1492.4611480000001</v>
      </c>
      <c r="E296" s="6">
        <v>905.52110640000001</v>
      </c>
      <c r="F296" s="6">
        <v>2733.0043273000001</v>
      </c>
      <c r="G296" s="6">
        <v>910.69003599999996</v>
      </c>
      <c r="H296" s="6">
        <v>24.7027645211531</v>
      </c>
      <c r="I296" s="6">
        <v>14.9879108681047</v>
      </c>
      <c r="J296" s="6">
        <v>45.235859186723999</v>
      </c>
      <c r="K296" s="6">
        <v>15.073465424018201</v>
      </c>
    </row>
    <row r="297" spans="1:11" x14ac:dyDescent="0.25">
      <c r="A297" s="6" t="s">
        <v>184</v>
      </c>
      <c r="B297" s="6" t="s">
        <v>185</v>
      </c>
      <c r="C297" s="6" t="s">
        <v>11</v>
      </c>
      <c r="D297" s="6">
        <v>1023.3548408</v>
      </c>
      <c r="E297" s="6">
        <v>1082.2530597</v>
      </c>
      <c r="F297" s="6">
        <v>1889.2162489</v>
      </c>
      <c r="G297" s="6">
        <v>718.86544670000001</v>
      </c>
      <c r="H297" s="6">
        <v>21.710272175043102</v>
      </c>
      <c r="I297" s="6">
        <v>22.959786333733799</v>
      </c>
      <c r="J297" s="6">
        <v>40.0793520740758</v>
      </c>
      <c r="K297" s="6">
        <v>15.2505894171473</v>
      </c>
    </row>
    <row r="298" spans="1:11" x14ac:dyDescent="0.25">
      <c r="A298" s="6" t="s">
        <v>184</v>
      </c>
      <c r="B298" s="6" t="s">
        <v>185</v>
      </c>
      <c r="C298" s="6" t="s">
        <v>12</v>
      </c>
      <c r="D298" s="6">
        <v>2477.7555302000001</v>
      </c>
      <c r="E298" s="6">
        <v>4367.6854235000001</v>
      </c>
      <c r="F298" s="6">
        <v>8794.9129138000008</v>
      </c>
      <c r="G298" s="6">
        <v>4840.6065611000004</v>
      </c>
      <c r="H298" s="6">
        <v>12.0978483349834</v>
      </c>
      <c r="I298" s="6">
        <v>21.325588898657699</v>
      </c>
      <c r="J298" s="6">
        <v>42.941896911819697</v>
      </c>
      <c r="K298" s="6">
        <v>23.6346658545392</v>
      </c>
    </row>
    <row r="299" spans="1:11" x14ac:dyDescent="0.25">
      <c r="A299" s="6" t="s">
        <v>186</v>
      </c>
      <c r="B299" s="6" t="s">
        <v>187</v>
      </c>
      <c r="C299" s="6" t="s">
        <v>11</v>
      </c>
      <c r="D299" s="6">
        <v>1577.5325708</v>
      </c>
      <c r="E299" s="6">
        <v>2406.6107642000002</v>
      </c>
      <c r="F299" s="6">
        <v>3777.9800639999999</v>
      </c>
      <c r="G299" s="6">
        <v>2010.2483631</v>
      </c>
      <c r="H299" s="6">
        <v>16.142780987089701</v>
      </c>
      <c r="I299" s="6">
        <v>24.626680429141199</v>
      </c>
      <c r="J299" s="6">
        <v>38.659807014834101</v>
      </c>
      <c r="K299" s="6">
        <v>20.570731568935098</v>
      </c>
    </row>
    <row r="300" spans="1:11" x14ac:dyDescent="0.25">
      <c r="A300" s="6" t="s">
        <v>186</v>
      </c>
      <c r="B300" s="6" t="s">
        <v>187</v>
      </c>
      <c r="C300" s="6" t="s">
        <v>12</v>
      </c>
      <c r="D300" s="6">
        <v>2380.2522634000002</v>
      </c>
      <c r="E300" s="6">
        <v>3316.3312799999999</v>
      </c>
      <c r="F300" s="6">
        <v>4891.9099193000002</v>
      </c>
      <c r="G300" s="6">
        <v>3414.9336423999998</v>
      </c>
      <c r="H300" s="6">
        <v>16.997640974137799</v>
      </c>
      <c r="I300" s="6">
        <v>23.6822833090066</v>
      </c>
      <c r="J300" s="6">
        <v>34.933662185583003</v>
      </c>
      <c r="K300" s="6">
        <v>24.386413531272598</v>
      </c>
    </row>
    <row r="301" spans="1:11" x14ac:dyDescent="0.25">
      <c r="A301" s="6" t="s">
        <v>188</v>
      </c>
      <c r="B301" s="6" t="s">
        <v>189</v>
      </c>
      <c r="C301" s="6" t="s">
        <v>11</v>
      </c>
      <c r="D301" s="6">
        <v>3882.5954157000001</v>
      </c>
      <c r="E301" s="6">
        <v>3955.4753181000001</v>
      </c>
      <c r="F301" s="6">
        <v>10479.3217398</v>
      </c>
      <c r="G301" s="6">
        <v>8674.9615505999991</v>
      </c>
      <c r="H301" s="6">
        <v>14.384056359882701</v>
      </c>
      <c r="I301" s="6">
        <v>14.654058384658599</v>
      </c>
      <c r="J301" s="6">
        <v>38.823296887721497</v>
      </c>
      <c r="K301" s="6">
        <v>32.138588367737299</v>
      </c>
    </row>
    <row r="302" spans="1:11" x14ac:dyDescent="0.25">
      <c r="A302" s="6" t="s">
        <v>188</v>
      </c>
      <c r="B302" s="6" t="s">
        <v>189</v>
      </c>
      <c r="C302" s="6" t="s">
        <v>12</v>
      </c>
      <c r="D302" s="6">
        <v>2666.6570502999998</v>
      </c>
      <c r="E302" s="6">
        <v>2699.3712105999998</v>
      </c>
      <c r="F302" s="6">
        <v>9299.8581706000004</v>
      </c>
      <c r="G302" s="6">
        <v>7720.4643957999997</v>
      </c>
      <c r="H302" s="6">
        <v>11.9119773958337</v>
      </c>
      <c r="I302" s="6">
        <v>12.0581117995709</v>
      </c>
      <c r="J302" s="6">
        <v>41.542537425344399</v>
      </c>
      <c r="K302" s="6">
        <v>34.487373379250997</v>
      </c>
    </row>
    <row r="303" spans="1:11" x14ac:dyDescent="0.25">
      <c r="A303" s="6" t="s">
        <v>190</v>
      </c>
      <c r="B303" s="6" t="s">
        <v>191</v>
      </c>
      <c r="C303" s="6" t="s">
        <v>11</v>
      </c>
      <c r="D303" s="6">
        <v>5439.3990241000001</v>
      </c>
      <c r="E303" s="6">
        <v>3706.6714745999998</v>
      </c>
      <c r="F303" s="6">
        <v>6561.4880045999998</v>
      </c>
      <c r="G303" s="6">
        <v>6294.4905731999997</v>
      </c>
      <c r="H303" s="6">
        <v>24.722238393285501</v>
      </c>
      <c r="I303" s="6">
        <v>16.8469375816411</v>
      </c>
      <c r="J303" s="6">
        <v>29.822167843486</v>
      </c>
      <c r="K303" s="6">
        <v>28.608656181587399</v>
      </c>
    </row>
    <row r="304" spans="1:11" x14ac:dyDescent="0.25">
      <c r="A304" s="6" t="s">
        <v>190</v>
      </c>
      <c r="B304" s="6" t="s">
        <v>191</v>
      </c>
      <c r="C304" s="6" t="s">
        <v>12</v>
      </c>
      <c r="D304" s="6">
        <v>6093.1025296999996</v>
      </c>
      <c r="E304" s="6">
        <v>5377.7425119</v>
      </c>
      <c r="F304" s="6">
        <v>15375.4580573</v>
      </c>
      <c r="G304" s="6">
        <v>7719.5450681000002</v>
      </c>
      <c r="H304" s="6">
        <v>17.627522114493001</v>
      </c>
      <c r="I304" s="6">
        <v>15.557964861496201</v>
      </c>
      <c r="J304" s="6">
        <v>44.481645533520997</v>
      </c>
      <c r="K304" s="6">
        <v>22.3328674904898</v>
      </c>
    </row>
    <row r="305" spans="1:11" x14ac:dyDescent="0.25">
      <c r="A305" s="6" t="s">
        <v>192</v>
      </c>
      <c r="B305" s="6" t="s">
        <v>193</v>
      </c>
      <c r="C305" s="6" t="s">
        <v>11</v>
      </c>
      <c r="D305" s="6">
        <v>1868.3491191000001</v>
      </c>
      <c r="E305" s="6">
        <v>1813.000648</v>
      </c>
      <c r="F305" s="6">
        <v>5952.7813611000001</v>
      </c>
      <c r="G305" s="6">
        <v>6125.6644618</v>
      </c>
      <c r="H305" s="6">
        <v>11.855160864430999</v>
      </c>
      <c r="I305" s="6">
        <v>11.503960426684699</v>
      </c>
      <c r="J305" s="6">
        <v>37.771945245769501</v>
      </c>
      <c r="K305" s="6">
        <v>38.8689334631148</v>
      </c>
    </row>
    <row r="306" spans="1:11" x14ac:dyDescent="0.25">
      <c r="A306" s="6" t="s">
        <v>192</v>
      </c>
      <c r="B306" s="6" t="s">
        <v>193</v>
      </c>
      <c r="C306" s="6" t="s">
        <v>12</v>
      </c>
      <c r="D306" s="6">
        <v>1824.0435402999999</v>
      </c>
      <c r="E306" s="6">
        <v>2117.2239347</v>
      </c>
      <c r="F306" s="6">
        <v>5337.3219356</v>
      </c>
      <c r="G306" s="6">
        <v>5815.2349752999999</v>
      </c>
      <c r="H306" s="6">
        <v>12.084700958916301</v>
      </c>
      <c r="I306" s="6">
        <v>14.0270873740774</v>
      </c>
      <c r="J306" s="6">
        <v>35.360964849875302</v>
      </c>
      <c r="K306" s="6">
        <v>38.527246817131001</v>
      </c>
    </row>
    <row r="307" spans="1:11" x14ac:dyDescent="0.25">
      <c r="A307" s="6" t="s">
        <v>194</v>
      </c>
      <c r="B307" s="6" t="s">
        <v>195</v>
      </c>
      <c r="C307" s="6" t="s">
        <v>11</v>
      </c>
      <c r="D307" s="6">
        <v>3676.0088509000002</v>
      </c>
      <c r="E307" s="6">
        <v>7710.7312235999998</v>
      </c>
      <c r="F307" s="6">
        <v>12417.871676700001</v>
      </c>
      <c r="G307" s="6">
        <v>7285.4467182999997</v>
      </c>
      <c r="H307" s="6">
        <v>11.823743768466199</v>
      </c>
      <c r="I307" s="6">
        <v>24.801276045088098</v>
      </c>
      <c r="J307" s="6">
        <v>39.941615706133803</v>
      </c>
      <c r="K307" s="6">
        <v>23.433364480311901</v>
      </c>
    </row>
    <row r="308" spans="1:11" x14ac:dyDescent="0.25">
      <c r="A308" s="6" t="s">
        <v>194</v>
      </c>
      <c r="B308" s="6" t="s">
        <v>195</v>
      </c>
      <c r="C308" s="6" t="s">
        <v>12</v>
      </c>
      <c r="D308" s="6">
        <v>10336.784894500001</v>
      </c>
      <c r="E308" s="6">
        <v>14094.253242000001</v>
      </c>
      <c r="F308" s="6">
        <v>34526.045338700002</v>
      </c>
      <c r="G308" s="6">
        <v>15530.330510100001</v>
      </c>
      <c r="H308" s="6">
        <v>13.877223468302899</v>
      </c>
      <c r="I308" s="6">
        <v>18.921657348423299</v>
      </c>
      <c r="J308" s="6">
        <v>46.351515633921302</v>
      </c>
      <c r="K308" s="6">
        <v>20.849603549352501</v>
      </c>
    </row>
    <row r="309" spans="1:11" x14ac:dyDescent="0.25">
      <c r="A309" s="6" t="s">
        <v>196</v>
      </c>
      <c r="B309" s="6" t="s">
        <v>197</v>
      </c>
      <c r="C309" s="6" t="s">
        <v>11</v>
      </c>
      <c r="D309" s="6">
        <v>175.4611893</v>
      </c>
      <c r="E309" s="6">
        <v>375.08613730000002</v>
      </c>
      <c r="F309" s="6">
        <v>430.76934169999998</v>
      </c>
      <c r="G309" s="6">
        <v>121.4313624</v>
      </c>
      <c r="H309" s="6">
        <v>15.911267525784799</v>
      </c>
      <c r="I309" s="6">
        <v>34.013766232881302</v>
      </c>
      <c r="J309" s="6">
        <v>39.063261026778399</v>
      </c>
      <c r="K309" s="6">
        <v>11.0117052145555</v>
      </c>
    </row>
    <row r="310" spans="1:11" x14ac:dyDescent="0.25">
      <c r="A310" s="6" t="s">
        <v>196</v>
      </c>
      <c r="B310" s="6" t="s">
        <v>197</v>
      </c>
      <c r="C310" s="6" t="s">
        <v>12</v>
      </c>
      <c r="D310" s="6">
        <v>1964.1672054000001</v>
      </c>
      <c r="E310" s="6">
        <v>4078.3990509999999</v>
      </c>
      <c r="F310" s="6">
        <v>10328.008072299999</v>
      </c>
      <c r="G310" s="6">
        <v>2696.2995079000002</v>
      </c>
      <c r="H310" s="6">
        <v>10.301464320960999</v>
      </c>
      <c r="I310" s="6">
        <v>21.389972398995301</v>
      </c>
      <c r="J310" s="6">
        <v>54.167285947394099</v>
      </c>
      <c r="K310" s="6">
        <v>14.1412773326495</v>
      </c>
    </row>
    <row r="311" spans="1:11" x14ac:dyDescent="0.25">
      <c r="A311" s="6" t="s">
        <v>198</v>
      </c>
      <c r="B311" s="6" t="s">
        <v>199</v>
      </c>
      <c r="C311" s="6" t="s">
        <v>11</v>
      </c>
      <c r="D311" s="6">
        <v>2571.4735900000001</v>
      </c>
      <c r="E311" s="6">
        <v>1881.2451907</v>
      </c>
      <c r="F311" s="6">
        <v>2521.7311076000001</v>
      </c>
      <c r="G311" s="6">
        <v>1064.9275123</v>
      </c>
      <c r="H311" s="6">
        <v>31.985979285013801</v>
      </c>
      <c r="I311" s="6">
        <v>23.400384096405201</v>
      </c>
      <c r="J311" s="6">
        <v>31.367243779497102</v>
      </c>
      <c r="K311" s="6">
        <v>13.2463928390838</v>
      </c>
    </row>
    <row r="312" spans="1:11" x14ac:dyDescent="0.25">
      <c r="A312" s="6" t="s">
        <v>198</v>
      </c>
      <c r="B312" s="6" t="s">
        <v>199</v>
      </c>
      <c r="C312" s="6" t="s">
        <v>12</v>
      </c>
      <c r="D312" s="6">
        <v>5588.1411618000002</v>
      </c>
      <c r="E312" s="6">
        <v>9352.6287308999999</v>
      </c>
      <c r="F312" s="6">
        <v>24880.609507599998</v>
      </c>
      <c r="G312" s="6">
        <v>5221.7144564</v>
      </c>
      <c r="H312" s="6">
        <v>12.4062107713518</v>
      </c>
      <c r="I312" s="6">
        <v>20.763735192468001</v>
      </c>
      <c r="J312" s="6">
        <v>55.237345788802003</v>
      </c>
      <c r="K312" s="6">
        <v>11.592708247378299</v>
      </c>
    </row>
    <row r="313" spans="1:11" x14ac:dyDescent="0.25">
      <c r="A313" s="6" t="s">
        <v>200</v>
      </c>
      <c r="B313" s="6" t="s">
        <v>201</v>
      </c>
      <c r="C313" s="6" t="s">
        <v>11</v>
      </c>
      <c r="D313" s="6">
        <v>3812.4554782999999</v>
      </c>
      <c r="E313" s="6">
        <v>3424.0256838</v>
      </c>
      <c r="F313" s="6">
        <v>5801.5445126000004</v>
      </c>
      <c r="G313" s="6">
        <v>2106.3113374</v>
      </c>
      <c r="H313" s="6">
        <v>25.174132583380398</v>
      </c>
      <c r="I313" s="6">
        <v>22.609280822688198</v>
      </c>
      <c r="J313" s="6">
        <v>38.3083426363577</v>
      </c>
      <c r="K313" s="6">
        <v>13.908243957573699</v>
      </c>
    </row>
    <row r="314" spans="1:11" x14ac:dyDescent="0.25">
      <c r="A314" s="6" t="s">
        <v>200</v>
      </c>
      <c r="B314" s="6" t="s">
        <v>201</v>
      </c>
      <c r="C314" s="6" t="s">
        <v>12</v>
      </c>
      <c r="D314" s="6">
        <v>5899.8338265000002</v>
      </c>
      <c r="E314" s="6">
        <v>8085.3474784</v>
      </c>
      <c r="F314" s="6">
        <v>16835.093355199999</v>
      </c>
      <c r="G314" s="6">
        <v>6292.3708350999996</v>
      </c>
      <c r="H314" s="6">
        <v>15.897098543576099</v>
      </c>
      <c r="I314" s="6">
        <v>21.785963707291401</v>
      </c>
      <c r="J314" s="6">
        <v>45.3621484821862</v>
      </c>
      <c r="K314" s="6">
        <v>16.9547892669463</v>
      </c>
    </row>
    <row r="315" spans="1:11" x14ac:dyDescent="0.25">
      <c r="A315" s="6" t="s">
        <v>202</v>
      </c>
      <c r="B315" s="6" t="s">
        <v>203</v>
      </c>
      <c r="C315" s="6" t="s">
        <v>11</v>
      </c>
      <c r="D315" s="6">
        <v>2856.7946212000002</v>
      </c>
      <c r="E315" s="6">
        <v>3012.0107367000001</v>
      </c>
      <c r="F315" s="6">
        <v>2420.4894358000001</v>
      </c>
      <c r="G315" s="6">
        <v>725.15979340000001</v>
      </c>
      <c r="H315" s="6">
        <v>31.691264220113499</v>
      </c>
      <c r="I315" s="6">
        <v>33.4131223092553</v>
      </c>
      <c r="J315" s="6">
        <v>26.851202281986101</v>
      </c>
      <c r="K315" s="6">
        <v>8.0444111886450607</v>
      </c>
    </row>
    <row r="316" spans="1:11" x14ac:dyDescent="0.25">
      <c r="A316" s="6" t="s">
        <v>202</v>
      </c>
      <c r="B316" s="6" t="s">
        <v>203</v>
      </c>
      <c r="C316" s="6" t="s">
        <v>12</v>
      </c>
      <c r="D316" s="6">
        <v>7727.4729139000001</v>
      </c>
      <c r="E316" s="6">
        <v>10296.3391457</v>
      </c>
      <c r="F316" s="6">
        <v>13416.864865400001</v>
      </c>
      <c r="G316" s="6">
        <v>4068.6490331999998</v>
      </c>
      <c r="H316" s="6">
        <v>21.7618124404739</v>
      </c>
      <c r="I316" s="6">
        <v>28.996154863148899</v>
      </c>
      <c r="J316" s="6">
        <v>37.784059548732998</v>
      </c>
      <c r="K316" s="6">
        <v>11.4579731476442</v>
      </c>
    </row>
    <row r="317" spans="1:11" x14ac:dyDescent="0.25">
      <c r="A317" s="6" t="s">
        <v>204</v>
      </c>
      <c r="B317" s="6" t="s">
        <v>205</v>
      </c>
      <c r="C317" s="6" t="s">
        <v>11</v>
      </c>
      <c r="D317" s="6">
        <v>1340.1697547000001</v>
      </c>
      <c r="E317" s="6">
        <v>1025.7226779</v>
      </c>
      <c r="F317" s="6">
        <v>1300.5890604000001</v>
      </c>
      <c r="G317" s="6">
        <v>431.50040739999997</v>
      </c>
      <c r="H317" s="6">
        <v>32.7031643202032</v>
      </c>
      <c r="I317" s="6">
        <v>25.0299465158663</v>
      </c>
      <c r="J317" s="6">
        <v>31.737306118239601</v>
      </c>
      <c r="K317" s="6">
        <v>10.529583045690901</v>
      </c>
    </row>
    <row r="318" spans="1:11" x14ac:dyDescent="0.25">
      <c r="A318" s="6" t="s">
        <v>204</v>
      </c>
      <c r="B318" s="6" t="s">
        <v>205</v>
      </c>
      <c r="C318" s="6" t="s">
        <v>12</v>
      </c>
      <c r="D318" s="6">
        <v>2351.2067772</v>
      </c>
      <c r="E318" s="6">
        <v>2655.8210304999998</v>
      </c>
      <c r="F318" s="6">
        <v>3354.7483189</v>
      </c>
      <c r="G318" s="6">
        <v>1061.2190558</v>
      </c>
      <c r="H318" s="6">
        <v>24.951798570283898</v>
      </c>
      <c r="I318" s="6">
        <v>28.184467667567802</v>
      </c>
      <c r="J318" s="6">
        <v>35.601719559041101</v>
      </c>
      <c r="K318" s="6">
        <v>11.262014203107301</v>
      </c>
    </row>
    <row r="319" spans="1:11" x14ac:dyDescent="0.25">
      <c r="A319" s="6" t="s">
        <v>206</v>
      </c>
      <c r="B319" s="6" t="s">
        <v>207</v>
      </c>
      <c r="C319" s="6" t="s">
        <v>11</v>
      </c>
      <c r="D319" s="6">
        <v>662.16478370000004</v>
      </c>
      <c r="E319" s="6">
        <v>1005.5124909</v>
      </c>
      <c r="F319" s="6">
        <v>1191.7684307</v>
      </c>
      <c r="G319" s="6">
        <v>229.2490971</v>
      </c>
      <c r="H319" s="6">
        <v>21.438336451548398</v>
      </c>
      <c r="I319" s="6">
        <v>32.554608183323602</v>
      </c>
      <c r="J319" s="6">
        <v>38.584855641093597</v>
      </c>
      <c r="K319" s="6">
        <v>7.4221997240344804</v>
      </c>
    </row>
    <row r="320" spans="1:11" x14ac:dyDescent="0.25">
      <c r="A320" s="6" t="s">
        <v>206</v>
      </c>
      <c r="B320" s="6" t="s">
        <v>207</v>
      </c>
      <c r="C320" s="6" t="s">
        <v>12</v>
      </c>
      <c r="D320" s="6">
        <v>3727.2921593999999</v>
      </c>
      <c r="E320" s="6">
        <v>4697.8533465</v>
      </c>
      <c r="F320" s="6">
        <v>9021.8227047</v>
      </c>
      <c r="G320" s="6">
        <v>4049.2110297999998</v>
      </c>
      <c r="H320" s="6">
        <v>17.339323968767999</v>
      </c>
      <c r="I320" s="6">
        <v>21.854364415006501</v>
      </c>
      <c r="J320" s="6">
        <v>41.969424444248901</v>
      </c>
      <c r="K320" s="6">
        <v>18.836887171976599</v>
      </c>
    </row>
    <row r="321" spans="1:11" x14ac:dyDescent="0.25">
      <c r="A321" s="6" t="s">
        <v>208</v>
      </c>
      <c r="B321" s="6" t="s">
        <v>209</v>
      </c>
      <c r="C321" s="6" t="s">
        <v>11</v>
      </c>
      <c r="D321" s="6">
        <v>97.173360400000007</v>
      </c>
      <c r="E321" s="6">
        <v>288.98064369999997</v>
      </c>
      <c r="F321" s="6">
        <v>566.92513029999998</v>
      </c>
      <c r="G321" s="6">
        <v>294.12801610000002</v>
      </c>
      <c r="H321" s="6">
        <v>7.79127672263935</v>
      </c>
      <c r="I321" s="6">
        <v>23.170220246424101</v>
      </c>
      <c r="J321" s="6">
        <v>45.4555708787207</v>
      </c>
      <c r="K321" s="6">
        <v>23.5829321522159</v>
      </c>
    </row>
    <row r="322" spans="1:11" x14ac:dyDescent="0.25">
      <c r="A322" s="6" t="s">
        <v>208</v>
      </c>
      <c r="B322" s="6" t="s">
        <v>209</v>
      </c>
      <c r="C322" s="6" t="s">
        <v>12</v>
      </c>
      <c r="D322" s="6">
        <v>762.00869909999994</v>
      </c>
      <c r="E322" s="6">
        <v>1780.4439514000001</v>
      </c>
      <c r="F322" s="6">
        <v>4838.7155795999997</v>
      </c>
      <c r="G322" s="6">
        <v>3075.5331557</v>
      </c>
      <c r="H322" s="6">
        <v>7.2872760824440599</v>
      </c>
      <c r="I322" s="6">
        <v>17.0268221852238</v>
      </c>
      <c r="J322" s="6">
        <v>46.273823848225</v>
      </c>
      <c r="K322" s="6">
        <v>29.412077884107099</v>
      </c>
    </row>
    <row r="323" spans="1:11" x14ac:dyDescent="0.25">
      <c r="A323" s="6" t="s">
        <v>210</v>
      </c>
      <c r="B323" s="6" t="s">
        <v>211</v>
      </c>
      <c r="C323" s="6" t="s">
        <v>11</v>
      </c>
      <c r="D323" s="6">
        <v>2036.2258847999999</v>
      </c>
      <c r="E323" s="6">
        <v>2438.5659970000002</v>
      </c>
      <c r="F323" s="6">
        <v>3242.6354728000001</v>
      </c>
      <c r="G323" s="6">
        <v>2808.5823104999999</v>
      </c>
      <c r="H323" s="6">
        <v>19.3447084848431</v>
      </c>
      <c r="I323" s="6">
        <v>23.167050711394499</v>
      </c>
      <c r="J323" s="6">
        <v>30.8059328840564</v>
      </c>
      <c r="K323" s="6">
        <v>26.682307919705998</v>
      </c>
    </row>
    <row r="324" spans="1:11" x14ac:dyDescent="0.25">
      <c r="A324" s="6" t="s">
        <v>210</v>
      </c>
      <c r="B324" s="6" t="s">
        <v>211</v>
      </c>
      <c r="C324" s="6" t="s">
        <v>12</v>
      </c>
      <c r="D324" s="6">
        <v>2675.7492560999999</v>
      </c>
      <c r="E324" s="6">
        <v>5431.4048188999996</v>
      </c>
      <c r="F324" s="6">
        <v>14090.6137229</v>
      </c>
      <c r="G324" s="6">
        <v>8861.7169080000003</v>
      </c>
      <c r="H324" s="6">
        <v>8.6149183781909908</v>
      </c>
      <c r="I324" s="6">
        <v>17.487105373220398</v>
      </c>
      <c r="J324" s="6">
        <v>45.3665405473497</v>
      </c>
      <c r="K324" s="6">
        <v>28.531435701238902</v>
      </c>
    </row>
    <row r="325" spans="1:11" x14ac:dyDescent="0.25">
      <c r="A325" s="6" t="s">
        <v>212</v>
      </c>
      <c r="B325" s="6" t="s">
        <v>213</v>
      </c>
      <c r="C325" s="6" t="s">
        <v>11</v>
      </c>
      <c r="D325" s="6">
        <v>3374.7012857999998</v>
      </c>
      <c r="E325" s="6">
        <v>2067.3945279</v>
      </c>
      <c r="F325" s="6">
        <v>2267.7148674</v>
      </c>
      <c r="G325" s="6">
        <v>1156.9343673999999</v>
      </c>
      <c r="H325" s="6">
        <v>38.060204362940397</v>
      </c>
      <c r="I325" s="6">
        <v>23.3162735207972</v>
      </c>
      <c r="J325" s="6">
        <v>25.575505498307201</v>
      </c>
      <c r="K325" s="6">
        <v>13.0480166179552</v>
      </c>
    </row>
    <row r="326" spans="1:11" x14ac:dyDescent="0.25">
      <c r="A326" s="6" t="s">
        <v>212</v>
      </c>
      <c r="B326" s="6" t="s">
        <v>213</v>
      </c>
      <c r="C326" s="6" t="s">
        <v>12</v>
      </c>
      <c r="D326" s="6">
        <v>3061.1300148999999</v>
      </c>
      <c r="E326" s="6">
        <v>2454.3540661000002</v>
      </c>
      <c r="F326" s="6">
        <v>3321.9309575000002</v>
      </c>
      <c r="G326" s="6">
        <v>2172.2568732</v>
      </c>
      <c r="H326" s="6">
        <v>27.804007598509202</v>
      </c>
      <c r="I326" s="6">
        <v>22.292708500166601</v>
      </c>
      <c r="J326" s="6">
        <v>30.1728424256655</v>
      </c>
      <c r="K326" s="6">
        <v>19.730441475658701</v>
      </c>
    </row>
    <row r="327" spans="1:11" x14ac:dyDescent="0.25">
      <c r="A327" s="6" t="s">
        <v>214</v>
      </c>
      <c r="B327" s="6" t="s">
        <v>215</v>
      </c>
      <c r="C327" s="6" t="s">
        <v>11</v>
      </c>
      <c r="D327" s="6">
        <v>1567.9701723000001</v>
      </c>
      <c r="E327" s="6">
        <v>1523.1843839999999</v>
      </c>
      <c r="F327" s="6">
        <v>1899.3548688999999</v>
      </c>
      <c r="G327" s="6">
        <v>762.2178255</v>
      </c>
      <c r="H327" s="6">
        <v>27.256118775824199</v>
      </c>
      <c r="I327" s="6">
        <v>26.477604753721899</v>
      </c>
      <c r="J327" s="6">
        <v>33.016598669246598</v>
      </c>
      <c r="K327" s="6">
        <v>13.2496778012073</v>
      </c>
    </row>
    <row r="328" spans="1:11" x14ac:dyDescent="0.25">
      <c r="A328" s="6" t="s">
        <v>214</v>
      </c>
      <c r="B328" s="6" t="s">
        <v>215</v>
      </c>
      <c r="C328" s="6" t="s">
        <v>12</v>
      </c>
      <c r="D328" s="6">
        <v>2925.7826820999999</v>
      </c>
      <c r="E328" s="6">
        <v>3380.7224581</v>
      </c>
      <c r="F328" s="6">
        <v>5556.3104536000001</v>
      </c>
      <c r="G328" s="6">
        <v>2192.2123732999999</v>
      </c>
      <c r="H328" s="6">
        <v>20.816626540684702</v>
      </c>
      <c r="I328" s="6">
        <v>24.053473717829601</v>
      </c>
      <c r="J328" s="6">
        <v>39.532546406924297</v>
      </c>
      <c r="K328" s="6">
        <v>15.5973533345613</v>
      </c>
    </row>
    <row r="329" spans="1:11" x14ac:dyDescent="0.25">
      <c r="A329" s="6" t="s">
        <v>216</v>
      </c>
      <c r="B329" s="6" t="s">
        <v>217</v>
      </c>
      <c r="C329" s="6" t="s">
        <v>11</v>
      </c>
      <c r="D329" s="6">
        <v>5651.8318606000003</v>
      </c>
      <c r="E329" s="6">
        <v>5811.9357262000003</v>
      </c>
      <c r="F329" s="6">
        <v>8966.7005950999992</v>
      </c>
      <c r="G329" s="6">
        <v>3960.1806142999999</v>
      </c>
      <c r="H329" s="6">
        <v>23.172125956241601</v>
      </c>
      <c r="I329" s="6">
        <v>23.828540908290599</v>
      </c>
      <c r="J329" s="6">
        <v>36.762862152715599</v>
      </c>
      <c r="K329" s="6">
        <v>16.236470982752198</v>
      </c>
    </row>
    <row r="330" spans="1:11" x14ac:dyDescent="0.25">
      <c r="A330" s="6" t="s">
        <v>216</v>
      </c>
      <c r="B330" s="6" t="s">
        <v>217</v>
      </c>
      <c r="C330" s="6" t="s">
        <v>12</v>
      </c>
      <c r="D330" s="6">
        <v>2989.7583113000001</v>
      </c>
      <c r="E330" s="6">
        <v>4701.8121297999996</v>
      </c>
      <c r="F330" s="6">
        <v>8976.8638807000007</v>
      </c>
      <c r="G330" s="6">
        <v>5568.4456458000004</v>
      </c>
      <c r="H330" s="6">
        <v>13.4450440693847</v>
      </c>
      <c r="I330" s="6">
        <v>21.144207895400399</v>
      </c>
      <c r="J330" s="6">
        <v>40.369259958139999</v>
      </c>
      <c r="K330" s="6">
        <v>25.041488077074799</v>
      </c>
    </row>
    <row r="331" spans="1:11" x14ac:dyDescent="0.25">
      <c r="A331" s="6" t="s">
        <v>218</v>
      </c>
      <c r="B331" s="6" t="s">
        <v>219</v>
      </c>
      <c r="C331" s="6" t="s">
        <v>11</v>
      </c>
      <c r="D331" s="6">
        <v>372.67550349999999</v>
      </c>
      <c r="E331" s="6">
        <v>532.28143520000003</v>
      </c>
      <c r="F331" s="6">
        <v>1186.1805929</v>
      </c>
      <c r="G331" s="6">
        <v>636.32038050000006</v>
      </c>
      <c r="H331" s="6">
        <v>13.6638406718093</v>
      </c>
      <c r="I331" s="6">
        <v>19.515660822431201</v>
      </c>
      <c r="J331" s="6">
        <v>43.490335364577703</v>
      </c>
      <c r="K331" s="6">
        <v>23.330163141181799</v>
      </c>
    </row>
    <row r="332" spans="1:11" x14ac:dyDescent="0.25">
      <c r="A332" s="6" t="s">
        <v>218</v>
      </c>
      <c r="B332" s="6" t="s">
        <v>219</v>
      </c>
      <c r="C332" s="6" t="s">
        <v>12</v>
      </c>
      <c r="D332" s="6">
        <v>790.65910159999999</v>
      </c>
      <c r="E332" s="6">
        <v>1103.0464301</v>
      </c>
      <c r="F332" s="6">
        <v>3355.2636489000001</v>
      </c>
      <c r="G332" s="6">
        <v>1716.8417646</v>
      </c>
      <c r="H332" s="6">
        <v>11.3505679068828</v>
      </c>
      <c r="I332" s="6">
        <v>15.835147390270301</v>
      </c>
      <c r="J332" s="6">
        <v>48.167595636686698</v>
      </c>
      <c r="K332" s="6">
        <v>24.646689066160199</v>
      </c>
    </row>
    <row r="333" spans="1:11" x14ac:dyDescent="0.25">
      <c r="A333" s="6" t="s">
        <v>220</v>
      </c>
      <c r="B333" s="6" t="s">
        <v>221</v>
      </c>
      <c r="C333" s="6" t="s">
        <v>11</v>
      </c>
      <c r="D333" s="6">
        <v>5820.3194381000003</v>
      </c>
      <c r="E333" s="6">
        <v>5670.9820960999996</v>
      </c>
      <c r="F333" s="6">
        <v>9115.1567794999992</v>
      </c>
      <c r="G333" s="6">
        <v>4033.2512221000002</v>
      </c>
      <c r="H333" s="6">
        <v>23.621704751200198</v>
      </c>
      <c r="I333" s="6">
        <v>23.015620731487999</v>
      </c>
      <c r="J333" s="6">
        <v>36.993767179991401</v>
      </c>
      <c r="K333" s="6">
        <v>16.368907337320401</v>
      </c>
    </row>
    <row r="334" spans="1:11" x14ac:dyDescent="0.25">
      <c r="A334" s="6" t="s">
        <v>220</v>
      </c>
      <c r="B334" s="6" t="s">
        <v>221</v>
      </c>
      <c r="C334" s="6" t="s">
        <v>12</v>
      </c>
      <c r="D334" s="6">
        <v>4868.391122</v>
      </c>
      <c r="E334" s="6">
        <v>5131.7270693999999</v>
      </c>
      <c r="F334" s="6">
        <v>15031.377219399999</v>
      </c>
      <c r="G334" s="6">
        <v>9867.1696047999994</v>
      </c>
      <c r="H334" s="6">
        <v>13.9500783764187</v>
      </c>
      <c r="I334" s="6">
        <v>14.7046515020161</v>
      </c>
      <c r="J334" s="6">
        <v>43.071496324231397</v>
      </c>
      <c r="K334" s="6">
        <v>28.273773797333799</v>
      </c>
    </row>
    <row r="335" spans="1:11" x14ac:dyDescent="0.25">
      <c r="A335" s="6" t="s">
        <v>222</v>
      </c>
      <c r="B335" s="6" t="s">
        <v>223</v>
      </c>
      <c r="C335" s="6" t="s">
        <v>11</v>
      </c>
      <c r="D335" s="6">
        <v>6558.7896000999999</v>
      </c>
      <c r="E335" s="6">
        <v>4921.0953164000002</v>
      </c>
      <c r="F335" s="6">
        <v>10725.199543000001</v>
      </c>
      <c r="G335" s="6">
        <v>4364.0574637</v>
      </c>
      <c r="H335" s="6">
        <v>24.685741146848699</v>
      </c>
      <c r="I335" s="6">
        <v>18.5218451187651</v>
      </c>
      <c r="J335" s="6">
        <v>40.367128054048401</v>
      </c>
      <c r="K335" s="6">
        <v>16.425285680337801</v>
      </c>
    </row>
    <row r="336" spans="1:11" x14ac:dyDescent="0.25">
      <c r="A336" s="6" t="s">
        <v>222</v>
      </c>
      <c r="B336" s="6" t="s">
        <v>223</v>
      </c>
      <c r="C336" s="6" t="s">
        <v>12</v>
      </c>
      <c r="D336" s="6">
        <v>5546.4394972</v>
      </c>
      <c r="E336" s="6">
        <v>6691.4970125999998</v>
      </c>
      <c r="F336" s="6">
        <v>17433.519328499999</v>
      </c>
      <c r="G336" s="6">
        <v>9354.3270508000005</v>
      </c>
      <c r="H336" s="6">
        <v>14.212244025856901</v>
      </c>
      <c r="I336" s="6">
        <v>17.1463492010277</v>
      </c>
      <c r="J336" s="6">
        <v>44.671799097640204</v>
      </c>
      <c r="K336" s="6">
        <v>23.969607675475199</v>
      </c>
    </row>
    <row r="337" spans="1:11" x14ac:dyDescent="0.25">
      <c r="A337" s="6" t="s">
        <v>224</v>
      </c>
      <c r="B337" s="6" t="s">
        <v>225</v>
      </c>
      <c r="C337" s="6" t="s">
        <v>11</v>
      </c>
      <c r="D337" s="6">
        <v>2190.0655127</v>
      </c>
      <c r="E337" s="6">
        <v>2275.6512994</v>
      </c>
      <c r="F337" s="6">
        <v>5220.9006523999997</v>
      </c>
      <c r="G337" s="6">
        <v>5560.168678</v>
      </c>
      <c r="H337" s="6">
        <v>14.364112490535</v>
      </c>
      <c r="I337" s="6">
        <v>14.925449062715501</v>
      </c>
      <c r="J337" s="6">
        <v>34.242630568857301</v>
      </c>
      <c r="K337" s="6">
        <v>36.467807877892298</v>
      </c>
    </row>
    <row r="338" spans="1:11" x14ac:dyDescent="0.25">
      <c r="A338" s="6" t="s">
        <v>224</v>
      </c>
      <c r="B338" s="6" t="s">
        <v>225</v>
      </c>
      <c r="C338" s="6" t="s">
        <v>12</v>
      </c>
      <c r="D338" s="6">
        <v>3317.0287155999999</v>
      </c>
      <c r="E338" s="6">
        <v>3814.3798362000002</v>
      </c>
      <c r="F338" s="6">
        <v>9922.2834309000009</v>
      </c>
      <c r="G338" s="6">
        <v>11292.271080099999</v>
      </c>
      <c r="H338" s="6">
        <v>11.701943970826401</v>
      </c>
      <c r="I338" s="6">
        <v>13.4565187563016</v>
      </c>
      <c r="J338" s="6">
        <v>35.004220561909797</v>
      </c>
      <c r="K338" s="6">
        <v>39.837316710962199</v>
      </c>
    </row>
    <row r="339" spans="1:11" x14ac:dyDescent="0.25">
      <c r="A339" s="6" t="s">
        <v>226</v>
      </c>
      <c r="B339" s="6" t="s">
        <v>227</v>
      </c>
      <c r="C339" s="6" t="s">
        <v>11</v>
      </c>
      <c r="D339" s="6">
        <v>1829.255946</v>
      </c>
      <c r="E339" s="6">
        <v>1393.7970476</v>
      </c>
      <c r="F339" s="6">
        <v>2859.4925775000002</v>
      </c>
      <c r="G339" s="6">
        <v>4887.5607188000004</v>
      </c>
      <c r="H339" s="6">
        <v>16.674915426153799</v>
      </c>
      <c r="I339" s="6">
        <v>12.705410601930501</v>
      </c>
      <c r="J339" s="6">
        <v>26.066224901874399</v>
      </c>
      <c r="K339" s="6">
        <v>44.553449070041403</v>
      </c>
    </row>
    <row r="340" spans="1:11" x14ac:dyDescent="0.25">
      <c r="A340" s="6" t="s">
        <v>226</v>
      </c>
      <c r="B340" s="6" t="s">
        <v>227</v>
      </c>
      <c r="C340" s="6" t="s">
        <v>12</v>
      </c>
      <c r="D340" s="6">
        <v>2093.2508831</v>
      </c>
      <c r="E340" s="6">
        <v>2584.0094070999999</v>
      </c>
      <c r="F340" s="6">
        <v>9545.9023469999993</v>
      </c>
      <c r="G340" s="6">
        <v>11781.1975537</v>
      </c>
      <c r="H340" s="6">
        <v>8.0496150173789491</v>
      </c>
      <c r="I340" s="6">
        <v>9.9368313164815003</v>
      </c>
      <c r="J340" s="6">
        <v>36.708852965128898</v>
      </c>
      <c r="K340" s="6">
        <v>45.304700701010603</v>
      </c>
    </row>
    <row r="341" spans="1:11" x14ac:dyDescent="0.25">
      <c r="A341" s="6" t="s">
        <v>228</v>
      </c>
      <c r="B341" s="6" t="s">
        <v>229</v>
      </c>
      <c r="C341" s="6" t="s">
        <v>11</v>
      </c>
      <c r="D341" s="6">
        <v>386.2103328</v>
      </c>
      <c r="E341" s="6">
        <v>494.85830019999997</v>
      </c>
      <c r="F341" s="6">
        <v>1102.9730443000001</v>
      </c>
      <c r="G341" s="6">
        <v>315.95158789999999</v>
      </c>
      <c r="H341" s="6">
        <v>16.791802769318799</v>
      </c>
      <c r="I341" s="6">
        <v>21.515641271104698</v>
      </c>
      <c r="J341" s="6">
        <v>47.955490174189201</v>
      </c>
      <c r="K341" s="6">
        <v>13.7370657853872</v>
      </c>
    </row>
    <row r="342" spans="1:11" x14ac:dyDescent="0.25">
      <c r="A342" s="6" t="s">
        <v>228</v>
      </c>
      <c r="B342" s="6" t="s">
        <v>229</v>
      </c>
      <c r="C342" s="6" t="s">
        <v>12</v>
      </c>
      <c r="D342" s="6">
        <v>427.56907430000001</v>
      </c>
      <c r="E342" s="6">
        <v>848.56199000000004</v>
      </c>
      <c r="F342" s="6">
        <v>1607.266797</v>
      </c>
      <c r="G342" s="6">
        <v>798.36358099999995</v>
      </c>
      <c r="H342" s="6">
        <v>11.6131661706169</v>
      </c>
      <c r="I342" s="6">
        <v>23.047717873592099</v>
      </c>
      <c r="J342" s="6">
        <v>43.654832671503499</v>
      </c>
      <c r="K342" s="6">
        <v>21.684283284287499</v>
      </c>
    </row>
    <row r="343" spans="1:11" x14ac:dyDescent="0.25">
      <c r="A343" s="6" t="s">
        <v>230</v>
      </c>
      <c r="B343" s="6" t="s">
        <v>231</v>
      </c>
      <c r="C343" s="6" t="s">
        <v>11</v>
      </c>
      <c r="D343" s="6">
        <v>302.87800540000001</v>
      </c>
      <c r="E343" s="6">
        <v>274.92909989999998</v>
      </c>
      <c r="F343" s="6">
        <v>280.65965949999998</v>
      </c>
      <c r="G343" s="6">
        <v>55.364570299999997</v>
      </c>
      <c r="H343" s="6">
        <v>33.143753531591898</v>
      </c>
      <c r="I343" s="6">
        <v>30.085322021696101</v>
      </c>
      <c r="J343" s="6">
        <v>30.712413628198401</v>
      </c>
      <c r="K343" s="6">
        <v>6.0585108185135201</v>
      </c>
    </row>
    <row r="344" spans="1:11" x14ac:dyDescent="0.25">
      <c r="A344" s="6" t="s">
        <v>230</v>
      </c>
      <c r="B344" s="6" t="s">
        <v>231</v>
      </c>
      <c r="C344" s="6" t="s">
        <v>12</v>
      </c>
      <c r="D344" s="6">
        <v>718.60195980000003</v>
      </c>
      <c r="E344" s="6">
        <v>798.03907379999998</v>
      </c>
      <c r="F344" s="6">
        <v>734.28201960000001</v>
      </c>
      <c r="G344" s="6">
        <v>142.09466230000001</v>
      </c>
      <c r="H344" s="6">
        <v>30.029111575124901</v>
      </c>
      <c r="I344" s="6">
        <v>33.348648805688299</v>
      </c>
      <c r="J344" s="6">
        <v>30.6843536863068</v>
      </c>
      <c r="K344" s="6">
        <v>5.9378859328799702</v>
      </c>
    </row>
    <row r="345" spans="1:11" x14ac:dyDescent="0.25">
      <c r="A345" s="6" t="s">
        <v>232</v>
      </c>
      <c r="B345" s="6" t="s">
        <v>233</v>
      </c>
      <c r="C345" s="6" t="s">
        <v>11</v>
      </c>
      <c r="D345" s="6">
        <v>438.5964429</v>
      </c>
      <c r="E345" s="6">
        <v>498.8429466</v>
      </c>
      <c r="F345" s="6">
        <v>335.55901139999997</v>
      </c>
      <c r="G345" s="6">
        <v>64.924121200000002</v>
      </c>
      <c r="H345" s="6">
        <v>32.781901467028199</v>
      </c>
      <c r="I345" s="6">
        <v>37.284890444703599</v>
      </c>
      <c r="J345" s="6">
        <v>25.0806011452223</v>
      </c>
      <c r="K345" s="6">
        <v>4.8526069430459398</v>
      </c>
    </row>
    <row r="346" spans="1:11" x14ac:dyDescent="0.25">
      <c r="A346" s="6" t="s">
        <v>232</v>
      </c>
      <c r="B346" s="6" t="s">
        <v>233</v>
      </c>
      <c r="C346" s="6" t="s">
        <v>12</v>
      </c>
      <c r="D346" s="6">
        <v>1541.8789119</v>
      </c>
      <c r="E346" s="6">
        <v>1283.0415275</v>
      </c>
      <c r="F346" s="6">
        <v>1239.3382859999999</v>
      </c>
      <c r="G346" s="6">
        <v>237.785034</v>
      </c>
      <c r="H346" s="6">
        <v>35.840614325016602</v>
      </c>
      <c r="I346" s="6">
        <v>29.8239999232119</v>
      </c>
      <c r="J346" s="6">
        <v>28.8081283062739</v>
      </c>
      <c r="K346" s="6">
        <v>5.52725744549757</v>
      </c>
    </row>
    <row r="347" spans="1:11" x14ac:dyDescent="0.25">
      <c r="A347" s="6" t="s">
        <v>234</v>
      </c>
      <c r="B347" s="6" t="s">
        <v>235</v>
      </c>
      <c r="C347" s="6" t="s">
        <v>11</v>
      </c>
      <c r="D347" s="6">
        <v>1076.3275807</v>
      </c>
      <c r="E347" s="6">
        <v>925.01771250000002</v>
      </c>
      <c r="F347" s="6">
        <v>729.94362100000001</v>
      </c>
      <c r="G347" s="6">
        <v>132.6798551</v>
      </c>
      <c r="H347" s="6">
        <v>37.581680088050398</v>
      </c>
      <c r="I347" s="6">
        <v>32.298456687643601</v>
      </c>
      <c r="J347" s="6">
        <v>25.487136201502999</v>
      </c>
      <c r="K347" s="6">
        <v>4.6327270228030102</v>
      </c>
    </row>
    <row r="348" spans="1:11" x14ac:dyDescent="0.25">
      <c r="A348" s="6" t="s">
        <v>234</v>
      </c>
      <c r="B348" s="6" t="s">
        <v>235</v>
      </c>
      <c r="C348" s="6" t="s">
        <v>12</v>
      </c>
      <c r="D348" s="6">
        <v>1481.3068928</v>
      </c>
      <c r="E348" s="6">
        <v>1731.0369906000001</v>
      </c>
      <c r="F348" s="6">
        <v>1505.5440476000001</v>
      </c>
      <c r="G348" s="6">
        <v>286.88726750000001</v>
      </c>
      <c r="H348" s="6">
        <v>29.5978707144323</v>
      </c>
      <c r="I348" s="6">
        <v>34.587707178512602</v>
      </c>
      <c r="J348" s="6">
        <v>30.082151303244</v>
      </c>
      <c r="K348" s="6">
        <v>5.7322708038112102</v>
      </c>
    </row>
    <row r="349" spans="1:11" x14ac:dyDescent="0.25">
      <c r="A349" s="6" t="s">
        <v>236</v>
      </c>
      <c r="B349" s="6" t="s">
        <v>237</v>
      </c>
      <c r="C349" s="6" t="s">
        <v>11</v>
      </c>
      <c r="D349" s="6">
        <v>1467.4771765</v>
      </c>
      <c r="E349" s="6">
        <v>1894.9795954000001</v>
      </c>
      <c r="F349" s="6">
        <v>2629.4291625000001</v>
      </c>
      <c r="G349" s="6">
        <v>772.74974689999999</v>
      </c>
      <c r="H349" s="6">
        <v>21.6933659939242</v>
      </c>
      <c r="I349" s="6">
        <v>28.013032551604201</v>
      </c>
      <c r="J349" s="6">
        <v>38.870225779767203</v>
      </c>
      <c r="K349" s="6">
        <v>11.423375674704401</v>
      </c>
    </row>
    <row r="350" spans="1:11" x14ac:dyDescent="0.25">
      <c r="A350" s="6" t="s">
        <v>236</v>
      </c>
      <c r="B350" s="6" t="s">
        <v>237</v>
      </c>
      <c r="C350" s="6" t="s">
        <v>12</v>
      </c>
      <c r="D350" s="6">
        <v>976.04842910000002</v>
      </c>
      <c r="E350" s="6">
        <v>1464.9459618000001</v>
      </c>
      <c r="F350" s="6">
        <v>2452.1185046000001</v>
      </c>
      <c r="G350" s="6">
        <v>1135.9795331</v>
      </c>
      <c r="H350" s="6">
        <v>16.1889777053334</v>
      </c>
      <c r="I350" s="6">
        <v>24.297951626198099</v>
      </c>
      <c r="J350" s="6">
        <v>40.671436599113498</v>
      </c>
      <c r="K350" s="6">
        <v>18.841634069354999</v>
      </c>
    </row>
    <row r="351" spans="1:11" x14ac:dyDescent="0.25">
      <c r="A351" s="6" t="s">
        <v>238</v>
      </c>
      <c r="B351" s="6" t="s">
        <v>239</v>
      </c>
      <c r="C351" s="6" t="s">
        <v>11</v>
      </c>
      <c r="D351" s="6">
        <v>1222.9407162</v>
      </c>
      <c r="E351" s="6">
        <v>435.39905340000001</v>
      </c>
      <c r="F351" s="6">
        <v>281.95827600000001</v>
      </c>
      <c r="G351" s="6">
        <v>37.792944400000003</v>
      </c>
      <c r="H351" s="6">
        <v>61.824290307292699</v>
      </c>
      <c r="I351" s="6">
        <v>22.011073080111402</v>
      </c>
      <c r="J351" s="6">
        <v>14.2540599712251</v>
      </c>
      <c r="K351" s="6">
        <v>1.9105766413707801</v>
      </c>
    </row>
    <row r="352" spans="1:11" x14ac:dyDescent="0.25">
      <c r="A352" s="6" t="s">
        <v>238</v>
      </c>
      <c r="B352" s="6" t="s">
        <v>239</v>
      </c>
      <c r="C352" s="6" t="s">
        <v>12</v>
      </c>
      <c r="D352" s="6">
        <v>4043.8715701000001</v>
      </c>
      <c r="E352" s="6">
        <v>3775.6656361999999</v>
      </c>
      <c r="F352" s="6">
        <v>3125.7310535000001</v>
      </c>
      <c r="G352" s="6">
        <v>144.98338889999999</v>
      </c>
      <c r="H352" s="6">
        <v>36.463298563419201</v>
      </c>
      <c r="I352" s="6">
        <v>34.044904983220903</v>
      </c>
      <c r="J352" s="6">
        <v>28.1844916825345</v>
      </c>
      <c r="K352" s="6">
        <v>1.30730477082542</v>
      </c>
    </row>
    <row r="353" spans="1:11" x14ac:dyDescent="0.25">
      <c r="A353" s="6" t="s">
        <v>240</v>
      </c>
      <c r="B353" s="6" t="s">
        <v>241</v>
      </c>
      <c r="C353" s="6" t="s">
        <v>11</v>
      </c>
      <c r="D353" s="6">
        <v>268.15321540000002</v>
      </c>
      <c r="E353" s="6">
        <v>82.892626899999996</v>
      </c>
      <c r="F353" s="6">
        <v>150.6909713</v>
      </c>
      <c r="G353" s="6">
        <v>0</v>
      </c>
      <c r="H353" s="6">
        <v>53.444995091346797</v>
      </c>
      <c r="I353" s="6">
        <v>16.521137108764101</v>
      </c>
      <c r="J353" s="6">
        <v>30.033867799889101</v>
      </c>
      <c r="K353" s="6">
        <v>0</v>
      </c>
    </row>
    <row r="354" spans="1:11" x14ac:dyDescent="0.25">
      <c r="A354" s="6" t="s">
        <v>240</v>
      </c>
      <c r="B354" s="6" t="s">
        <v>241</v>
      </c>
      <c r="C354" s="6" t="s">
        <v>12</v>
      </c>
      <c r="D354" s="6">
        <v>2222.4952168999998</v>
      </c>
      <c r="E354" s="6">
        <v>3388.5745270000002</v>
      </c>
      <c r="F354" s="6">
        <v>2532.5960917000002</v>
      </c>
      <c r="G354" s="6">
        <v>289.7421028</v>
      </c>
      <c r="H354" s="6">
        <v>26.353465089483802</v>
      </c>
      <c r="I354" s="6">
        <v>40.180370162941301</v>
      </c>
      <c r="J354" s="6">
        <v>30.030518032553399</v>
      </c>
      <c r="K354" s="6">
        <v>3.43564671502148</v>
      </c>
    </row>
    <row r="355" spans="1:11" x14ac:dyDescent="0.25">
      <c r="A355" s="6" t="s">
        <v>242</v>
      </c>
      <c r="B355" s="6" t="s">
        <v>243</v>
      </c>
      <c r="C355" s="6" t="s">
        <v>11</v>
      </c>
      <c r="D355" s="6">
        <v>77.822845900000004</v>
      </c>
      <c r="E355" s="6">
        <v>200.2746673</v>
      </c>
      <c r="F355" s="6">
        <v>72.381938199999993</v>
      </c>
      <c r="G355" s="6">
        <v>10.6807385</v>
      </c>
      <c r="H355" s="6">
        <v>21.548013340437102</v>
      </c>
      <c r="I355" s="6">
        <v>55.453140434844997</v>
      </c>
      <c r="J355" s="6">
        <v>20.0415051891632</v>
      </c>
      <c r="K355" s="6">
        <v>2.9573410355547001</v>
      </c>
    </row>
    <row r="356" spans="1:11" x14ac:dyDescent="0.25">
      <c r="A356" s="6" t="s">
        <v>242</v>
      </c>
      <c r="B356" s="6" t="s">
        <v>243</v>
      </c>
      <c r="C356" s="6" t="s">
        <v>12</v>
      </c>
      <c r="D356" s="6">
        <v>1844.2033434</v>
      </c>
      <c r="E356" s="6">
        <v>2322.7550922</v>
      </c>
      <c r="F356" s="6">
        <v>1723.6443042000001</v>
      </c>
      <c r="G356" s="6">
        <v>297.32510739999998</v>
      </c>
      <c r="H356" s="6">
        <v>29.8032457543035</v>
      </c>
      <c r="I356" s="6">
        <v>37.536880674053599</v>
      </c>
      <c r="J356" s="6">
        <v>27.854951556682099</v>
      </c>
      <c r="K356" s="6">
        <v>4.8049220149607601</v>
      </c>
    </row>
    <row r="357" spans="1:11" x14ac:dyDescent="0.25">
      <c r="A357" s="6" t="s">
        <v>244</v>
      </c>
      <c r="B357" s="6" t="s">
        <v>245</v>
      </c>
      <c r="C357" s="6" t="s">
        <v>11</v>
      </c>
      <c r="D357" s="6">
        <v>3582.0403990999998</v>
      </c>
      <c r="E357" s="6">
        <v>1271.4136269000001</v>
      </c>
      <c r="F357" s="6">
        <v>718.95317269999998</v>
      </c>
      <c r="G357" s="6">
        <v>171.66299520000001</v>
      </c>
      <c r="H357" s="6">
        <v>62.360665489499098</v>
      </c>
      <c r="I357" s="6">
        <v>22.134367860793098</v>
      </c>
      <c r="J357" s="6">
        <v>12.5164412764925</v>
      </c>
      <c r="K357" s="6">
        <v>2.9885253732153201</v>
      </c>
    </row>
    <row r="358" spans="1:11" x14ac:dyDescent="0.25">
      <c r="A358" s="6" t="s">
        <v>244</v>
      </c>
      <c r="B358" s="6" t="s">
        <v>245</v>
      </c>
      <c r="C358" s="6" t="s">
        <v>12</v>
      </c>
      <c r="D358" s="6">
        <v>4573.9515928999999</v>
      </c>
      <c r="E358" s="6">
        <v>1945.7731165</v>
      </c>
      <c r="F358" s="6">
        <v>2128.7859899999999</v>
      </c>
      <c r="G358" s="6">
        <v>365.23943680000002</v>
      </c>
      <c r="H358" s="6">
        <v>50.744157800986898</v>
      </c>
      <c r="I358" s="6">
        <v>21.586721254737299</v>
      </c>
      <c r="J358" s="6">
        <v>23.6170956353739</v>
      </c>
      <c r="K358" s="6">
        <v>4.0520253089018601</v>
      </c>
    </row>
    <row r="359" spans="1:11" x14ac:dyDescent="0.25">
      <c r="A359" s="6" t="s">
        <v>246</v>
      </c>
      <c r="B359" s="6" t="s">
        <v>247</v>
      </c>
      <c r="C359" s="6" t="s">
        <v>11</v>
      </c>
      <c r="D359" s="6">
        <v>9.8389588000000003</v>
      </c>
      <c r="E359" s="6">
        <v>8.1542414000000001</v>
      </c>
      <c r="F359" s="6">
        <v>0</v>
      </c>
      <c r="G359" s="6">
        <v>11.132225399999999</v>
      </c>
      <c r="H359" s="6">
        <v>33.781339147195197</v>
      </c>
      <c r="I359" s="6">
        <v>27.9969862483314</v>
      </c>
      <c r="J359" s="6">
        <v>0</v>
      </c>
      <c r="K359" s="6">
        <v>38.221674604473399</v>
      </c>
    </row>
    <row r="360" spans="1:11" x14ac:dyDescent="0.25">
      <c r="A360" s="6" t="s">
        <v>246</v>
      </c>
      <c r="B360" s="6" t="s">
        <v>247</v>
      </c>
      <c r="C360" s="6" t="s">
        <v>12</v>
      </c>
      <c r="D360" s="6">
        <v>2185.6230307000001</v>
      </c>
      <c r="E360" s="6">
        <v>2938.3493938000001</v>
      </c>
      <c r="F360" s="6">
        <v>2200.9885481000001</v>
      </c>
      <c r="G360" s="6">
        <v>231.87129680000001</v>
      </c>
      <c r="H360" s="6">
        <v>28.922476413169498</v>
      </c>
      <c r="I360" s="6">
        <v>38.883348062366103</v>
      </c>
      <c r="J360" s="6">
        <v>29.1258091966987</v>
      </c>
      <c r="K360" s="6">
        <v>3.0683663277656699</v>
      </c>
    </row>
    <row r="361" spans="1:11" x14ac:dyDescent="0.25">
      <c r="A361" s="6" t="s">
        <v>248</v>
      </c>
      <c r="B361" s="6" t="s">
        <v>249</v>
      </c>
      <c r="C361" s="6" t="s">
        <v>11</v>
      </c>
      <c r="D361" s="6">
        <v>12.7732162</v>
      </c>
      <c r="E361" s="6">
        <v>27.2528428</v>
      </c>
      <c r="F361" s="6">
        <v>0</v>
      </c>
      <c r="G361" s="6">
        <v>0</v>
      </c>
      <c r="H361" s="6">
        <v>31.912250466627199</v>
      </c>
      <c r="I361" s="6">
        <v>68.087749533372701</v>
      </c>
      <c r="J361" s="6">
        <v>0</v>
      </c>
      <c r="K361" s="6">
        <v>0</v>
      </c>
    </row>
    <row r="362" spans="1:11" x14ac:dyDescent="0.25">
      <c r="A362" s="6" t="s">
        <v>248</v>
      </c>
      <c r="B362" s="6" t="s">
        <v>249</v>
      </c>
      <c r="C362" s="6" t="s">
        <v>12</v>
      </c>
      <c r="D362" s="6">
        <v>1891.6468554</v>
      </c>
      <c r="E362" s="6">
        <v>2930.6197044</v>
      </c>
      <c r="F362" s="6">
        <v>1817.7091505000001</v>
      </c>
      <c r="G362" s="6">
        <v>141.4589872</v>
      </c>
      <c r="H362" s="6">
        <v>27.894493418883201</v>
      </c>
      <c r="I362" s="6">
        <v>43.215334735589003</v>
      </c>
      <c r="J362" s="6">
        <v>26.804197512513198</v>
      </c>
      <c r="K362" s="6">
        <v>2.0859743330146499</v>
      </c>
    </row>
    <row r="363" spans="1:11" x14ac:dyDescent="0.25">
      <c r="A363" s="6" t="s">
        <v>250</v>
      </c>
      <c r="B363" s="6" t="s">
        <v>251</v>
      </c>
      <c r="C363" s="6" t="s">
        <v>11</v>
      </c>
      <c r="D363" s="6">
        <v>25.9041359</v>
      </c>
      <c r="E363" s="6">
        <v>0</v>
      </c>
      <c r="F363" s="6">
        <v>14.519464599999999</v>
      </c>
      <c r="G363" s="6">
        <v>0</v>
      </c>
      <c r="H363" s="6">
        <v>64.081713601934098</v>
      </c>
      <c r="I363" s="6">
        <v>0</v>
      </c>
      <c r="J363" s="6">
        <v>35.918286398065902</v>
      </c>
      <c r="K363" s="6">
        <v>0</v>
      </c>
    </row>
    <row r="364" spans="1:11" x14ac:dyDescent="0.25">
      <c r="A364" s="6" t="s">
        <v>250</v>
      </c>
      <c r="B364" s="6" t="s">
        <v>251</v>
      </c>
      <c r="C364" s="6" t="s">
        <v>12</v>
      </c>
      <c r="D364" s="6">
        <v>2112.3813687000002</v>
      </c>
      <c r="E364" s="6">
        <v>4243.9929433999996</v>
      </c>
      <c r="F364" s="6">
        <v>4600.1992182000004</v>
      </c>
      <c r="G364" s="6">
        <v>531.98604039999998</v>
      </c>
      <c r="H364" s="6">
        <v>18.386825221216899</v>
      </c>
      <c r="I364" s="6">
        <v>36.941036143675703</v>
      </c>
      <c r="J364" s="6">
        <v>40.0415664809031</v>
      </c>
      <c r="K364" s="6">
        <v>4.6305721542042404</v>
      </c>
    </row>
    <row r="365" spans="1:11" x14ac:dyDescent="0.25">
      <c r="A365" s="6" t="s">
        <v>252</v>
      </c>
      <c r="B365" s="6" t="s">
        <v>253</v>
      </c>
      <c r="C365" s="6" t="s">
        <v>11</v>
      </c>
      <c r="D365" s="6">
        <v>36.555928299999998</v>
      </c>
      <c r="E365" s="6">
        <v>78.386326400000002</v>
      </c>
      <c r="F365" s="6">
        <v>85.284191800000002</v>
      </c>
      <c r="G365" s="6">
        <v>28.540931799999999</v>
      </c>
      <c r="H365" s="6">
        <v>15.979519707596401</v>
      </c>
      <c r="I365" s="6">
        <v>34.264643404360797</v>
      </c>
      <c r="J365" s="6">
        <v>37.279874619256397</v>
      </c>
      <c r="K365" s="6">
        <v>12.4759622687865</v>
      </c>
    </row>
    <row r="366" spans="1:11" x14ac:dyDescent="0.25">
      <c r="A366" s="6" t="s">
        <v>252</v>
      </c>
      <c r="B366" s="6" t="s">
        <v>253</v>
      </c>
      <c r="C366" s="6" t="s">
        <v>12</v>
      </c>
      <c r="D366" s="6">
        <v>1598.3345380999999</v>
      </c>
      <c r="E366" s="6">
        <v>3698.9024783999998</v>
      </c>
      <c r="F366" s="6">
        <v>5527.8406826</v>
      </c>
      <c r="G366" s="6">
        <v>798.31759020000004</v>
      </c>
      <c r="H366" s="6">
        <v>13.7510124909144</v>
      </c>
      <c r="I366" s="6">
        <v>31.822908765780799</v>
      </c>
      <c r="J366" s="6">
        <v>47.557882572303903</v>
      </c>
      <c r="K366" s="6">
        <v>6.8681961710008901</v>
      </c>
    </row>
    <row r="367" spans="1:11" x14ac:dyDescent="0.25">
      <c r="A367" s="6" t="s">
        <v>254</v>
      </c>
      <c r="B367" s="6" t="s">
        <v>255</v>
      </c>
      <c r="C367" s="6" t="s">
        <v>11</v>
      </c>
      <c r="D367" s="6">
        <v>34.3466819</v>
      </c>
      <c r="E367" s="6">
        <v>33.272162999999999</v>
      </c>
      <c r="F367" s="6">
        <v>26.992737999999999</v>
      </c>
      <c r="G367" s="6">
        <v>13.153093699999999</v>
      </c>
      <c r="H367" s="6">
        <v>31.871929637470799</v>
      </c>
      <c r="I367" s="6">
        <v>30.874832134001899</v>
      </c>
      <c r="J367" s="6">
        <v>25.047853203505099</v>
      </c>
      <c r="K367" s="6">
        <v>12.205385025022199</v>
      </c>
    </row>
    <row r="368" spans="1:11" x14ac:dyDescent="0.25">
      <c r="A368" s="6" t="s">
        <v>254</v>
      </c>
      <c r="B368" s="6" t="s">
        <v>255</v>
      </c>
      <c r="C368" s="6" t="s">
        <v>12</v>
      </c>
      <c r="D368" s="6">
        <v>1590.7996155999999</v>
      </c>
      <c r="E368" s="6">
        <v>2968.4609945000002</v>
      </c>
      <c r="F368" s="6">
        <v>7353.3703113000001</v>
      </c>
      <c r="G368" s="6">
        <v>876.1162842</v>
      </c>
      <c r="H368" s="6">
        <v>12.4390574778381</v>
      </c>
      <c r="I368" s="6">
        <v>23.211507325753999</v>
      </c>
      <c r="J368" s="6">
        <v>57.498754124094901</v>
      </c>
      <c r="K368" s="6">
        <v>6.8506810723130203</v>
      </c>
    </row>
    <row r="369" spans="1:11" x14ac:dyDescent="0.25">
      <c r="A369" s="6" t="s">
        <v>256</v>
      </c>
      <c r="B369" s="6" t="s">
        <v>257</v>
      </c>
      <c r="C369" s="6" t="s">
        <v>11</v>
      </c>
      <c r="D369" s="6">
        <v>97.060043800000003</v>
      </c>
      <c r="E369" s="6">
        <v>81.706681500000002</v>
      </c>
      <c r="F369" s="6">
        <v>109.09610549999999</v>
      </c>
      <c r="G369" s="6">
        <v>29.456322799999999</v>
      </c>
      <c r="H369" s="6">
        <v>30.587515029852302</v>
      </c>
      <c r="I369" s="6">
        <v>25.749054405646199</v>
      </c>
      <c r="J369" s="6">
        <v>34.380561104584999</v>
      </c>
      <c r="K369" s="6">
        <v>9.2828694599165207</v>
      </c>
    </row>
    <row r="370" spans="1:11" x14ac:dyDescent="0.25">
      <c r="A370" s="6" t="s">
        <v>256</v>
      </c>
      <c r="B370" s="6" t="s">
        <v>257</v>
      </c>
      <c r="C370" s="6" t="s">
        <v>12</v>
      </c>
      <c r="D370" s="6">
        <v>575.76495790000001</v>
      </c>
      <c r="E370" s="6">
        <v>896.78234010000006</v>
      </c>
      <c r="F370" s="6">
        <v>1729.2718394999999</v>
      </c>
      <c r="G370" s="6">
        <v>541.6699764</v>
      </c>
      <c r="H370" s="6">
        <v>15.3804362823474</v>
      </c>
      <c r="I370" s="6">
        <v>23.955788645682102</v>
      </c>
      <c r="J370" s="6">
        <v>46.194119627035001</v>
      </c>
      <c r="K370" s="6">
        <v>14.469655444935499</v>
      </c>
    </row>
    <row r="371" spans="1:11" x14ac:dyDescent="0.25">
      <c r="A371" s="6" t="s">
        <v>258</v>
      </c>
      <c r="B371" s="6" t="s">
        <v>259</v>
      </c>
      <c r="C371" s="6" t="s">
        <v>11</v>
      </c>
      <c r="D371" s="6">
        <v>1617.7306954999999</v>
      </c>
      <c r="E371" s="6">
        <v>1365.7000495</v>
      </c>
      <c r="F371" s="6">
        <v>2522.0830076000002</v>
      </c>
      <c r="G371" s="6">
        <v>882.13076739999997</v>
      </c>
      <c r="H371" s="6">
        <v>25.325934942603801</v>
      </c>
      <c r="I371" s="6">
        <v>21.380338953176398</v>
      </c>
      <c r="J371" s="6">
        <v>39.483772143287702</v>
      </c>
      <c r="K371" s="6">
        <v>13.8099539609321</v>
      </c>
    </row>
    <row r="372" spans="1:11" x14ac:dyDescent="0.25">
      <c r="A372" s="6" t="s">
        <v>258</v>
      </c>
      <c r="B372" s="6" t="s">
        <v>259</v>
      </c>
      <c r="C372" s="6" t="s">
        <v>12</v>
      </c>
      <c r="D372" s="6">
        <v>8344.2797434000004</v>
      </c>
      <c r="E372" s="6">
        <v>11149.3444267</v>
      </c>
      <c r="F372" s="6">
        <v>19248.8734477</v>
      </c>
      <c r="G372" s="6">
        <v>8288.3159166999994</v>
      </c>
      <c r="H372" s="6">
        <v>17.742154805123601</v>
      </c>
      <c r="I372" s="6">
        <v>23.706467289835999</v>
      </c>
      <c r="J372" s="6">
        <v>40.928217058332997</v>
      </c>
      <c r="K372" s="6">
        <v>17.623160846707499</v>
      </c>
    </row>
    <row r="373" spans="1:11" x14ac:dyDescent="0.25">
      <c r="A373" s="6" t="s">
        <v>260</v>
      </c>
      <c r="B373" s="6" t="s">
        <v>261</v>
      </c>
      <c r="C373" s="6" t="s">
        <v>12</v>
      </c>
      <c r="D373" s="6">
        <v>4754.2465093999999</v>
      </c>
      <c r="E373" s="6">
        <v>5832.8133558999998</v>
      </c>
      <c r="F373" s="6">
        <v>6150.1377651000003</v>
      </c>
      <c r="G373" s="6">
        <v>1343.8626962000001</v>
      </c>
      <c r="H373" s="6">
        <v>26.294069172512899</v>
      </c>
      <c r="I373" s="6">
        <v>32.2592439300644</v>
      </c>
      <c r="J373" s="6">
        <v>34.0142538878221</v>
      </c>
      <c r="K373" s="6">
        <v>7.4324330096005102</v>
      </c>
    </row>
    <row r="374" spans="1:11" x14ac:dyDescent="0.25">
      <c r="A374" s="6" t="s">
        <v>262</v>
      </c>
      <c r="B374" s="6" t="s">
        <v>263</v>
      </c>
      <c r="C374" s="6" t="s">
        <v>11</v>
      </c>
      <c r="D374" s="6">
        <v>274.5832226</v>
      </c>
      <c r="E374" s="6">
        <v>155.46185500000001</v>
      </c>
      <c r="F374" s="6">
        <v>246.78512090000001</v>
      </c>
      <c r="G374" s="6">
        <v>64.582388100000003</v>
      </c>
      <c r="H374" s="6">
        <v>37.035144474575901</v>
      </c>
      <c r="I374" s="6">
        <v>20.968332317222099</v>
      </c>
      <c r="J374" s="6">
        <v>33.285801368940497</v>
      </c>
      <c r="K374" s="6">
        <v>8.7107218392615309</v>
      </c>
    </row>
    <row r="375" spans="1:11" x14ac:dyDescent="0.25">
      <c r="A375" s="6" t="s">
        <v>262</v>
      </c>
      <c r="B375" s="6" t="s">
        <v>263</v>
      </c>
      <c r="C375" s="6" t="s">
        <v>12</v>
      </c>
      <c r="D375" s="6">
        <v>1805.4005234000001</v>
      </c>
      <c r="E375" s="6">
        <v>2467.3859640000001</v>
      </c>
      <c r="F375" s="6">
        <v>4572.9641702999998</v>
      </c>
      <c r="G375" s="6">
        <v>1573.1719965</v>
      </c>
      <c r="H375" s="6">
        <v>17.3280921964827</v>
      </c>
      <c r="I375" s="6">
        <v>23.6817763783414</v>
      </c>
      <c r="J375" s="6">
        <v>43.8909503609433</v>
      </c>
      <c r="K375" s="6">
        <v>15.0991810642325</v>
      </c>
    </row>
    <row r="376" spans="1:11" x14ac:dyDescent="0.25">
      <c r="A376" s="6" t="s">
        <v>264</v>
      </c>
      <c r="B376" s="6" t="s">
        <v>265</v>
      </c>
      <c r="C376" s="6" t="s">
        <v>11</v>
      </c>
      <c r="D376" s="6">
        <v>151.6925712</v>
      </c>
      <c r="E376" s="6">
        <v>73.195221599999996</v>
      </c>
      <c r="F376" s="6">
        <v>196.79229140000001</v>
      </c>
      <c r="G376" s="6">
        <v>54.562461399999997</v>
      </c>
      <c r="H376" s="6">
        <v>31.8519570755461</v>
      </c>
      <c r="I376" s="6">
        <v>15.369315966465001</v>
      </c>
      <c r="J376" s="6">
        <v>41.321862823505001</v>
      </c>
      <c r="K376" s="6">
        <v>11.456864134484</v>
      </c>
    </row>
    <row r="377" spans="1:11" x14ac:dyDescent="0.25">
      <c r="A377" s="6" t="s">
        <v>264</v>
      </c>
      <c r="B377" s="6" t="s">
        <v>265</v>
      </c>
      <c r="C377" s="6" t="s">
        <v>12</v>
      </c>
      <c r="D377" s="6">
        <v>1802.2229170999999</v>
      </c>
      <c r="E377" s="6">
        <v>2926.8538343999999</v>
      </c>
      <c r="F377" s="6">
        <v>4682.7260360999999</v>
      </c>
      <c r="G377" s="6">
        <v>1574.2042956</v>
      </c>
      <c r="H377" s="6">
        <v>16.404712862928999</v>
      </c>
      <c r="I377" s="6">
        <v>26.6416525333922</v>
      </c>
      <c r="J377" s="6">
        <v>42.624458555655799</v>
      </c>
      <c r="K377" s="6">
        <v>14.329176048022999</v>
      </c>
    </row>
    <row r="378" spans="1:11" x14ac:dyDescent="0.25">
      <c r="A378" s="6" t="s">
        <v>266</v>
      </c>
      <c r="B378" s="6" t="s">
        <v>267</v>
      </c>
      <c r="C378" s="6" t="s">
        <v>11</v>
      </c>
      <c r="D378" s="6">
        <v>1020.0685531</v>
      </c>
      <c r="E378" s="6">
        <v>1111.576969</v>
      </c>
      <c r="F378" s="6">
        <v>726.3661644</v>
      </c>
      <c r="G378" s="6">
        <v>148.28053929999999</v>
      </c>
      <c r="H378" s="6">
        <v>33.931117685292598</v>
      </c>
      <c r="I378" s="6">
        <v>36.975013921150001</v>
      </c>
      <c r="J378" s="6">
        <v>24.1615288815347</v>
      </c>
      <c r="K378" s="6">
        <v>4.9323395120226996</v>
      </c>
    </row>
    <row r="379" spans="1:11" x14ac:dyDescent="0.25">
      <c r="A379" s="6" t="s">
        <v>266</v>
      </c>
      <c r="B379" s="6" t="s">
        <v>267</v>
      </c>
      <c r="C379" s="6" t="s">
        <v>12</v>
      </c>
      <c r="D379" s="6">
        <v>3627.8315266999998</v>
      </c>
      <c r="E379" s="6">
        <v>5617.2959566</v>
      </c>
      <c r="F379" s="6">
        <v>4393.6757897999996</v>
      </c>
      <c r="G379" s="6">
        <v>545.5692957</v>
      </c>
      <c r="H379" s="6">
        <v>25.576256609896099</v>
      </c>
      <c r="I379" s="6">
        <v>39.602005159930897</v>
      </c>
      <c r="J379" s="6">
        <v>30.9754680264416</v>
      </c>
      <c r="K379" s="6">
        <v>3.8462702037313701</v>
      </c>
    </row>
    <row r="380" spans="1:11" x14ac:dyDescent="0.25">
      <c r="A380" s="6" t="s">
        <v>268</v>
      </c>
      <c r="B380" s="6" t="s">
        <v>269</v>
      </c>
      <c r="C380" s="6" t="s">
        <v>11</v>
      </c>
      <c r="D380" s="6">
        <v>13.933598999999999</v>
      </c>
      <c r="E380" s="6">
        <v>52.526283800000002</v>
      </c>
      <c r="F380" s="6">
        <v>26.3447852</v>
      </c>
      <c r="G380" s="6">
        <v>0</v>
      </c>
      <c r="H380" s="6">
        <v>15.013898869828401</v>
      </c>
      <c r="I380" s="6">
        <v>56.598751907608801</v>
      </c>
      <c r="J380" s="6">
        <v>28.387349222562801</v>
      </c>
      <c r="K380" s="6">
        <v>0</v>
      </c>
    </row>
    <row r="381" spans="1:11" x14ac:dyDescent="0.25">
      <c r="A381" s="6" t="s">
        <v>268</v>
      </c>
      <c r="B381" s="6" t="s">
        <v>269</v>
      </c>
      <c r="C381" s="6" t="s">
        <v>12</v>
      </c>
      <c r="D381" s="6">
        <v>1836.8620976</v>
      </c>
      <c r="E381" s="6">
        <v>3342.9170450000001</v>
      </c>
      <c r="F381" s="6">
        <v>2300.7436394000001</v>
      </c>
      <c r="G381" s="6">
        <v>472.28449230000001</v>
      </c>
      <c r="H381" s="6">
        <v>23.097027681482199</v>
      </c>
      <c r="I381" s="6">
        <v>42.034427966120198</v>
      </c>
      <c r="J381" s="6">
        <v>28.929955926820899</v>
      </c>
      <c r="K381" s="6">
        <v>5.9385884255766799</v>
      </c>
    </row>
    <row r="382" spans="1:11" x14ac:dyDescent="0.25">
      <c r="A382" s="6" t="s">
        <v>270</v>
      </c>
      <c r="B382" s="6" t="s">
        <v>271</v>
      </c>
      <c r="C382" s="6" t="s">
        <v>11</v>
      </c>
      <c r="D382" s="6">
        <v>696.48132699999996</v>
      </c>
      <c r="E382" s="6">
        <v>398.62023069999998</v>
      </c>
      <c r="F382" s="6">
        <v>376.91832549999998</v>
      </c>
      <c r="G382" s="6">
        <v>48.100386399999998</v>
      </c>
      <c r="H382" s="6">
        <v>45.817514635422199</v>
      </c>
      <c r="I382" s="6">
        <v>26.222940294381601</v>
      </c>
      <c r="J382" s="6">
        <v>24.795296335281499</v>
      </c>
      <c r="K382" s="6">
        <v>3.1642487349146999</v>
      </c>
    </row>
    <row r="383" spans="1:11" x14ac:dyDescent="0.25">
      <c r="A383" s="6" t="s">
        <v>270</v>
      </c>
      <c r="B383" s="6" t="s">
        <v>271</v>
      </c>
      <c r="C383" s="6" t="s">
        <v>12</v>
      </c>
      <c r="D383" s="6">
        <v>1768.6064871000001</v>
      </c>
      <c r="E383" s="6">
        <v>1489.8170144999999</v>
      </c>
      <c r="F383" s="6">
        <v>1145.7252917999999</v>
      </c>
      <c r="G383" s="6">
        <v>97.652140900000006</v>
      </c>
      <c r="H383" s="6">
        <v>39.286643565793398</v>
      </c>
      <c r="I383" s="6">
        <v>33.093800375508103</v>
      </c>
      <c r="J383" s="6">
        <v>25.4503766052941</v>
      </c>
      <c r="K383" s="6">
        <v>2.16917945340434</v>
      </c>
    </row>
    <row r="384" spans="1:11" x14ac:dyDescent="0.25">
      <c r="A384" s="6" t="s">
        <v>272</v>
      </c>
      <c r="B384" s="6" t="s">
        <v>273</v>
      </c>
      <c r="C384" s="6" t="s">
        <v>11</v>
      </c>
      <c r="D384" s="6">
        <v>485.45856329999998</v>
      </c>
      <c r="E384" s="6">
        <v>560.6193141</v>
      </c>
      <c r="F384" s="6">
        <v>553.73683270000004</v>
      </c>
      <c r="G384" s="6">
        <v>101.0917948</v>
      </c>
      <c r="H384" s="6">
        <v>28.5411668367122</v>
      </c>
      <c r="I384" s="6">
        <v>32.960031164849902</v>
      </c>
      <c r="J384" s="6">
        <v>32.555395085196402</v>
      </c>
      <c r="K384" s="6">
        <v>5.9434069132414402</v>
      </c>
    </row>
    <row r="385" spans="1:11" x14ac:dyDescent="0.25">
      <c r="A385" s="6" t="s">
        <v>272</v>
      </c>
      <c r="B385" s="6" t="s">
        <v>273</v>
      </c>
      <c r="C385" s="6" t="s">
        <v>12</v>
      </c>
      <c r="D385" s="6">
        <v>3322.9137805</v>
      </c>
      <c r="E385" s="6">
        <v>6524.9611998</v>
      </c>
      <c r="F385" s="6">
        <v>7302.5953172</v>
      </c>
      <c r="G385" s="6">
        <v>1400.5799715999999</v>
      </c>
      <c r="H385" s="6">
        <v>17.912267673787099</v>
      </c>
      <c r="I385" s="6">
        <v>35.173001555973698</v>
      </c>
      <c r="J385" s="6">
        <v>39.364861887974797</v>
      </c>
      <c r="K385" s="6">
        <v>7.5498688822643603</v>
      </c>
    </row>
    <row r="386" spans="1:11" x14ac:dyDescent="0.25">
      <c r="A386" s="6" t="s">
        <v>274</v>
      </c>
      <c r="B386" s="6" t="s">
        <v>275</v>
      </c>
      <c r="C386" s="6" t="s">
        <v>11</v>
      </c>
      <c r="D386" s="6">
        <v>2910.9139009999999</v>
      </c>
      <c r="E386" s="6">
        <v>1454.3212298000001</v>
      </c>
      <c r="F386" s="6">
        <v>3108.2820035</v>
      </c>
      <c r="G386" s="6">
        <v>6276.8966864000004</v>
      </c>
      <c r="H386" s="6">
        <v>21.169645793626099</v>
      </c>
      <c r="I386" s="6">
        <v>10.5765633584834</v>
      </c>
      <c r="J386" s="6">
        <v>22.605006976740999</v>
      </c>
      <c r="K386" s="6">
        <v>45.648783871149398</v>
      </c>
    </row>
    <row r="387" spans="1:11" x14ac:dyDescent="0.25">
      <c r="A387" s="6" t="s">
        <v>274</v>
      </c>
      <c r="B387" s="6" t="s">
        <v>275</v>
      </c>
      <c r="C387" s="6" t="s">
        <v>12</v>
      </c>
      <c r="D387" s="6">
        <v>1254.7892205000001</v>
      </c>
      <c r="E387" s="6">
        <v>1210.4334581000001</v>
      </c>
      <c r="F387" s="6">
        <v>4357.3880171000001</v>
      </c>
      <c r="G387" s="6">
        <v>6153.8121438999997</v>
      </c>
      <c r="H387" s="6">
        <v>9.6697621217364595</v>
      </c>
      <c r="I387" s="6">
        <v>9.3279440186407498</v>
      </c>
      <c r="J387" s="6">
        <v>33.579269656677702</v>
      </c>
      <c r="K387" s="6">
        <v>47.423024202945101</v>
      </c>
    </row>
    <row r="388" spans="1:11" x14ac:dyDescent="0.25">
      <c r="A388" s="6" t="s">
        <v>276</v>
      </c>
      <c r="B388" s="6" t="s">
        <v>277</v>
      </c>
      <c r="C388" s="6" t="s">
        <v>11</v>
      </c>
      <c r="D388" s="6">
        <v>1126.1832890999999</v>
      </c>
      <c r="E388" s="6">
        <v>1215.6035812</v>
      </c>
      <c r="F388" s="6">
        <v>2348.4971690000002</v>
      </c>
      <c r="G388" s="6">
        <v>2407.9634538999999</v>
      </c>
      <c r="H388" s="6">
        <v>15.8656526160699</v>
      </c>
      <c r="I388" s="6">
        <v>17.125404296828599</v>
      </c>
      <c r="J388" s="6">
        <v>33.085591496349203</v>
      </c>
      <c r="K388" s="6">
        <v>33.923351590752297</v>
      </c>
    </row>
    <row r="389" spans="1:11" x14ac:dyDescent="0.25">
      <c r="A389" s="6" t="s">
        <v>276</v>
      </c>
      <c r="B389" s="6" t="s">
        <v>277</v>
      </c>
      <c r="C389" s="6" t="s">
        <v>12</v>
      </c>
      <c r="D389" s="6">
        <v>1541.3988101</v>
      </c>
      <c r="E389" s="6">
        <v>1205.2206457</v>
      </c>
      <c r="F389" s="6">
        <v>4306.2972565999999</v>
      </c>
      <c r="G389" s="6">
        <v>3991.6734556000001</v>
      </c>
      <c r="H389" s="6">
        <v>13.956143113086901</v>
      </c>
      <c r="I389" s="6">
        <v>10.9123165945255</v>
      </c>
      <c r="J389" s="6">
        <v>38.9901045769614</v>
      </c>
      <c r="K389" s="6">
        <v>36.141435715426198</v>
      </c>
    </row>
    <row r="390" spans="1:11" x14ac:dyDescent="0.25">
      <c r="A390" s="6" t="s">
        <v>278</v>
      </c>
      <c r="B390" s="6" t="s">
        <v>279</v>
      </c>
      <c r="C390" s="6" t="s">
        <v>11</v>
      </c>
      <c r="D390" s="6">
        <v>103.3706811</v>
      </c>
      <c r="E390" s="6">
        <v>189.4065248</v>
      </c>
      <c r="F390" s="6">
        <v>145.4071514</v>
      </c>
      <c r="G390" s="6">
        <v>40.518498899999997</v>
      </c>
      <c r="H390" s="6">
        <v>21.5939135856779</v>
      </c>
      <c r="I390" s="6">
        <v>39.566616816020598</v>
      </c>
      <c r="J390" s="6">
        <v>30.375242076945</v>
      </c>
      <c r="K390" s="6">
        <v>8.4642275213564897</v>
      </c>
    </row>
    <row r="391" spans="1:11" x14ac:dyDescent="0.25">
      <c r="A391" s="6" t="s">
        <v>278</v>
      </c>
      <c r="B391" s="6" t="s">
        <v>279</v>
      </c>
      <c r="C391" s="6" t="s">
        <v>12</v>
      </c>
      <c r="D391" s="6">
        <v>748.5403288</v>
      </c>
      <c r="E391" s="6">
        <v>1767.2334655</v>
      </c>
      <c r="F391" s="6">
        <v>2070.1463485999998</v>
      </c>
      <c r="G391" s="6">
        <v>193.36146489999999</v>
      </c>
      <c r="H391" s="6">
        <v>15.6621934053509</v>
      </c>
      <c r="I391" s="6">
        <v>36.976968727178502</v>
      </c>
      <c r="J391" s="6">
        <v>43.315010884092501</v>
      </c>
      <c r="K391" s="6">
        <v>4.0458269833781202</v>
      </c>
    </row>
    <row r="392" spans="1:11" x14ac:dyDescent="0.25">
      <c r="A392" s="6" t="s">
        <v>280</v>
      </c>
      <c r="B392" s="6" t="s">
        <v>281</v>
      </c>
      <c r="C392" s="6" t="s">
        <v>11</v>
      </c>
      <c r="D392" s="6">
        <v>541.59952999999996</v>
      </c>
      <c r="E392" s="6">
        <v>415.15339590000002</v>
      </c>
      <c r="F392" s="6">
        <v>163.12732460000001</v>
      </c>
      <c r="G392" s="6">
        <v>26.378049600000001</v>
      </c>
      <c r="H392" s="6">
        <v>47.249344231815002</v>
      </c>
      <c r="I392" s="6">
        <v>36.2181365110972</v>
      </c>
      <c r="J392" s="6">
        <v>14.231288409058299</v>
      </c>
      <c r="K392" s="6">
        <v>2.3012308480295198</v>
      </c>
    </row>
    <row r="393" spans="1:11" x14ac:dyDescent="0.25">
      <c r="A393" s="6" t="s">
        <v>280</v>
      </c>
      <c r="B393" s="6" t="s">
        <v>281</v>
      </c>
      <c r="C393" s="6" t="s">
        <v>12</v>
      </c>
      <c r="D393" s="6">
        <v>2620.1590805999999</v>
      </c>
      <c r="E393" s="6">
        <v>2302.9870950999998</v>
      </c>
      <c r="F393" s="6">
        <v>1568.3088359999999</v>
      </c>
      <c r="G393" s="6">
        <v>246.03266110000001</v>
      </c>
      <c r="H393" s="6">
        <v>38.889259733682003</v>
      </c>
      <c r="I393" s="6">
        <v>34.181689183602103</v>
      </c>
      <c r="J393" s="6">
        <v>23.2773536986411</v>
      </c>
      <c r="K393" s="6">
        <v>3.6516973840747999</v>
      </c>
    </row>
    <row r="394" spans="1:11" x14ac:dyDescent="0.25">
      <c r="A394" s="6" t="s">
        <v>282</v>
      </c>
      <c r="B394" s="6" t="s">
        <v>283</v>
      </c>
      <c r="C394" s="6" t="s">
        <v>11</v>
      </c>
      <c r="D394" s="6">
        <v>1048.6192539000001</v>
      </c>
      <c r="E394" s="6">
        <v>1711.8576476999999</v>
      </c>
      <c r="F394" s="6">
        <v>4133.5404337999998</v>
      </c>
      <c r="G394" s="6">
        <v>2938.5378215000001</v>
      </c>
      <c r="H394" s="6">
        <v>10.6647685893135</v>
      </c>
      <c r="I394" s="6">
        <v>17.410099616870198</v>
      </c>
      <c r="J394" s="6">
        <v>42.039331260697601</v>
      </c>
      <c r="K394" s="6">
        <v>29.885800533118601</v>
      </c>
    </row>
    <row r="395" spans="1:11" x14ac:dyDescent="0.25">
      <c r="A395" s="6" t="s">
        <v>282</v>
      </c>
      <c r="B395" s="6" t="s">
        <v>283</v>
      </c>
      <c r="C395" s="6" t="s">
        <v>12</v>
      </c>
      <c r="D395" s="6">
        <v>535.0505617</v>
      </c>
      <c r="E395" s="6">
        <v>866.3535756</v>
      </c>
      <c r="F395" s="6">
        <v>3324.9483875999999</v>
      </c>
      <c r="G395" s="6">
        <v>2797.6219288000002</v>
      </c>
      <c r="H395" s="6">
        <v>7.1112756295561699</v>
      </c>
      <c r="I395" s="6">
        <v>11.5145735931355</v>
      </c>
      <c r="J395" s="6">
        <v>44.191383265063003</v>
      </c>
      <c r="K395" s="6">
        <v>37.182767512245299</v>
      </c>
    </row>
    <row r="396" spans="1:11" x14ac:dyDescent="0.25">
      <c r="A396" s="6" t="s">
        <v>284</v>
      </c>
      <c r="B396" s="6" t="s">
        <v>285</v>
      </c>
      <c r="C396" s="6" t="s">
        <v>11</v>
      </c>
      <c r="D396" s="6">
        <v>369.16613410000002</v>
      </c>
      <c r="E396" s="6">
        <v>253.06116840000001</v>
      </c>
      <c r="F396" s="6">
        <v>417.21838500000001</v>
      </c>
      <c r="G396" s="6">
        <v>51.634026499999997</v>
      </c>
      <c r="H396" s="6">
        <v>33.8349370227591</v>
      </c>
      <c r="I396" s="6">
        <v>23.193646179366102</v>
      </c>
      <c r="J396" s="6">
        <v>38.239037867401898</v>
      </c>
      <c r="K396" s="6">
        <v>4.7323789304729003</v>
      </c>
    </row>
    <row r="397" spans="1:11" x14ac:dyDescent="0.25">
      <c r="A397" s="6" t="s">
        <v>284</v>
      </c>
      <c r="B397" s="6" t="s">
        <v>285</v>
      </c>
      <c r="C397" s="6" t="s">
        <v>12</v>
      </c>
      <c r="D397" s="6">
        <v>4384.5007867000004</v>
      </c>
      <c r="E397" s="6">
        <v>6924.5430712999996</v>
      </c>
      <c r="F397" s="6">
        <v>6331.4093285999998</v>
      </c>
      <c r="G397" s="6">
        <v>1329.3842709999999</v>
      </c>
      <c r="H397" s="6">
        <v>23.113011887950599</v>
      </c>
      <c r="I397" s="6">
        <v>36.502911987396999</v>
      </c>
      <c r="J397" s="6">
        <v>33.376191771550502</v>
      </c>
      <c r="K397" s="6">
        <v>7.0078843531018302</v>
      </c>
    </row>
    <row r="398" spans="1:11" x14ac:dyDescent="0.25">
      <c r="A398" s="6" t="s">
        <v>286</v>
      </c>
      <c r="B398" s="6" t="s">
        <v>287</v>
      </c>
      <c r="C398" s="6" t="s">
        <v>11</v>
      </c>
      <c r="D398" s="6">
        <v>30.4871713</v>
      </c>
      <c r="E398" s="6">
        <v>31.880235599999999</v>
      </c>
      <c r="F398" s="6">
        <v>22.9585945</v>
      </c>
      <c r="G398" s="6">
        <v>0</v>
      </c>
      <c r="H398" s="6">
        <v>35.730223847100397</v>
      </c>
      <c r="I398" s="6">
        <v>37.362861351663</v>
      </c>
      <c r="J398" s="6">
        <v>26.906914801236699</v>
      </c>
      <c r="K398" s="6">
        <v>0</v>
      </c>
    </row>
    <row r="399" spans="1:11" x14ac:dyDescent="0.25">
      <c r="A399" s="6" t="s">
        <v>286</v>
      </c>
      <c r="B399" s="6" t="s">
        <v>287</v>
      </c>
      <c r="C399" s="6" t="s">
        <v>12</v>
      </c>
      <c r="D399" s="6">
        <v>3082.5849503999998</v>
      </c>
      <c r="E399" s="6">
        <v>5786.7201443000004</v>
      </c>
      <c r="F399" s="6">
        <v>8239.4699149000007</v>
      </c>
      <c r="G399" s="6">
        <v>1725.8561299</v>
      </c>
      <c r="H399" s="6">
        <v>16.366579879205599</v>
      </c>
      <c r="I399" s="6">
        <v>30.723830487787399</v>
      </c>
      <c r="J399" s="6">
        <v>43.746383212253001</v>
      </c>
      <c r="K399" s="6">
        <v>9.1632064207540207</v>
      </c>
    </row>
    <row r="400" spans="1:11" x14ac:dyDescent="0.25">
      <c r="A400" t="s">
        <v>1020</v>
      </c>
    </row>
    <row r="401" spans="1:11" x14ac:dyDescent="0.25">
      <c r="A401" t="s">
        <v>1023</v>
      </c>
    </row>
    <row r="402" spans="1:11" x14ac:dyDescent="0.25">
      <c r="A402" t="s">
        <v>1021</v>
      </c>
    </row>
    <row r="403" spans="1:11" x14ac:dyDescent="0.25">
      <c r="A403" t="s">
        <v>1022</v>
      </c>
    </row>
    <row r="404" spans="1:11" x14ac:dyDescent="0.25">
      <c r="A404" t="s">
        <v>15</v>
      </c>
    </row>
    <row r="407" spans="1:11" x14ac:dyDescent="0.25">
      <c r="K407" s="7" t="str">
        <f>HYPERLINK("#'Indice'!A1", "Ir al índice")</f>
        <v>Ir al índice</v>
      </c>
    </row>
    <row r="408" spans="1:11" ht="17.25" x14ac:dyDescent="0.3">
      <c r="A408" s="4" t="s">
        <v>852</v>
      </c>
    </row>
    <row r="409" spans="1:11" x14ac:dyDescent="0.25">
      <c r="A409" s="5" t="s">
        <v>17</v>
      </c>
      <c r="B409" s="5" t="s">
        <v>62</v>
      </c>
      <c r="C409" s="5" t="s">
        <v>7</v>
      </c>
      <c r="D409" s="5" t="s">
        <v>821</v>
      </c>
      <c r="E409" s="5" t="s">
        <v>822</v>
      </c>
      <c r="F409" s="5" t="s">
        <v>823</v>
      </c>
      <c r="G409" s="5" t="s">
        <v>824</v>
      </c>
      <c r="H409" s="5" t="s">
        <v>825</v>
      </c>
      <c r="I409" s="5" t="s">
        <v>826</v>
      </c>
      <c r="J409" s="5" t="s">
        <v>827</v>
      </c>
      <c r="K409" s="5" t="s">
        <v>828</v>
      </c>
    </row>
    <row r="410" spans="1:11" x14ac:dyDescent="0.25">
      <c r="A410" s="6" t="s">
        <v>63</v>
      </c>
      <c r="B410" s="6" t="s">
        <v>64</v>
      </c>
      <c r="C410" s="6" t="s">
        <v>11</v>
      </c>
      <c r="D410" s="6">
        <v>12.9917696</v>
      </c>
      <c r="E410" s="6">
        <v>12.090534999999999</v>
      </c>
      <c r="F410" s="6">
        <v>6.4958847999999998</v>
      </c>
      <c r="G410" s="6">
        <v>0</v>
      </c>
      <c r="H410" s="6">
        <v>41.141591227519797</v>
      </c>
      <c r="I410" s="6">
        <v>38.287613158720198</v>
      </c>
      <c r="J410" s="6">
        <v>20.570795613759898</v>
      </c>
      <c r="K410" s="6">
        <v>0</v>
      </c>
    </row>
    <row r="411" spans="1:11" x14ac:dyDescent="0.25">
      <c r="A411" s="6" t="s">
        <v>63</v>
      </c>
      <c r="B411" s="6" t="s">
        <v>64</v>
      </c>
      <c r="C411" s="6" t="s">
        <v>12</v>
      </c>
      <c r="D411" s="6">
        <v>47.730682100000003</v>
      </c>
      <c r="E411" s="6">
        <v>19.2309105</v>
      </c>
      <c r="F411" s="6">
        <v>30.528121500000001</v>
      </c>
      <c r="G411" s="6">
        <v>25.749886</v>
      </c>
      <c r="H411" s="6">
        <v>38.729987813389499</v>
      </c>
      <c r="I411" s="6">
        <v>15.604489534529099</v>
      </c>
      <c r="J411" s="6">
        <v>24.771357157300599</v>
      </c>
      <c r="K411" s="6">
        <v>20.8941654947808</v>
      </c>
    </row>
    <row r="412" spans="1:11" x14ac:dyDescent="0.25">
      <c r="A412" s="6" t="s">
        <v>65</v>
      </c>
      <c r="B412" s="6" t="s">
        <v>66</v>
      </c>
      <c r="C412" s="6" t="s">
        <v>11</v>
      </c>
      <c r="D412" s="6">
        <v>25.477387499999999</v>
      </c>
      <c r="E412" s="6">
        <v>20.381910000000001</v>
      </c>
      <c r="F412" s="6">
        <v>8.4924625000000002</v>
      </c>
      <c r="G412" s="6">
        <v>5.0954775000000003</v>
      </c>
      <c r="H412" s="6">
        <v>42.857142857142897</v>
      </c>
      <c r="I412" s="6">
        <v>34.285714285714299</v>
      </c>
      <c r="J412" s="6">
        <v>14.285714285714301</v>
      </c>
      <c r="K412" s="6">
        <v>8.5714285714285694</v>
      </c>
    </row>
    <row r="413" spans="1:11" x14ac:dyDescent="0.25">
      <c r="A413" s="6" t="s">
        <v>65</v>
      </c>
      <c r="B413" s="6" t="s">
        <v>66</v>
      </c>
      <c r="C413" s="6" t="s">
        <v>12</v>
      </c>
      <c r="D413" s="6">
        <v>57.748745</v>
      </c>
      <c r="E413" s="6">
        <v>103.6080425</v>
      </c>
      <c r="F413" s="6">
        <v>105.306535</v>
      </c>
      <c r="G413" s="6">
        <v>32.271357500000001</v>
      </c>
      <c r="H413" s="6">
        <v>19.318181818181799</v>
      </c>
      <c r="I413" s="6">
        <v>34.659090909090899</v>
      </c>
      <c r="J413" s="6">
        <v>35.227272727272698</v>
      </c>
      <c r="K413" s="6">
        <v>10.795454545454501</v>
      </c>
    </row>
    <row r="414" spans="1:11" x14ac:dyDescent="0.25">
      <c r="A414" s="6" t="s">
        <v>67</v>
      </c>
      <c r="B414" s="6" t="s">
        <v>68</v>
      </c>
      <c r="C414" s="6" t="s">
        <v>11</v>
      </c>
      <c r="D414" s="6">
        <v>28.350681600000001</v>
      </c>
      <c r="E414" s="6">
        <v>20.331593099999999</v>
      </c>
      <c r="F414" s="6">
        <v>29.9267641</v>
      </c>
      <c r="G414" s="6">
        <v>0</v>
      </c>
      <c r="H414" s="6">
        <v>36.065422033884502</v>
      </c>
      <c r="I414" s="6">
        <v>25.864192477570398</v>
      </c>
      <c r="J414" s="6">
        <v>38.070385488545099</v>
      </c>
      <c r="K414" s="6">
        <v>0</v>
      </c>
    </row>
    <row r="415" spans="1:11" x14ac:dyDescent="0.25">
      <c r="A415" s="6" t="s">
        <v>67</v>
      </c>
      <c r="B415" s="6" t="s">
        <v>68</v>
      </c>
      <c r="C415" s="6" t="s">
        <v>12</v>
      </c>
      <c r="D415" s="6">
        <v>57.365822700000002</v>
      </c>
      <c r="E415" s="6">
        <v>90.856716399999996</v>
      </c>
      <c r="F415" s="6">
        <v>57.118362599999998</v>
      </c>
      <c r="G415" s="6">
        <v>31.035616900000001</v>
      </c>
      <c r="H415" s="6">
        <v>24.268833063353199</v>
      </c>
      <c r="I415" s="6">
        <v>38.437285115341403</v>
      </c>
      <c r="J415" s="6">
        <v>24.164144111393998</v>
      </c>
      <c r="K415" s="6">
        <v>13.129737709911399</v>
      </c>
    </row>
    <row r="416" spans="1:11" x14ac:dyDescent="0.25">
      <c r="A416" s="6" t="s">
        <v>69</v>
      </c>
      <c r="B416" s="6" t="s">
        <v>70</v>
      </c>
      <c r="C416" s="6" t="s">
        <v>11</v>
      </c>
      <c r="D416" s="6">
        <v>0</v>
      </c>
      <c r="E416" s="6">
        <v>11.097561300000001</v>
      </c>
      <c r="F416" s="6">
        <v>1.5853659</v>
      </c>
      <c r="G416" s="6">
        <v>1.5853659</v>
      </c>
      <c r="H416" s="6">
        <v>0</v>
      </c>
      <c r="I416" s="6">
        <v>77.7777777777778</v>
      </c>
      <c r="J416" s="6">
        <v>11.1111111111111</v>
      </c>
      <c r="K416" s="6">
        <v>11.1111111111111</v>
      </c>
    </row>
    <row r="417" spans="1:11" x14ac:dyDescent="0.25">
      <c r="A417" s="6" t="s">
        <v>69</v>
      </c>
      <c r="B417" s="6" t="s">
        <v>70</v>
      </c>
      <c r="C417" s="6" t="s">
        <v>12</v>
      </c>
      <c r="D417" s="6">
        <v>4.7560976999999998</v>
      </c>
      <c r="E417" s="6">
        <v>1.5853659</v>
      </c>
      <c r="F417" s="6">
        <v>3.1707318</v>
      </c>
      <c r="G417" s="6">
        <v>0</v>
      </c>
      <c r="H417" s="6">
        <v>50</v>
      </c>
      <c r="I417" s="6">
        <v>16.6666666666667</v>
      </c>
      <c r="J417" s="6">
        <v>33.3333333333333</v>
      </c>
      <c r="K417" s="6">
        <v>0</v>
      </c>
    </row>
    <row r="418" spans="1:11" x14ac:dyDescent="0.25">
      <c r="A418" s="6" t="s">
        <v>71</v>
      </c>
      <c r="B418" s="6" t="s">
        <v>72</v>
      </c>
      <c r="C418" s="6" t="s">
        <v>11</v>
      </c>
      <c r="D418" s="6">
        <v>388.1842671</v>
      </c>
      <c r="E418" s="6">
        <v>415.66615350000001</v>
      </c>
      <c r="F418" s="6">
        <v>180.91829709999999</v>
      </c>
      <c r="G418" s="6">
        <v>46.146835899999999</v>
      </c>
      <c r="H418" s="6">
        <v>37.654322484944998</v>
      </c>
      <c r="I418" s="6">
        <v>40.320097223140799</v>
      </c>
      <c r="J418" s="6">
        <v>17.549283883459299</v>
      </c>
      <c r="K418" s="6">
        <v>4.4762964084549202</v>
      </c>
    </row>
    <row r="419" spans="1:11" x14ac:dyDescent="0.25">
      <c r="A419" s="6" t="s">
        <v>71</v>
      </c>
      <c r="B419" s="6" t="s">
        <v>72</v>
      </c>
      <c r="C419" s="6" t="s">
        <v>12</v>
      </c>
      <c r="D419" s="6">
        <v>657.65344619999996</v>
      </c>
      <c r="E419" s="6">
        <v>503.23060379999998</v>
      </c>
      <c r="F419" s="6">
        <v>483.72243909999997</v>
      </c>
      <c r="G419" s="6">
        <v>277.22805779999999</v>
      </c>
      <c r="H419" s="6">
        <v>34.2200865969874</v>
      </c>
      <c r="I419" s="6">
        <v>26.184907780523201</v>
      </c>
      <c r="J419" s="6">
        <v>25.1698274380729</v>
      </c>
      <c r="K419" s="6">
        <v>14.4251781844166</v>
      </c>
    </row>
    <row r="420" spans="1:11" x14ac:dyDescent="0.25">
      <c r="A420" s="6" t="s">
        <v>83</v>
      </c>
      <c r="B420" s="6" t="s">
        <v>84</v>
      </c>
      <c r="C420" s="6" t="s">
        <v>11</v>
      </c>
      <c r="D420" s="6">
        <v>57.575526799999999</v>
      </c>
      <c r="E420" s="6">
        <v>13.3267893</v>
      </c>
      <c r="F420" s="6">
        <v>23.802247399999999</v>
      </c>
      <c r="G420" s="6">
        <v>12.066769900000001</v>
      </c>
      <c r="H420" s="6">
        <v>53.924143275708097</v>
      </c>
      <c r="I420" s="6">
        <v>12.4816173739008</v>
      </c>
      <c r="J420" s="6">
        <v>22.292732180115301</v>
      </c>
      <c r="K420" s="6">
        <v>11.3015071702757</v>
      </c>
    </row>
    <row r="421" spans="1:11" x14ac:dyDescent="0.25">
      <c r="A421" s="6" t="s">
        <v>83</v>
      </c>
      <c r="B421" s="6" t="s">
        <v>84</v>
      </c>
      <c r="C421" s="6" t="s">
        <v>12</v>
      </c>
      <c r="D421" s="6">
        <v>358.75851549999999</v>
      </c>
      <c r="E421" s="6">
        <v>293.3345612</v>
      </c>
      <c r="F421" s="6">
        <v>313.7654273</v>
      </c>
      <c r="G421" s="6">
        <v>102.1703287</v>
      </c>
      <c r="H421" s="6">
        <v>33.590714455999297</v>
      </c>
      <c r="I421" s="6">
        <v>27.4650414126409</v>
      </c>
      <c r="J421" s="6">
        <v>29.377992212700299</v>
      </c>
      <c r="K421" s="6">
        <v>9.5662519186594608</v>
      </c>
    </row>
    <row r="422" spans="1:11" x14ac:dyDescent="0.25">
      <c r="A422" s="6" t="s">
        <v>99</v>
      </c>
      <c r="B422" s="6" t="s">
        <v>100</v>
      </c>
      <c r="C422" s="6" t="s">
        <v>11</v>
      </c>
      <c r="D422" s="6">
        <v>223.74459300000001</v>
      </c>
      <c r="E422" s="6">
        <v>260.71117800000002</v>
      </c>
      <c r="F422" s="6">
        <v>111.49141229999999</v>
      </c>
      <c r="G422" s="6">
        <v>111.4409806</v>
      </c>
      <c r="H422" s="6">
        <v>31.6296772293224</v>
      </c>
      <c r="I422" s="6">
        <v>36.855462291401203</v>
      </c>
      <c r="J422" s="6">
        <v>15.7609948808475</v>
      </c>
      <c r="K422" s="6">
        <v>15.7538655984289</v>
      </c>
    </row>
    <row r="423" spans="1:11" x14ac:dyDescent="0.25">
      <c r="A423" s="6" t="s">
        <v>99</v>
      </c>
      <c r="B423" s="6" t="s">
        <v>100</v>
      </c>
      <c r="C423" s="6" t="s">
        <v>12</v>
      </c>
      <c r="D423" s="6">
        <v>675.93049329999997</v>
      </c>
      <c r="E423" s="6">
        <v>547.20278619999999</v>
      </c>
      <c r="F423" s="6">
        <v>592.17788929999995</v>
      </c>
      <c r="G423" s="6">
        <v>432.62897980000002</v>
      </c>
      <c r="H423" s="6">
        <v>30.068883004779501</v>
      </c>
      <c r="I423" s="6">
        <v>24.3424090512727</v>
      </c>
      <c r="J423" s="6">
        <v>26.343134165240301</v>
      </c>
      <c r="K423" s="6">
        <v>19.245573778707499</v>
      </c>
    </row>
    <row r="424" spans="1:11" x14ac:dyDescent="0.25">
      <c r="A424" s="6" t="s">
        <v>101</v>
      </c>
      <c r="B424" s="6" t="s">
        <v>102</v>
      </c>
      <c r="C424" s="6" t="s">
        <v>11</v>
      </c>
      <c r="D424" s="6">
        <v>108.27794400000001</v>
      </c>
      <c r="E424" s="6">
        <v>102.8640468</v>
      </c>
      <c r="F424" s="6">
        <v>64.966766399999997</v>
      </c>
      <c r="G424" s="6">
        <v>19.850956400000001</v>
      </c>
      <c r="H424" s="6">
        <v>36.585365853658502</v>
      </c>
      <c r="I424" s="6">
        <v>34.756097560975597</v>
      </c>
      <c r="J424" s="6">
        <v>21.951219512195099</v>
      </c>
      <c r="K424" s="6">
        <v>6.7073170731707297</v>
      </c>
    </row>
    <row r="425" spans="1:11" x14ac:dyDescent="0.25">
      <c r="A425" s="6" t="s">
        <v>101</v>
      </c>
      <c r="B425" s="6" t="s">
        <v>102</v>
      </c>
      <c r="C425" s="6" t="s">
        <v>12</v>
      </c>
      <c r="D425" s="6">
        <v>386.19133360000001</v>
      </c>
      <c r="E425" s="6">
        <v>288.74118399999998</v>
      </c>
      <c r="F425" s="6">
        <v>238.21147680000001</v>
      </c>
      <c r="G425" s="6">
        <v>54.138972000000003</v>
      </c>
      <c r="H425" s="6">
        <v>39.925373134328403</v>
      </c>
      <c r="I425" s="6">
        <v>29.8507462686567</v>
      </c>
      <c r="J425" s="6">
        <v>24.626865671641799</v>
      </c>
      <c r="K425" s="6">
        <v>5.5970149253731396</v>
      </c>
    </row>
    <row r="426" spans="1:11" x14ac:dyDescent="0.25">
      <c r="A426" t="s">
        <v>1020</v>
      </c>
    </row>
    <row r="427" spans="1:11" x14ac:dyDescent="0.25">
      <c r="A427" t="s">
        <v>1023</v>
      </c>
    </row>
    <row r="428" spans="1:11" x14ac:dyDescent="0.25">
      <c r="A428" t="s">
        <v>1021</v>
      </c>
    </row>
    <row r="429" spans="1:11" x14ac:dyDescent="0.25">
      <c r="A429" t="s">
        <v>1022</v>
      </c>
    </row>
    <row r="430" spans="1:11" x14ac:dyDescent="0.25">
      <c r="A430" t="s">
        <v>15</v>
      </c>
    </row>
    <row r="433" spans="1:11" x14ac:dyDescent="0.25">
      <c r="K433" s="7" t="str">
        <f>HYPERLINK("#'Indice'!A1", "Ir al índice")</f>
        <v>Ir al índice</v>
      </c>
    </row>
    <row r="434" spans="1:11" ht="17.25" x14ac:dyDescent="0.3">
      <c r="A434" s="8" t="s">
        <v>853</v>
      </c>
    </row>
    <row r="435" spans="1:11" x14ac:dyDescent="0.25">
      <c r="A435" s="5" t="s">
        <v>17</v>
      </c>
      <c r="B435" s="5" t="s">
        <v>6</v>
      </c>
      <c r="C435" s="5" t="s">
        <v>7</v>
      </c>
      <c r="D435" s="5" t="s">
        <v>821</v>
      </c>
      <c r="E435" s="5" t="s">
        <v>822</v>
      </c>
      <c r="F435" s="5" t="s">
        <v>823</v>
      </c>
      <c r="G435" s="5" t="s">
        <v>824</v>
      </c>
      <c r="H435" s="5" t="s">
        <v>825</v>
      </c>
      <c r="I435" s="5" t="s">
        <v>826</v>
      </c>
      <c r="J435" s="5" t="s">
        <v>827</v>
      </c>
      <c r="K435" s="5" t="s">
        <v>828</v>
      </c>
    </row>
    <row r="436" spans="1:11" x14ac:dyDescent="0.25">
      <c r="A436" s="6" t="s">
        <v>9</v>
      </c>
      <c r="B436" s="6" t="s">
        <v>10</v>
      </c>
      <c r="C436" s="6" t="s">
        <v>11</v>
      </c>
      <c r="D436" s="6">
        <v>844.60216960000002</v>
      </c>
      <c r="E436" s="6">
        <v>856.46976700000005</v>
      </c>
      <c r="F436" s="6">
        <v>427.67920049999998</v>
      </c>
      <c r="G436" s="6">
        <v>196.18638619999999</v>
      </c>
      <c r="H436" s="6">
        <v>36.327951230327201</v>
      </c>
      <c r="I436" s="6">
        <v>36.838399243706696</v>
      </c>
      <c r="J436" s="6">
        <v>18.395298635507199</v>
      </c>
      <c r="K436" s="6">
        <v>8.4383508904589597</v>
      </c>
    </row>
    <row r="437" spans="1:11" x14ac:dyDescent="0.25">
      <c r="A437" s="6" t="s">
        <v>9</v>
      </c>
      <c r="B437" s="6" t="s">
        <v>10</v>
      </c>
      <c r="C437" s="6" t="s">
        <v>12</v>
      </c>
      <c r="D437" s="6">
        <v>2246.1351361000002</v>
      </c>
      <c r="E437" s="6">
        <v>1847.7901704999999</v>
      </c>
      <c r="F437" s="6">
        <v>1824.0009834</v>
      </c>
      <c r="G437" s="6">
        <v>955.22319870000001</v>
      </c>
      <c r="H437" s="6">
        <v>32.679852806821998</v>
      </c>
      <c r="I437" s="6">
        <v>26.8841842235196</v>
      </c>
      <c r="J437" s="6">
        <v>26.538066521014901</v>
      </c>
      <c r="K437" s="6">
        <v>13.8978964486436</v>
      </c>
    </row>
    <row r="438" spans="1:11" x14ac:dyDescent="0.25">
      <c r="A438" s="6" t="s">
        <v>18</v>
      </c>
      <c r="B438" s="6" t="s">
        <v>19</v>
      </c>
      <c r="C438" s="6" t="s">
        <v>11</v>
      </c>
      <c r="D438" s="6">
        <v>159.81800849999999</v>
      </c>
      <c r="E438" s="6">
        <v>145.07742780000001</v>
      </c>
      <c r="F438" s="6">
        <v>49.6804372</v>
      </c>
      <c r="G438" s="6">
        <v>0</v>
      </c>
      <c r="H438" s="6">
        <v>45.073007061209402</v>
      </c>
      <c r="I438" s="6">
        <v>40.915764055785402</v>
      </c>
      <c r="J438" s="6">
        <v>14.011228883005201</v>
      </c>
      <c r="K438" s="6">
        <v>0</v>
      </c>
    </row>
    <row r="439" spans="1:11" x14ac:dyDescent="0.25">
      <c r="A439" s="6" t="s">
        <v>18</v>
      </c>
      <c r="B439" s="6" t="s">
        <v>19</v>
      </c>
      <c r="C439" s="6" t="s">
        <v>12</v>
      </c>
      <c r="D439" s="6">
        <v>3622.3939092000001</v>
      </c>
      <c r="E439" s="6">
        <v>3961.7837313999999</v>
      </c>
      <c r="F439" s="6">
        <v>1561.3351843999999</v>
      </c>
      <c r="G439" s="6">
        <v>428.1878562</v>
      </c>
      <c r="H439" s="6">
        <v>37.836924610703001</v>
      </c>
      <c r="I439" s="6">
        <v>41.381946891026203</v>
      </c>
      <c r="J439" s="6">
        <v>16.308585743295801</v>
      </c>
      <c r="K439" s="6">
        <v>4.4725427549749703</v>
      </c>
    </row>
    <row r="440" spans="1:11" x14ac:dyDescent="0.25">
      <c r="A440" s="6" t="s">
        <v>20</v>
      </c>
      <c r="B440" s="6" t="s">
        <v>21</v>
      </c>
      <c r="C440" s="6" t="s">
        <v>11</v>
      </c>
      <c r="D440" s="6">
        <v>78.354600199999993</v>
      </c>
      <c r="E440" s="6">
        <v>89.159772899999993</v>
      </c>
      <c r="F440" s="6">
        <v>19.831810900000001</v>
      </c>
      <c r="G440" s="6">
        <v>0</v>
      </c>
      <c r="H440" s="6">
        <v>41.823430041147802</v>
      </c>
      <c r="I440" s="6">
        <v>47.5909201865569</v>
      </c>
      <c r="J440" s="6">
        <v>10.5856497722953</v>
      </c>
      <c r="K440" s="6">
        <v>0</v>
      </c>
    </row>
    <row r="441" spans="1:11" x14ac:dyDescent="0.25">
      <c r="A441" s="6" t="s">
        <v>20</v>
      </c>
      <c r="B441" s="6" t="s">
        <v>21</v>
      </c>
      <c r="C441" s="6" t="s">
        <v>12</v>
      </c>
      <c r="D441" s="6">
        <v>1768.3781309999999</v>
      </c>
      <c r="E441" s="6">
        <v>1334.8405147999999</v>
      </c>
      <c r="F441" s="6">
        <v>842.05976190000001</v>
      </c>
      <c r="G441" s="6">
        <v>446.79845260000002</v>
      </c>
      <c r="H441" s="6">
        <v>40.262914043795</v>
      </c>
      <c r="I441" s="6">
        <v>30.392011735168602</v>
      </c>
      <c r="J441" s="6">
        <v>19.172245584119501</v>
      </c>
      <c r="K441" s="6">
        <v>10.172828636916901</v>
      </c>
    </row>
    <row r="442" spans="1:11" x14ac:dyDescent="0.25">
      <c r="A442" s="6" t="s">
        <v>22</v>
      </c>
      <c r="B442" s="6" t="s">
        <v>23</v>
      </c>
      <c r="C442" s="6" t="s">
        <v>11</v>
      </c>
      <c r="D442" s="6">
        <v>24.896894</v>
      </c>
      <c r="E442" s="6">
        <v>13.580124</v>
      </c>
      <c r="F442" s="6">
        <v>11.31677</v>
      </c>
      <c r="G442" s="6">
        <v>1.131677</v>
      </c>
      <c r="H442" s="6">
        <v>48.8888888888889</v>
      </c>
      <c r="I442" s="6">
        <v>26.6666666666667</v>
      </c>
      <c r="J442" s="6">
        <v>22.2222222222222</v>
      </c>
      <c r="K442" s="6">
        <v>2.2222222222222201</v>
      </c>
    </row>
    <row r="443" spans="1:11" x14ac:dyDescent="0.25">
      <c r="A443" s="6" t="s">
        <v>22</v>
      </c>
      <c r="B443" s="6" t="s">
        <v>23</v>
      </c>
      <c r="C443" s="6" t="s">
        <v>12</v>
      </c>
      <c r="D443" s="6">
        <v>305.55279000000002</v>
      </c>
      <c r="E443" s="6">
        <v>210.49192199999999</v>
      </c>
      <c r="F443" s="6">
        <v>131.27453199999999</v>
      </c>
      <c r="G443" s="6">
        <v>24.896894</v>
      </c>
      <c r="H443" s="6">
        <v>45.454545454545503</v>
      </c>
      <c r="I443" s="6">
        <v>31.313131313131301</v>
      </c>
      <c r="J443" s="6">
        <v>19.528619528619501</v>
      </c>
      <c r="K443" s="6">
        <v>3.7037037037037002</v>
      </c>
    </row>
    <row r="444" spans="1:11" x14ac:dyDescent="0.25">
      <c r="A444" s="6" t="s">
        <v>24</v>
      </c>
      <c r="B444" s="6" t="s">
        <v>25</v>
      </c>
      <c r="C444" s="6" t="s">
        <v>11</v>
      </c>
      <c r="D444" s="6">
        <v>69.404617500000001</v>
      </c>
      <c r="E444" s="6">
        <v>109.4639225</v>
      </c>
      <c r="F444" s="6">
        <v>144.31485929999999</v>
      </c>
      <c r="G444" s="6">
        <v>21.042747500000001</v>
      </c>
      <c r="H444" s="6">
        <v>20.1625059993845</v>
      </c>
      <c r="I444" s="6">
        <v>31.8000022710651</v>
      </c>
      <c r="J444" s="6">
        <v>41.9244327142438</v>
      </c>
      <c r="K444" s="6">
        <v>6.1130590153066198</v>
      </c>
    </row>
    <row r="445" spans="1:11" x14ac:dyDescent="0.25">
      <c r="A445" s="6" t="s">
        <v>24</v>
      </c>
      <c r="B445" s="6" t="s">
        <v>25</v>
      </c>
      <c r="C445" s="6" t="s">
        <v>12</v>
      </c>
      <c r="D445" s="6">
        <v>1345.8672173</v>
      </c>
      <c r="E445" s="6">
        <v>1804.8037243000001</v>
      </c>
      <c r="F445" s="6">
        <v>1618.2628493</v>
      </c>
      <c r="G445" s="6">
        <v>793.53674899999999</v>
      </c>
      <c r="H445" s="6">
        <v>24.195493848389798</v>
      </c>
      <c r="I445" s="6">
        <v>32.446081491200999</v>
      </c>
      <c r="J445" s="6">
        <v>29.0925199098509</v>
      </c>
      <c r="K445" s="6">
        <v>14.265904750558301</v>
      </c>
    </row>
    <row r="446" spans="1:11" x14ac:dyDescent="0.25">
      <c r="A446" s="6" t="s">
        <v>26</v>
      </c>
      <c r="B446" s="6" t="s">
        <v>27</v>
      </c>
      <c r="C446" s="6" t="s">
        <v>11</v>
      </c>
      <c r="D446" s="6">
        <v>23.2513611</v>
      </c>
      <c r="E446" s="6">
        <v>36.316619500000002</v>
      </c>
      <c r="F446" s="6">
        <v>19.783287600000001</v>
      </c>
      <c r="G446" s="6">
        <v>1.4395777000000001</v>
      </c>
      <c r="H446" s="6">
        <v>28.779697552343599</v>
      </c>
      <c r="I446" s="6">
        <v>44.951403956026702</v>
      </c>
      <c r="J446" s="6">
        <v>24.487041049783102</v>
      </c>
      <c r="K446" s="6">
        <v>1.78185744184664</v>
      </c>
    </row>
    <row r="447" spans="1:11" x14ac:dyDescent="0.25">
      <c r="A447" s="6" t="s">
        <v>26</v>
      </c>
      <c r="B447" s="6" t="s">
        <v>27</v>
      </c>
      <c r="C447" s="6" t="s">
        <v>12</v>
      </c>
      <c r="D447" s="6">
        <v>243.15153029999999</v>
      </c>
      <c r="E447" s="6">
        <v>292.99924579999998</v>
      </c>
      <c r="F447" s="6">
        <v>94.759735599999999</v>
      </c>
      <c r="G447" s="6">
        <v>30.6050483</v>
      </c>
      <c r="H447" s="6">
        <v>36.756736349482097</v>
      </c>
      <c r="I447" s="6">
        <v>44.292116998729398</v>
      </c>
      <c r="J447" s="6">
        <v>14.3246419781872</v>
      </c>
      <c r="K447" s="6">
        <v>4.62650467360133</v>
      </c>
    </row>
    <row r="448" spans="1:11" x14ac:dyDescent="0.25">
      <c r="A448" s="6" t="s">
        <v>28</v>
      </c>
      <c r="B448" s="6" t="s">
        <v>29</v>
      </c>
      <c r="C448" s="6" t="s">
        <v>11</v>
      </c>
      <c r="D448" s="6">
        <v>123.2935942</v>
      </c>
      <c r="E448" s="6">
        <v>84.412962100000001</v>
      </c>
      <c r="F448" s="6">
        <v>20.269236599999999</v>
      </c>
      <c r="G448" s="6">
        <v>6.0410501999999999</v>
      </c>
      <c r="H448" s="6">
        <v>52.685777898180703</v>
      </c>
      <c r="I448" s="6">
        <v>36.071319047718603</v>
      </c>
      <c r="J448" s="6">
        <v>8.6614434805184306</v>
      </c>
      <c r="K448" s="6">
        <v>2.5814595735822898</v>
      </c>
    </row>
    <row r="449" spans="1:11" x14ac:dyDescent="0.25">
      <c r="A449" s="6" t="s">
        <v>28</v>
      </c>
      <c r="B449" s="6" t="s">
        <v>29</v>
      </c>
      <c r="C449" s="6" t="s">
        <v>12</v>
      </c>
      <c r="D449" s="6">
        <v>660.82522189999997</v>
      </c>
      <c r="E449" s="6">
        <v>408.9797049</v>
      </c>
      <c r="F449" s="6">
        <v>231.42190260000001</v>
      </c>
      <c r="G449" s="6">
        <v>48.270755800000003</v>
      </c>
      <c r="H449" s="6">
        <v>48.968240413862098</v>
      </c>
      <c r="I449" s="6">
        <v>30.306071636237</v>
      </c>
      <c r="J449" s="6">
        <v>17.148745217332301</v>
      </c>
      <c r="K449" s="6">
        <v>3.5769427325685901</v>
      </c>
    </row>
    <row r="450" spans="1:11" x14ac:dyDescent="0.25">
      <c r="A450" s="6" t="s">
        <v>30</v>
      </c>
      <c r="B450" s="6" t="s">
        <v>31</v>
      </c>
      <c r="C450" s="6" t="s">
        <v>11</v>
      </c>
      <c r="D450" s="6">
        <v>67.483237500000001</v>
      </c>
      <c r="E450" s="6">
        <v>73.973688199999998</v>
      </c>
      <c r="F450" s="6">
        <v>7.1875017999999997</v>
      </c>
      <c r="G450" s="6">
        <v>0</v>
      </c>
      <c r="H450" s="6">
        <v>45.399103508269803</v>
      </c>
      <c r="I450" s="6">
        <v>49.765530699090597</v>
      </c>
      <c r="J450" s="6">
        <v>4.8353657926396201</v>
      </c>
      <c r="K450" s="6">
        <v>0</v>
      </c>
    </row>
    <row r="451" spans="1:11" x14ac:dyDescent="0.25">
      <c r="A451" s="6" t="s">
        <v>30</v>
      </c>
      <c r="B451" s="6" t="s">
        <v>31</v>
      </c>
      <c r="C451" s="6" t="s">
        <v>12</v>
      </c>
      <c r="D451" s="6">
        <v>537.73599149999995</v>
      </c>
      <c r="E451" s="6">
        <v>1042.6597423000001</v>
      </c>
      <c r="F451" s="6">
        <v>402.41929290000002</v>
      </c>
      <c r="G451" s="6">
        <v>85.363820399999994</v>
      </c>
      <c r="H451" s="6">
        <v>26.0004589184351</v>
      </c>
      <c r="I451" s="6">
        <v>50.414389633760003</v>
      </c>
      <c r="J451" s="6">
        <v>19.4576640924586</v>
      </c>
      <c r="K451" s="6">
        <v>4.1274873553463296</v>
      </c>
    </row>
    <row r="452" spans="1:11" x14ac:dyDescent="0.25">
      <c r="A452" t="s">
        <v>1020</v>
      </c>
    </row>
    <row r="453" spans="1:11" x14ac:dyDescent="0.25">
      <c r="A453" t="s">
        <v>1023</v>
      </c>
    </row>
    <row r="454" spans="1:11" x14ac:dyDescent="0.25">
      <c r="A454" t="s">
        <v>1021</v>
      </c>
    </row>
    <row r="455" spans="1:11" x14ac:dyDescent="0.25">
      <c r="A455" t="s">
        <v>1022</v>
      </c>
    </row>
    <row r="456" spans="1:11" x14ac:dyDescent="0.25">
      <c r="A456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854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1008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855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448935.93436993402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831886.98034295102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329269.95974986302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539032.54358586296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449380.24862870399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832758.08521309902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856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448935.93436993402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831886.98034295102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428934.57041399198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730439.60843406699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464175.879654661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749738.93344719999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530749.09020227601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706084.15822959004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420732.96430399898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536994.79932432098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413841.39193581801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625578.093207711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407993.78111957997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524524.21437112801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520315.46165972302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760648.32831093902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857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449380.24862870399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832758.08521309902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352748.13895946398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416179.76425389299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404123.89940469799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770240.52788264805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430697.37850236503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747909.87437275203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478891.92395298299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726218.92003224499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406332.52106265601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496129.73589416902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418497.56534140598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615912.56874174997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533399.93135408103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709352.67690985696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354329.68437461799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594214.24877280497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392061.31892048602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525280.92667833297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543144.86445857398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545430.01494176395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588070.79982955998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694136.982630488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414337.18601309799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625006.63774870196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381778.33431763301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510142.09796208399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408191.339834566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525457.02345476998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485450.999489079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697721.81894234498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473238.83857828798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696438.08001000504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575060.36468763603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882680.87637109705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390113.91580818698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518569.48913384101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420737.686366999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535876.41675537406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350961.52682650503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439649.64000713802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510264.28719245503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707068.53429265099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858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557103.05397809995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1181494.2293835799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649183.18501217104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1417165.0025247501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420178.79170054902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798128.09247455304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409975.12003022101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555760.20450820099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414849.339801425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539416.31892373797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397332.22756898799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567938.49519068794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400242.54908869602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540752.45159734495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467873.73647988797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754796.24286867096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475034.82380738697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849993.14959128096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493641.24429530301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742461.19992233301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480825.569507743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946927.74220013805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606693.29948846099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873737.68776221096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750791.88850437605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1179663.79931822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456953.26619649999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652569.10586459201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581106.44913863705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909510.34357113601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562099.78423080803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763592.93138595903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499556.92525541602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763174.11577000003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398196.63141487201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562145.06476862205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392531.911506648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572330.35150616802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359074.07402146503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425729.65118550102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859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557269.70868817298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1181672.1264363499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652804.42228046001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1420088.7034440101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421734.29079386801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801446.51823800697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410004.76012170501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555763.33750298305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417071.26145131001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542669.15968813503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397332.22756898799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567938.49519068794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400242.54908869602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540752.45159734495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467873.73647988797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754796.24286867096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475034.82380738697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849993.14959128096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493641.24429530301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742461.19992233301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481045.204987593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947165.64496298402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606693.29948846099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873737.68776221096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750791.88850437605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1179663.79931822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456953.26619649999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652569.10586459201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581106.44913863705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909510.34357113601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562099.78423080803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763592.93138595903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499556.92525541602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763174.11577000003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398196.63141487201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562145.06476862205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392830.76603347302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574628.74004304397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860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426896.90399902803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679551.970756675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388586.48498596001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610629.59825830802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572287.12741382397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1067299.4888847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864268.34767214197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1195945.1893529801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885432.76789913699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1690837.6441848599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616969.279847575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963693.82015585597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602279.59871201299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1124843.88019287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923671.70428341196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1472513.9117429701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808087.69693788199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1028380.14128872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984410.55672757898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1437997.31660631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640050.76169771503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1414949.25536295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710678.90496438905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1277501.7565413499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564828.86613262398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785649.67954230402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519965.60312321299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832719.59290246898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488265.471344019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626780.44111878704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429823.15581347799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623980.08598506998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432478.37733268901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712832.20588281995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419762.72346137802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513955.70755898103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407987.00770182401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661574.56617685698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425692.48096518998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622339.75518847897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543118.38215729105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855466.99700106704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451697.39031417703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677554.76390085299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469101.39967728901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654655.18110040296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603006.48212709895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935179.37005833106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365444.81117506302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593782.78794700501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622165.53159950802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749622.31713254203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564413.24693533103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655785.67430850805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430729.95939394599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594072.66355899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515595.40405136801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897338.26863971399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524457.24923528696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776485.162604479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457930.999628541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728965.75557967101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539437.46131860698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736650.73320838099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469725.61140531098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774582.32279084402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433251.282117525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657874.95023870503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407636.08770920499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483360.73370340298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385390.95550310699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535046.02877021802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325990.63573905302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412248.85712031502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407806.33104608202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523662.20277064602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346401.56326310599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458052.62282897299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457886.58095386601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581858.58554547199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465800.50490217702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556306.35076027305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408046.836442272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595117.27578671405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321679.88633966597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422612.827410514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510769.09161398403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743674.83700323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412455.876908826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573122.33430643403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363598.66967820999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519809.48649539298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383564.49733375001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534986.511182799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384317.92103605298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541534.59597522195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372744.580935142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546189.25595126196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661902.93520545703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804176.47869246604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437665.39824293798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756267.12031277898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503487.40022191597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622005.24624012597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423713.02159494697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729423.49502216198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512005.38948560599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682758.44248183398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427410.936001472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584033.88870803604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521224.96793160698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793222.542852193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421515.77744232398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618116.832648849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452234.78199225297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580071.37374978501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406230.60700834001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558817.729516419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391607.80748196098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471894.98276758398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480694.37477920298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615222.28497169097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400081.80075822701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543806.00951944105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376133.47932273598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486505.890973042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428965.17820257199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575447.91951311799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418027.12172606698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547573.43595356203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422077.86461663898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602761.57639235305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497486.66860510397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862191.91378054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499556.92525541602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763174.11577000003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400682.72641227499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615549.68838612502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395486.002896816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560118.19116658205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449636.45476620999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741466.07840177801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622049.52825659094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962725.57308915094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576714.70843394101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954699.59868131403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444443.15488364297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650002.75843476295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762400.65679407096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1274557.53217829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1069467.53183076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1367118.4728931601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619222.06203005998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1062051.2615271099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707299.47919769899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1016115.69355265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548647.75912039005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1053162.1253410501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474261.30099654198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802475.14885330398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625735.126836146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988885.05612832005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1381439.79320596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1666455.48753333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660199.08112156601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1228500.6252413499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627136.482485677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1119627.57480314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629904.34046482504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897469.59291446803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1054889.9644619899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1407801.11893384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442603.148554935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646226.51555689599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626274.78478435299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935210.27451029699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395897.32690465398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492614.39143869397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398347.78030649002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507325.80610153999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472390.62201370997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940114.89685180399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532434.40225531103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959588.42989416595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421399.59240023798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442157.84913890099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624771.44524079503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1155846.29391677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966382.49975001102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1777591.7880245801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861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427686.77762591402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893096.93028670806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277000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699309.32517149404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170324.27658586201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468234.44165415002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257142.85714285701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518750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306287.06942913902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411011.055681272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338391.90438331099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870755.81625480996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362600.18827338202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450271.88858233899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359074.07402146503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425729.65118550102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862</v>
      </c>
    </row>
    <row r="436" spans="1:4" x14ac:dyDescent="0.25">
      <c r="A436" s="5" t="s">
        <v>5</v>
      </c>
      <c r="B436" s="5" t="s">
        <v>6</v>
      </c>
      <c r="C436" s="5" t="s">
        <v>7</v>
      </c>
      <c r="D436" s="5" t="s">
        <v>466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329269.95974986302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539032.54358586296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414899.678493488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635875.14268788905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426048.10908047401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800698.30447026296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364750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487305.24380001402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352756.074406264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530412.92217566795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385276.16687212099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668433.59919215704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367693.87105861999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392832.80875892198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596487.39290623402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908250.02551779198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6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863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1009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864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95777.657022131199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221666.335667351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107472.94811096499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183929.038122753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95754.298422267893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221747.48085244501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865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95777.657022131199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221666.335667351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122090.87742230701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215005.526284769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87302.800256924995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150105.466633993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81212.541618140807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131336.078895527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194309.84741866501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265650.43073410698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76476.069215612602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162673.577934353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76286.720149839093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128149.76743512999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128128.65546572499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204667.73538122201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866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95754.298422267893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221747.48085244501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61185.279094222002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155101.30895223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39129.185658758397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161259.32726749199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135710.63805507301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218654.91630767699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68566.493504898506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133495.710427201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57181.810051373097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51310.549702561497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117477.46147868699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159442.721322308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81205.601925655297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131488.203768732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60637.525401747698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150977.852142989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148627.11766589101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147325.83792254399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234062.22780276599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215395.483001407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154017.705704744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201713.062070421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76219.458480080502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163304.40300224401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48462.453220133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53858.512465762098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76341.437234583398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129069.780330339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111761.11193475701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158849.07106415299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101608.670928821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343864.45488349401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102263.35751197999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127866.610931245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58979.936484031103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173428.05179745899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179737.621585093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131534.36990657801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150679.22427326601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174869.89285888401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126635.294443024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147546.37966723199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867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161734.86911629199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322360.60333677899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151185.57963911799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437926.96581745503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75745.544893428305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238768.752668484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73113.423504991399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128101.264479102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81677.187189274293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123526.83372444801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77046.243705193905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144913.43292614099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82793.371929600107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110264.153833968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96614.431022874996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172654.940579249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117361.694180858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233104.49901138901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98562.930530308498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192085.19198301199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116266.548017498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230475.63628006401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200737.172751659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232587.074471912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131586.091947635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264888.81374431099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132079.10834496201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145291.6283132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82898.243543114993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158613.963884889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126828.155563066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188694.13133754799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191807.90388304301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205809.089833367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102765.981553014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151281.23353217001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75055.528612333306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130981.245751728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90857.142857142797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124736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868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161087.04878213501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322363.10659278801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151235.79161677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438253.13564690301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75745.544893428305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239085.206090144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73111.185653795605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128072.37087464301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81331.112796651199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122648.1423587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77046.243705193905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144913.43292614099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82793.371929600107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110264.153833968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96614.431022874996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172654.940579249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117361.694180858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233104.49901138901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98562.930530308498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192085.19198301199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116301.857477677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230227.42228911299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200737.172751659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232587.074471912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131586.091947635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264888.81374431099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132079.10834496201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145291.6283132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82898.243543114993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158613.963884889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126828.155563066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188694.13133754799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191807.90388304301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205809.089833367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102765.981553014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151281.23353217001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75082.009589354304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131369.75585138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869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85057.175421377397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217044.38433418301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94699.135116446996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151967.722792238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160818.05035622799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281038.97150500503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125964.793951788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354536.50779746199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236586.464000551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458366.51853193098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173188.95170208099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199642.058506484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174063.74205763999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265052.05060710199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239680.58622099401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301226.14153396798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262647.75580424699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362783.16411521402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140626.72628059401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415956.12732737203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676031.89504472096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297514.24678798299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96209.377394374504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258357.89879140901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123834.109422366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215574.75670931701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68955.923939864297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145909.325791782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99431.137439530095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157077.29734863501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49880.215747616901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194931.275621707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98484.866593527899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203671.027714631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53683.221423287403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85455.740772424702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52608.5533661757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157755.28855284999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47697.350221880399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122398.306295945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97791.066393636094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181275.12592485099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174270.15262503599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145683.32748708499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217687.19527119599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163292.12660907599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76889.155348352899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150771.246010887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63235.073922747397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177693.80446660699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174799.045257914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208086.31803927899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79417.499124351802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184702.54695714201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92528.651167534001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154518.747469175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99938.927843568497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168866.092020132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103575.69948343901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226177.18410814699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75924.647548960202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119748.16984172699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115288.227123854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196492.334706261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77710.19145251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127223.80898418999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79041.687129414102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134673.67062201301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129967.849568049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142300.38853600901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83539.777640680099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140830.54323203801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72458.8747180301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120467.597876021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208656.931901106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113863.231509069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88109.026180835397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172919.819931117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108092.694695539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110794.312872902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103872.685392575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107831.521011291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81151.986345148005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137917.27220961201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48525.968264723902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66167.629618752995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63280.599802765901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169381.17054150501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78010.349256969406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129221.631468754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64521.455657006001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97437.827738246298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53216.852801474699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123136.246472285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84974.927275885304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129853.25585850301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83293.870496638105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126291.285246953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97598.967312451306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221138.27660064201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100950.813099169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154136.700689594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104327.517343352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144724.35697906199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65943.855710261007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200865.513253538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89225.2460126808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113959.42823416099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55445.329907871099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133207.6227408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113663.143793924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203875.436675301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69031.591269522003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114050.377068487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82247.991152993098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143314.62249579901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45461.801211489001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123030.839821231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139196.20013330501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109714.87780352699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230613.37205455499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93151.966421688398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96939.612092979805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146661.08298267599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80768.8627449208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83368.960497396605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76903.205881663496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83457.938537876398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65564.871202438197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101566.575228595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76970.354198333895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158667.87292414901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173171.105311616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258755.68621897901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191807.90388304301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205809.089833367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82176.7543744461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128967.251787389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56224.378147037001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106106.96201267499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230757.868447341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212238.09907093999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126155.683126729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204268.331629825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113247.562065048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317840.463038232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100125.489135034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128837.83735621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141327.51212673899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279777.33682587999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137617.26667748799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335069.09340338199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320000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249972.114382114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362536.70387108298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288266.268802804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267044.70075945201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361656.74341445602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96409.822838473105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191060.46193073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113818.39528187799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218443.36142809599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330722.79812334699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323243.418481823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121222.597772593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314688.46376031497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99357.206848596907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267890.64339392999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175212.374664909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191306.797443519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560000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228981.31042807299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191949.18175169101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218599.03943804299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83744.349749965593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227600.01967625599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56200.5315050219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133493.05185121999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59162.879928461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104359.856357378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222705.207746948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303360.84162086202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84812.300021196497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296059.32170249702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136519.197227061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106565.31790503301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170632.677007483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392734.12947540899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356914.60635822098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531093.89545921003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870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360000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318541.00169724401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120000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166666.66666666701</v>
      </c>
    </row>
    <row r="415" spans="1:4" x14ac:dyDescent="0.25">
      <c r="A415" s="6" t="s">
        <v>67</v>
      </c>
      <c r="B415" s="6" t="s">
        <v>68</v>
      </c>
      <c r="C415" s="6" t="s">
        <v>12</v>
      </c>
      <c r="D415" s="6">
        <v>149592.27783626999</v>
      </c>
    </row>
    <row r="416" spans="1:4" x14ac:dyDescent="0.25">
      <c r="A416" s="6" t="s">
        <v>69</v>
      </c>
      <c r="B416" s="6" t="s">
        <v>70</v>
      </c>
      <c r="C416" s="6" t="s">
        <v>11</v>
      </c>
      <c r="D416" s="6">
        <v>80000</v>
      </c>
    </row>
    <row r="417" spans="1:4" x14ac:dyDescent="0.25">
      <c r="A417" s="6" t="s">
        <v>69</v>
      </c>
      <c r="B417" s="6" t="s">
        <v>70</v>
      </c>
      <c r="C417" s="6" t="s">
        <v>12</v>
      </c>
      <c r="D417" s="6">
        <v>240000</v>
      </c>
    </row>
    <row r="418" spans="1:4" x14ac:dyDescent="0.25">
      <c r="A418" s="6" t="s">
        <v>71</v>
      </c>
      <c r="B418" s="6" t="s">
        <v>72</v>
      </c>
      <c r="C418" s="6" t="s">
        <v>11</v>
      </c>
      <c r="D418" s="6">
        <v>129561.40696801701</v>
      </c>
    </row>
    <row r="419" spans="1:4" x14ac:dyDescent="0.25">
      <c r="A419" s="6" t="s">
        <v>71</v>
      </c>
      <c r="B419" s="6" t="s">
        <v>72</v>
      </c>
      <c r="C419" s="6" t="s">
        <v>12</v>
      </c>
      <c r="D419" s="6">
        <v>172902.52853908599</v>
      </c>
    </row>
    <row r="420" spans="1:4" x14ac:dyDescent="0.25">
      <c r="A420" s="6" t="s">
        <v>83</v>
      </c>
      <c r="B420" s="6" t="s">
        <v>84</v>
      </c>
      <c r="C420" s="6" t="s">
        <v>11</v>
      </c>
      <c r="D420" s="6">
        <v>87011.544753821698</v>
      </c>
    </row>
    <row r="421" spans="1:4" x14ac:dyDescent="0.25">
      <c r="A421" s="6" t="s">
        <v>83</v>
      </c>
      <c r="B421" s="6" t="s">
        <v>84</v>
      </c>
      <c r="C421" s="6" t="s">
        <v>12</v>
      </c>
      <c r="D421" s="6">
        <v>329566.41920342698</v>
      </c>
    </row>
    <row r="422" spans="1:4" x14ac:dyDescent="0.25">
      <c r="A422" s="6" t="s">
        <v>99</v>
      </c>
      <c r="B422" s="6" t="s">
        <v>100</v>
      </c>
      <c r="C422" s="6" t="s">
        <v>11</v>
      </c>
      <c r="D422" s="6">
        <v>70706.610690358706</v>
      </c>
    </row>
    <row r="423" spans="1:4" x14ac:dyDescent="0.25">
      <c r="A423" s="6" t="s">
        <v>99</v>
      </c>
      <c r="B423" s="6" t="s">
        <v>100</v>
      </c>
      <c r="C423" s="6" t="s">
        <v>12</v>
      </c>
      <c r="D423" s="6">
        <v>109753.37811098099</v>
      </c>
    </row>
    <row r="424" spans="1:4" x14ac:dyDescent="0.25">
      <c r="A424" s="6" t="s">
        <v>101</v>
      </c>
      <c r="B424" s="6" t="s">
        <v>102</v>
      </c>
      <c r="C424" s="6" t="s">
        <v>11</v>
      </c>
      <c r="D424" s="6">
        <v>90857.142857142797</v>
      </c>
    </row>
    <row r="425" spans="1:4" x14ac:dyDescent="0.25">
      <c r="A425" s="6" t="s">
        <v>101</v>
      </c>
      <c r="B425" s="6" t="s">
        <v>102</v>
      </c>
      <c r="C425" s="6" t="s">
        <v>12</v>
      </c>
      <c r="D425" s="6">
        <v>124736</v>
      </c>
    </row>
    <row r="426" spans="1:4" x14ac:dyDescent="0.25">
      <c r="A426" t="s">
        <v>1020</v>
      </c>
    </row>
    <row r="427" spans="1:4" x14ac:dyDescent="0.25">
      <c r="A427" t="s">
        <v>1023</v>
      </c>
    </row>
    <row r="428" spans="1:4" x14ac:dyDescent="0.25">
      <c r="A428" t="s">
        <v>1021</v>
      </c>
    </row>
    <row r="429" spans="1:4" x14ac:dyDescent="0.25">
      <c r="A429" t="s">
        <v>1022</v>
      </c>
    </row>
    <row r="430" spans="1:4" x14ac:dyDescent="0.25">
      <c r="A430" t="s">
        <v>15</v>
      </c>
    </row>
    <row r="433" spans="1:4" x14ac:dyDescent="0.25">
      <c r="D433" s="7" t="str">
        <f>HYPERLINK("#'Indice'!A1", "Ir al índice")</f>
        <v>Ir al índice</v>
      </c>
    </row>
    <row r="434" spans="1:4" ht="17.25" x14ac:dyDescent="0.3">
      <c r="A434" s="4" t="s">
        <v>871</v>
      </c>
    </row>
    <row r="435" spans="1:4" x14ac:dyDescent="0.25">
      <c r="A435" s="5" t="s">
        <v>5</v>
      </c>
      <c r="B435" s="5" t="s">
        <v>6</v>
      </c>
      <c r="C435" s="5" t="s">
        <v>7</v>
      </c>
      <c r="D435" s="5" t="s">
        <v>466</v>
      </c>
    </row>
    <row r="436" spans="1:4" x14ac:dyDescent="0.25">
      <c r="A436" s="6" t="s">
        <v>9</v>
      </c>
      <c r="B436" s="6" t="s">
        <v>10</v>
      </c>
      <c r="C436" s="6" t="s">
        <v>11</v>
      </c>
      <c r="D436" s="6">
        <v>107472.94811096499</v>
      </c>
    </row>
    <row r="437" spans="1:4" x14ac:dyDescent="0.25">
      <c r="A437" s="6" t="s">
        <v>9</v>
      </c>
      <c r="B437" s="6" t="s">
        <v>10</v>
      </c>
      <c r="C437" s="6" t="s">
        <v>12</v>
      </c>
      <c r="D437" s="6">
        <v>183929.038122753</v>
      </c>
    </row>
    <row r="438" spans="1:4" x14ac:dyDescent="0.25">
      <c r="A438" s="6" t="s">
        <v>18</v>
      </c>
      <c r="B438" s="6" t="s">
        <v>19</v>
      </c>
      <c r="C438" s="6" t="s">
        <v>11</v>
      </c>
      <c r="D438" s="6">
        <v>43476.488341932403</v>
      </c>
    </row>
    <row r="439" spans="1:4" x14ac:dyDescent="0.25">
      <c r="A439" s="6" t="s">
        <v>18</v>
      </c>
      <c r="B439" s="6" t="s">
        <v>19</v>
      </c>
      <c r="C439" s="6" t="s">
        <v>12</v>
      </c>
      <c r="D439" s="6">
        <v>187832.94256892201</v>
      </c>
    </row>
    <row r="440" spans="1:4" x14ac:dyDescent="0.25">
      <c r="A440" s="6" t="s">
        <v>20</v>
      </c>
      <c r="B440" s="6" t="s">
        <v>21</v>
      </c>
      <c r="C440" s="6" t="s">
        <v>11</v>
      </c>
      <c r="D440" s="6">
        <v>123132.053789627</v>
      </c>
    </row>
    <row r="441" spans="1:4" x14ac:dyDescent="0.25">
      <c r="A441" s="6" t="s">
        <v>20</v>
      </c>
      <c r="B441" s="6" t="s">
        <v>21</v>
      </c>
      <c r="C441" s="6" t="s">
        <v>12</v>
      </c>
      <c r="D441" s="6">
        <v>185342.26459264301</v>
      </c>
    </row>
    <row r="442" spans="1:4" x14ac:dyDescent="0.25">
      <c r="A442" s="6" t="s">
        <v>22</v>
      </c>
      <c r="B442" s="6" t="s">
        <v>23</v>
      </c>
      <c r="C442" s="6" t="s">
        <v>11</v>
      </c>
      <c r="D442" s="6">
        <v>81333.333333333299</v>
      </c>
    </row>
    <row r="443" spans="1:4" x14ac:dyDescent="0.25">
      <c r="A443" s="6" t="s">
        <v>22</v>
      </c>
      <c r="B443" s="6" t="s">
        <v>23</v>
      </c>
      <c r="C443" s="6" t="s">
        <v>12</v>
      </c>
      <c r="D443" s="6">
        <v>124332.20338983</v>
      </c>
    </row>
    <row r="444" spans="1:4" x14ac:dyDescent="0.25">
      <c r="A444" s="6" t="s">
        <v>24</v>
      </c>
      <c r="B444" s="6" t="s">
        <v>25</v>
      </c>
      <c r="C444" s="6" t="s">
        <v>11</v>
      </c>
      <c r="D444" s="6">
        <v>117793.178571757</v>
      </c>
    </row>
    <row r="445" spans="1:4" x14ac:dyDescent="0.25">
      <c r="A445" s="6" t="s">
        <v>24</v>
      </c>
      <c r="B445" s="6" t="s">
        <v>25</v>
      </c>
      <c r="C445" s="6" t="s">
        <v>12</v>
      </c>
      <c r="D445" s="6">
        <v>306987.38149975002</v>
      </c>
    </row>
    <row r="446" spans="1:4" x14ac:dyDescent="0.25">
      <c r="A446" s="6" t="s">
        <v>26</v>
      </c>
      <c r="B446" s="6" t="s">
        <v>27</v>
      </c>
      <c r="C446" s="6" t="s">
        <v>11</v>
      </c>
      <c r="D446" s="6">
        <v>79700.645076592598</v>
      </c>
    </row>
    <row r="447" spans="1:4" x14ac:dyDescent="0.25">
      <c r="A447" s="6" t="s">
        <v>26</v>
      </c>
      <c r="B447" s="6" t="s">
        <v>27</v>
      </c>
      <c r="C447" s="6" t="s">
        <v>12</v>
      </c>
      <c r="D447" s="6">
        <v>149739.68861562799</v>
      </c>
    </row>
    <row r="448" spans="1:4" x14ac:dyDescent="0.25">
      <c r="A448" s="6" t="s">
        <v>28</v>
      </c>
      <c r="B448" s="6" t="s">
        <v>29</v>
      </c>
      <c r="C448" s="6" t="s">
        <v>11</v>
      </c>
      <c r="D448" s="6">
        <v>67951.009925004895</v>
      </c>
    </row>
    <row r="449" spans="1:4" x14ac:dyDescent="0.25">
      <c r="A449" s="6" t="s">
        <v>28</v>
      </c>
      <c r="B449" s="6" t="s">
        <v>29</v>
      </c>
      <c r="C449" s="6" t="s">
        <v>12</v>
      </c>
      <c r="D449" s="6">
        <v>78997.877156557093</v>
      </c>
    </row>
    <row r="450" spans="1:4" x14ac:dyDescent="0.25">
      <c r="A450" s="6" t="s">
        <v>30</v>
      </c>
      <c r="B450" s="6" t="s">
        <v>31</v>
      </c>
      <c r="C450" s="6" t="s">
        <v>11</v>
      </c>
      <c r="D450" s="6">
        <v>138884.477028872</v>
      </c>
    </row>
    <row r="451" spans="1:4" x14ac:dyDescent="0.25">
      <c r="A451" s="6" t="s">
        <v>30</v>
      </c>
      <c r="B451" s="6" t="s">
        <v>31</v>
      </c>
      <c r="C451" s="6" t="s">
        <v>12</v>
      </c>
      <c r="D451" s="6">
        <v>246796.11935592201</v>
      </c>
    </row>
    <row r="452" spans="1:4" x14ac:dyDescent="0.25">
      <c r="A452" t="s">
        <v>1020</v>
      </c>
    </row>
    <row r="453" spans="1:4" x14ac:dyDescent="0.25">
      <c r="A453" t="s">
        <v>1023</v>
      </c>
    </row>
    <row r="454" spans="1:4" x14ac:dyDescent="0.25">
      <c r="A454" t="s">
        <v>1021</v>
      </c>
    </row>
    <row r="455" spans="1:4" x14ac:dyDescent="0.25">
      <c r="A455" t="s">
        <v>1022</v>
      </c>
    </row>
    <row r="456" spans="1:4" x14ac:dyDescent="0.25">
      <c r="A456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872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1010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873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64374.157282302898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140315.872890478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49301.279498431199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74958.559541618597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64423.019954189003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140422.559821173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874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64374.157282302898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140315.872890478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50500.305407292799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104480.645577784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59114.851243077203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108270.78933256899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43998.358922150102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73239.035710841301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75760.158526846193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105800.26686723701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124744.365384672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82630.928651582493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50771.365195587103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84727.378921188894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108842.48174173301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147023.887849177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875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64423.019954189003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140422.559821173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49503.171511651301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73110.732790214504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85104.8380576005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181368.61420394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42007.061492685702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102185.187317281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62289.709183841398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108679.33975738801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39594.124617974099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68688.967560259902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96550.881398229205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138588.30932173299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44259.379263002498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73672.546663887595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76553.292395222306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95422.600003779007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41071.930150422399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70353.944833819201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61881.6818479461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95811.692683622707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56932.758906256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94446.592239896898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133333.328125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82549.796563266893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37589.586308915103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89098.407487053802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50770.786424731501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84642.210912853101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100146.68103887601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127967.782139503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139875.70677236799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143048.93587551799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64124.884332258203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89000.954194339007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18333.333984375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183330.21605506001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28459.7763872988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117205.727449097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53360.1391056293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89689.565783501603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56970.267317911799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98209.401999616894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876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110519.616651352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202700.69925857801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86207.843566111595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251683.07962560101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64749.829363636003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172545.9752902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53215.888186409698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83112.846008354507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41113.3723976373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72167.060033389396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42013.054824539002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96025.803468760903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64485.203320911904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82423.369246381801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71317.932611115495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125523.839630509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50305.219446806601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122897.67829986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70622.506635766098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113210.40531802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60161.806008452499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146147.90480654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83301.871042491402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151780.11754037399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99644.696577731607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182074.078873786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103428.86768773801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162949.63587973401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73133.214433254499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125666.64361663299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110589.90594122899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107574.73324657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105774.428688984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121280.220439403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49875.483061408602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86954.829162771595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53400.142266391398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93600.145854108894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55551.723380253199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103302.22180338499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877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110519.616651352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202733.716766959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86283.2241391446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251714.99205470399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64749.829363636003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172682.99282191199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53215.888186409698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83112.846008354507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40764.893721634799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72390.672904256906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42013.054824539002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96025.803468760903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64485.203320911904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82423.369246381801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71317.932611115495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125523.839630509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50305.219446806601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122897.67829986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70622.506635766098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113210.40531802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60166.5732588069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146235.68095742201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83301.871042491402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151780.11754037399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99644.696577731607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182074.078873786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103428.86768773801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162949.63587973401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73133.214433254499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125666.64361663299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110589.90594122899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107574.73324657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105774.428688984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121280.220439403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49875.483061408602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86954.829162771595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53696.688005714299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94309.597250881299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878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75526.629395739394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157870.21171900001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60922.003836705699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121999.47413793299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58126.1895587002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166956.48842174801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251154.67141855101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200139.28813554099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104990.402944734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222434.34777192699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77881.440666017195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148308.26833679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71112.780822835601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177334.87176002099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111729.28398153299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191926.57530868001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109297.69585066799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167090.82741296399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112826.947881895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175130.201803584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138980.702068852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154678.30990405299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106624.459520059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166483.043790105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98433.234810162307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97676.232788474197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53139.298102454399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122278.453697818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44710.070352147501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95517.093471783402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50590.072257680004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111322.398628344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34311.519162324199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98308.978770877395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43848.781581798699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71217.4177535614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61407.646363102896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93619.283061918206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53758.0147178103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87970.792174387097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52255.129637935403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170924.66628244301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52652.6741972975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119010.54632426301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173815.52255258799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189829.878323899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81650.197388710803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108314.960092226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43046.238747944997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92991.950855964504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81365.261912662594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127910.777252075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234092.26852287201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100523.235122254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42434.970861610498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97801.1024709958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53981.455063507499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98419.167652700504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97667.703395753997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124252.563442841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50706.066373080299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78064.667878292807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55949.926995616399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96432.0641770972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66227.918116001194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103740.277641575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49434.381710736197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89214.453083743705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55695.232571159599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82919.825042884404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71029.110189013096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82306.553788052595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49270.642422928198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56404.957983289503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59528.600723192198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71551.119423236203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56777.093111864197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79439.497046864301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40963.189842564003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58707.496711090702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26017.670522836099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87778.814325761399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41403.423024111798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46535.861594542301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37901.712431932603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74132.012214639006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62380.153964419398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120533.24926364201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48485.5565794016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85398.602329418805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52081.297502122397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77489.093316063503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54155.992088241903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85898.167183978207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52925.573959808702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60418.037100045301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46952.664982305898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94225.356267010895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65457.773452101399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107936.303225344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104761.71825495199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140309.57824574501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71578.8693475084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90080.670226623799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31440.058461602701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84959.481047694193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51308.477933433998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83806.4074491473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45517.853576198599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82994.800885315301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75099.605382922498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157060.76595023199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47695.265465748998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141301.31145718499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56287.179138947198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106992.707766559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58403.611356143898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95479.546226334205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52986.849556711401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87401.005360278898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52522.003390927297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116081.651660467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52306.534074160198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80379.687368024897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43660.133897781001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86320.261290132301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181915.50577804699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74307.100957660397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53253.348641642297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85425.917023467002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55864.611341580297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81594.809599344502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74613.360755223606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164944.25592656099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105774.428688984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121280.220439403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43392.884437514404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99264.634990040096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50842.569924960299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60739.653835129502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83261.696873159904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105498.961211512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106931.718569936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128014.248156702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75528.156154966899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155070.955231456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41681.320535626997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106811.10422254499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86861.842588620304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160359.20564259999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148644.96784220199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244466.67868148399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108873.1510652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151718.156886176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93563.324930205796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148205.994500498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187071.98874245901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192923.014264433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87167.756264277195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153194.740144179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106505.136126978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164133.51738225701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210731.578172312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253749.25037676599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129011.708260035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185645.06614129801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50422.272295090297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201742.64710938901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76608.595169953798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172955.781687882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92165.199136124604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289373.771304483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69803.139126951006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106854.157125616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60330.375077782002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122231.852383561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58806.627096053999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84479.278608767301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45817.896968365501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59704.742861153303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56106.650946129601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162814.596639636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83728.466069991395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201539.59661770801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57244.594592209898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85764.662015261405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93202.732165193505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179340.99496773901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146784.54010561199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368086.81070064398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879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12</v>
      </c>
      <c r="D411" s="6">
        <v>61141.150107316003</v>
      </c>
    </row>
    <row r="412" spans="1:4" x14ac:dyDescent="0.25">
      <c r="A412" s="6" t="s">
        <v>65</v>
      </c>
      <c r="B412" s="6" t="s">
        <v>66</v>
      </c>
      <c r="C412" s="6" t="s">
        <v>11</v>
      </c>
      <c r="D412" s="6">
        <v>58333.33203125</v>
      </c>
    </row>
    <row r="413" spans="1:4" x14ac:dyDescent="0.25">
      <c r="A413" s="6" t="s">
        <v>65</v>
      </c>
      <c r="B413" s="6" t="s">
        <v>66</v>
      </c>
      <c r="C413" s="6" t="s">
        <v>12</v>
      </c>
      <c r="D413" s="6">
        <v>219958.334152222</v>
      </c>
    </row>
    <row r="414" spans="1:4" x14ac:dyDescent="0.25">
      <c r="A414" s="6" t="s">
        <v>67</v>
      </c>
      <c r="B414" s="6" t="s">
        <v>68</v>
      </c>
      <c r="C414" s="6" t="s">
        <v>12</v>
      </c>
      <c r="D414" s="6">
        <v>66666.6640625</v>
      </c>
    </row>
    <row r="415" spans="1:4" x14ac:dyDescent="0.25">
      <c r="A415" s="6" t="s">
        <v>71</v>
      </c>
      <c r="B415" s="6" t="s">
        <v>72</v>
      </c>
      <c r="C415" s="6" t="s">
        <v>11</v>
      </c>
      <c r="D415" s="6">
        <v>62116.098180491797</v>
      </c>
    </row>
    <row r="416" spans="1:4" x14ac:dyDescent="0.25">
      <c r="A416" s="6" t="s">
        <v>71</v>
      </c>
      <c r="B416" s="6" t="s">
        <v>72</v>
      </c>
      <c r="C416" s="6" t="s">
        <v>12</v>
      </c>
      <c r="D416" s="6">
        <v>60933.955161222097</v>
      </c>
    </row>
    <row r="417" spans="1:4" x14ac:dyDescent="0.25">
      <c r="A417" s="6" t="s">
        <v>83</v>
      </c>
      <c r="B417" s="6" t="s">
        <v>84</v>
      </c>
      <c r="C417" s="6" t="s">
        <v>11</v>
      </c>
      <c r="D417" s="6">
        <v>53154.105192501003</v>
      </c>
    </row>
    <row r="418" spans="1:4" x14ac:dyDescent="0.25">
      <c r="A418" s="6" t="s">
        <v>83</v>
      </c>
      <c r="B418" s="6" t="s">
        <v>84</v>
      </c>
      <c r="C418" s="6" t="s">
        <v>12</v>
      </c>
      <c r="D418" s="6">
        <v>91836.310369709099</v>
      </c>
    </row>
    <row r="419" spans="1:4" x14ac:dyDescent="0.25">
      <c r="A419" s="6" t="s">
        <v>99</v>
      </c>
      <c r="B419" s="6" t="s">
        <v>100</v>
      </c>
      <c r="C419" s="6" t="s">
        <v>11</v>
      </c>
      <c r="D419" s="6">
        <v>27034.293427536599</v>
      </c>
    </row>
    <row r="420" spans="1:4" x14ac:dyDescent="0.25">
      <c r="A420" s="6" t="s">
        <v>99</v>
      </c>
      <c r="B420" s="6" t="s">
        <v>100</v>
      </c>
      <c r="C420" s="6" t="s">
        <v>12</v>
      </c>
      <c r="D420" s="6">
        <v>46335.862382872401</v>
      </c>
    </row>
    <row r="421" spans="1:4" x14ac:dyDescent="0.25">
      <c r="A421" s="6" t="s">
        <v>101</v>
      </c>
      <c r="B421" s="6" t="s">
        <v>102</v>
      </c>
      <c r="C421" s="6" t="s">
        <v>11</v>
      </c>
      <c r="D421" s="6">
        <v>55551.723380253199</v>
      </c>
    </row>
    <row r="422" spans="1:4" x14ac:dyDescent="0.25">
      <c r="A422" s="6" t="s">
        <v>101</v>
      </c>
      <c r="B422" s="6" t="s">
        <v>102</v>
      </c>
      <c r="C422" s="6" t="s">
        <v>12</v>
      </c>
      <c r="D422" s="6">
        <v>103302.22180338499</v>
      </c>
    </row>
    <row r="423" spans="1:4" x14ac:dyDescent="0.25">
      <c r="A423" t="s">
        <v>1020</v>
      </c>
    </row>
    <row r="424" spans="1:4" x14ac:dyDescent="0.25">
      <c r="A424" t="s">
        <v>1023</v>
      </c>
    </row>
    <row r="425" spans="1:4" x14ac:dyDescent="0.25">
      <c r="A425" t="s">
        <v>1021</v>
      </c>
    </row>
    <row r="426" spans="1:4" x14ac:dyDescent="0.25">
      <c r="A426" t="s">
        <v>1022</v>
      </c>
    </row>
    <row r="427" spans="1:4" x14ac:dyDescent="0.25">
      <c r="A427" t="s">
        <v>15</v>
      </c>
    </row>
    <row r="430" spans="1:4" x14ac:dyDescent="0.25">
      <c r="D430" s="7" t="str">
        <f>HYPERLINK("#'Indice'!A1", "Ir al índice")</f>
        <v>Ir al índice</v>
      </c>
    </row>
    <row r="431" spans="1:4" ht="17.25" x14ac:dyDescent="0.3">
      <c r="A431" s="4" t="s">
        <v>880</v>
      </c>
    </row>
    <row r="432" spans="1:4" x14ac:dyDescent="0.25">
      <c r="A432" s="5" t="s">
        <v>5</v>
      </c>
      <c r="B432" s="5" t="s">
        <v>6</v>
      </c>
      <c r="C432" s="5" t="s">
        <v>7</v>
      </c>
      <c r="D432" s="5" t="s">
        <v>466</v>
      </c>
    </row>
    <row r="433" spans="1:4" x14ac:dyDescent="0.25">
      <c r="A433" s="6" t="s">
        <v>9</v>
      </c>
      <c r="B433" s="6" t="s">
        <v>10</v>
      </c>
      <c r="C433" s="6" t="s">
        <v>11</v>
      </c>
      <c r="D433" s="6">
        <v>49301.279498431199</v>
      </c>
    </row>
    <row r="434" spans="1:4" x14ac:dyDescent="0.25">
      <c r="A434" s="6" t="s">
        <v>9</v>
      </c>
      <c r="B434" s="6" t="s">
        <v>10</v>
      </c>
      <c r="C434" s="6" t="s">
        <v>12</v>
      </c>
      <c r="D434" s="6">
        <v>74958.559541618597</v>
      </c>
    </row>
    <row r="435" spans="1:4" x14ac:dyDescent="0.25">
      <c r="A435" s="6" t="s">
        <v>18</v>
      </c>
      <c r="B435" s="6" t="s">
        <v>19</v>
      </c>
      <c r="C435" s="6" t="s">
        <v>11</v>
      </c>
      <c r="D435" s="6">
        <v>89313.701968792695</v>
      </c>
    </row>
    <row r="436" spans="1:4" x14ac:dyDescent="0.25">
      <c r="A436" s="6" t="s">
        <v>18</v>
      </c>
      <c r="B436" s="6" t="s">
        <v>19</v>
      </c>
      <c r="C436" s="6" t="s">
        <v>12</v>
      </c>
      <c r="D436" s="6">
        <v>117712.60405996699</v>
      </c>
    </row>
    <row r="437" spans="1:4" x14ac:dyDescent="0.25">
      <c r="A437" s="6" t="s">
        <v>20</v>
      </c>
      <c r="B437" s="6" t="s">
        <v>21</v>
      </c>
      <c r="C437" s="6" t="s">
        <v>11</v>
      </c>
      <c r="D437" s="6">
        <v>52610.7906407396</v>
      </c>
    </row>
    <row r="438" spans="1:4" x14ac:dyDescent="0.25">
      <c r="A438" s="6" t="s">
        <v>20</v>
      </c>
      <c r="B438" s="6" t="s">
        <v>21</v>
      </c>
      <c r="C438" s="6" t="s">
        <v>12</v>
      </c>
      <c r="D438" s="6">
        <v>107396.757375888</v>
      </c>
    </row>
    <row r="439" spans="1:4" x14ac:dyDescent="0.25">
      <c r="A439" s="6" t="s">
        <v>22</v>
      </c>
      <c r="B439" s="6" t="s">
        <v>23</v>
      </c>
      <c r="C439" s="6" t="s">
        <v>11</v>
      </c>
      <c r="D439" s="6">
        <v>28458.333160400402</v>
      </c>
    </row>
    <row r="440" spans="1:4" x14ac:dyDescent="0.25">
      <c r="A440" s="6" t="s">
        <v>22</v>
      </c>
      <c r="B440" s="6" t="s">
        <v>23</v>
      </c>
      <c r="C440" s="6" t="s">
        <v>12</v>
      </c>
      <c r="D440" s="6">
        <v>50298.717472017699</v>
      </c>
    </row>
    <row r="441" spans="1:4" x14ac:dyDescent="0.25">
      <c r="A441" s="6" t="s">
        <v>24</v>
      </c>
      <c r="B441" s="6" t="s">
        <v>25</v>
      </c>
      <c r="C441" s="6" t="s">
        <v>11</v>
      </c>
      <c r="D441" s="6">
        <v>81335.026485743394</v>
      </c>
    </row>
    <row r="442" spans="1:4" x14ac:dyDescent="0.25">
      <c r="A442" s="6" t="s">
        <v>24</v>
      </c>
      <c r="B442" s="6" t="s">
        <v>25</v>
      </c>
      <c r="C442" s="6" t="s">
        <v>12</v>
      </c>
      <c r="D442" s="6">
        <v>110401.797284598</v>
      </c>
    </row>
    <row r="443" spans="1:4" x14ac:dyDescent="0.25">
      <c r="A443" s="6" t="s">
        <v>26</v>
      </c>
      <c r="B443" s="6" t="s">
        <v>27</v>
      </c>
      <c r="C443" s="6" t="s">
        <v>11</v>
      </c>
      <c r="D443" s="6">
        <v>40333.332373273901</v>
      </c>
    </row>
    <row r="444" spans="1:4" x14ac:dyDescent="0.25">
      <c r="A444" s="6" t="s">
        <v>26</v>
      </c>
      <c r="B444" s="6" t="s">
        <v>27</v>
      </c>
      <c r="C444" s="6" t="s">
        <v>12</v>
      </c>
      <c r="D444" s="6">
        <v>89402.984510174298</v>
      </c>
    </row>
    <row r="445" spans="1:4" x14ac:dyDescent="0.25">
      <c r="A445" s="6" t="s">
        <v>28</v>
      </c>
      <c r="B445" s="6" t="s">
        <v>29</v>
      </c>
      <c r="C445" s="6" t="s">
        <v>11</v>
      </c>
      <c r="D445" s="6">
        <v>50910.115329316999</v>
      </c>
    </row>
    <row r="446" spans="1:4" x14ac:dyDescent="0.25">
      <c r="A446" s="6" t="s">
        <v>28</v>
      </c>
      <c r="B446" s="6" t="s">
        <v>29</v>
      </c>
      <c r="C446" s="6" t="s">
        <v>12</v>
      </c>
      <c r="D446" s="6">
        <v>106824.39280168001</v>
      </c>
    </row>
    <row r="447" spans="1:4" x14ac:dyDescent="0.25">
      <c r="A447" s="6" t="s">
        <v>30</v>
      </c>
      <c r="B447" s="6" t="s">
        <v>31</v>
      </c>
      <c r="C447" s="6" t="s">
        <v>11</v>
      </c>
      <c r="D447" s="6">
        <v>138673.457124479</v>
      </c>
    </row>
    <row r="448" spans="1:4" x14ac:dyDescent="0.25">
      <c r="A448" s="6" t="s">
        <v>30</v>
      </c>
      <c r="B448" s="6" t="s">
        <v>31</v>
      </c>
      <c r="C448" s="6" t="s">
        <v>12</v>
      </c>
      <c r="D448" s="6">
        <v>228064.78096537499</v>
      </c>
    </row>
    <row r="449" spans="1:1" x14ac:dyDescent="0.25">
      <c r="A449" t="s">
        <v>1020</v>
      </c>
    </row>
    <row r="450" spans="1:1" x14ac:dyDescent="0.25">
      <c r="A450" t="s">
        <v>1023</v>
      </c>
    </row>
    <row r="451" spans="1:1" x14ac:dyDescent="0.25">
      <c r="A451" t="s">
        <v>1021</v>
      </c>
    </row>
    <row r="452" spans="1:1" x14ac:dyDescent="0.25">
      <c r="A452" t="s">
        <v>1022</v>
      </c>
    </row>
    <row r="453" spans="1:1" x14ac:dyDescent="0.25">
      <c r="A453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881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1011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882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836763.29377003398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1644047.7549139401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437587.88287058298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904019.76010607299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838304.69680357398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1646297.64603458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883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836763.29377003398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1644047.7549139401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927334.21278499602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1423673.70454117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910902.395760649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1470448.6824867299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821253.03519018204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884107.91018083796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596713.91616929602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900194.67745224899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705730.63810728502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950072.303620141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536060.93428075698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707607.09537428198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848895.01824469899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1125355.73742449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884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838304.69680357398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1646297.64603458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627301.57790477201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630517.07148662501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991044.19180107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1432948.6397305201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940186.14750478603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1472260.9778675199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981974.93681418395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1495993.0064020799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601686.15504421305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694914.18417360203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700590.98965715896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810470.59027551697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823505.143524357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887916.48603235697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618655.04871137801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1004789.86482255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703280.70886987995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751326.45663063996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627468.10519049806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929971.82642236003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963783.868749507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954576.23011985503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708943.93288873497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949428.64052870905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536579.37757097103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759380.69691455597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536921.96194671898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709698.644102494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918380.44858823495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1031215.8996147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696709.50282201497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825935.70513476199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833057.54937440401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1060429.4886251399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853446.544069867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1031940.9053333499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686764.67378035805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898367.40198128298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490565.815550484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559107.74764062895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721663.78011743794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931725.41204712796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885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1314468.1388747599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2853647.1413338101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2068515.8592024001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3797304.1593123502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742807.03877107496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1548432.0704799199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641097.84729711199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834673.87588827603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557920.84725528199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668782.75989464298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656204.64715853299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964066.58000095002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724962.09347736195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823719.95774882799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862485.53289807297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1302184.0679570001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1081711.33195454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1771517.63809597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1014231.05888691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1389230.8863647699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1008856.83581529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1913264.51394738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1480567.70277035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1812105.3160309701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2007232.0170630501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2468508.8218008899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841656.18927647197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1304044.5274654101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1053148.91450161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1499462.4874690899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1169238.01555027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1352657.04010908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920911.51598532405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1504722.3152779001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694324.34792457102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920841.56785616395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565483.03187654004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803456.20863846003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487483.75351405598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621077.52845394704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886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1315088.37470192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2854358.3227118002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2083048.08252702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3807619.3204096602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745047.53380711097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1559766.6885834699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641177.44202476996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834700.36695585796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560970.45904043003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673320.24289967504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656204.64715853299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964066.58000095002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724962.09347736195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823719.95774882799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862485.53289807297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1302184.0679570001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1081711.33195454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1771517.63809597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1014231.05888691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1389230.8863647699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1009024.5398994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1912540.3534963301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1480567.70277035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1812105.3160309701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2007232.0170630501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2468508.8218008899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841656.18927647197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1304044.5274654101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1053148.91450161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1499462.4874690899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1169238.01555027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1352657.04010908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920911.51598532405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1504722.3152779001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694324.34792457102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920841.56785616395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567486.88183238904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807850.44846975605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887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859919.869348126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1340622.23460826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764606.77737781301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1119615.60380366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1391433.8403568401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2203490.67176334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2232735.1353538502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3011106.73121888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2457698.8208691198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4300792.7484463202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1389245.1639573299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1859732.83481068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1375742.12418315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2423424.3432454499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3132371.1455220198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3597195.0713401199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2107652.2548615602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2237735.5484890998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2688331.2573083802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3191686.8576374701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1916034.86640998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3235101.23530412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2659487.8195189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2808589.7581635299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1026286.01835922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1418018.8985629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1054587.2044558399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1298968.86947156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863492.35279677506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983875.12633532297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971106.25442938297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1168094.3338337899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943342.53100384702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1345455.0365744701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626390.55411756702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777945.00513087795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942381.14988629206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1218154.5113077399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690106.84019111004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894233.98576302198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1316329.3702746199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1677219.50169055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888512.89244815102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1212634.6868426399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961320.33658914699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1352588.1869268899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899251.43819867098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1414764.4163872199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757775.39959240705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1071579.3762984599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1195658.58100021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1423066.9572058499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1330515.5072196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1317980.1546690001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700277.88324441097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1003463.21057856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1113408.6244371301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1329222.0673690201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1059692.10753168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1575070.33432686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776073.65692208498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1153273.8084041399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948291.23148047295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1173609.7346284301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782470.30733389396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1025996.61960556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781553.78921902797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1160533.4765526401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574593.92750479199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700902.81836570695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599866.94415989495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687946.04163613101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414715.796576127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496889.24546658102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589156.61293194804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723647.26990533597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745097.80025056005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824276.90888364497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570524.26986053097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651089.87285816099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621241.82515593502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769298.66067274497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554679.65195140406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599101.23121607106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558680.19375342701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744975.28742352198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870751.87383652595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1198110.69597896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639204.43608175695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778612.69455185998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497663.44910242001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656282.52784194797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605249.19212683197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778420.50899706199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511958.85936748201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615038.17291560897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757800.199363666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1047494.83169151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1926643.4416288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1726443.8145814601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1019957.43068124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1363604.92320931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800818.79700368003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897745.54273280397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839393.76913626201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1230999.8642748101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686361.84834489797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849313.74643773003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811721.76707725704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968990.92399824597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904529.32336550404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1053564.58972099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817450.43591975595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1068464.7119962401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624256.40469357499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843528.53208660602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703946.395763551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842938.20853159903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621174.19595319405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710554.89408242097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815574.00201499905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931216.76827500202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722624.80825513205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814214.83597792196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757835.17956261302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817849.04523863201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676042.42041393998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798607.39210924704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693104.70320419699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751749.40808866895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680747.95748377999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919293.20001932199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983127.31719081802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1812922.32293868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920911.51598532405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1504722.3152779001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635524.48032648396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928423.76207523595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625915.90240531799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788972.78325850004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1255242.07761614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1522586.1203714099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1632864.86561396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1836344.2388103099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1622539.49196055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2168670.2406704398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720591.78097582003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1244300.54710788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2431817.0237647798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2479931.3200704101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2921878.8452508799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3189613.7891138899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2156926.5277516502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2794806.99372582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2634666.6394862598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2371467.5369823701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2072489.63229213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2427179.7953571901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1273037.09745754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1429677.81599557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1559549.05000451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2006348.05366359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4068961.8718413902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4506514.5897344397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1293173.0819335601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2216130.2379203099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1657941.2767693801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2599663.7582109198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1410758.13697646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1817090.54147311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2511522.7887151502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2924233.9903384298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907431.69498269295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1141766.4276982199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1296809.4010634299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1979877.92386201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496662.76630234101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611068.67848187103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611258.83548856503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689801.02059329895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1275933.2481937101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2125304.3448483702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1335717.1768942601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2065901.7018184799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537033.18598285306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586974.00025983097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1638701.2106987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2569937.0800997298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4399837.78457681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5397964.8182805702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888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807380.68496714602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1680467.8047353299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550002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1296126.14221557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371887.72295612399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466636.41235197801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214857.14285714299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516250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413069.103577409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492285.88265780802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897778.09744462103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2141545.6715715402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373370.14017661498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577568.05293153005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487483.75351405598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621077.52845394704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889</v>
      </c>
    </row>
    <row r="436" spans="1:4" x14ac:dyDescent="0.25">
      <c r="A436" s="5" t="s">
        <v>5</v>
      </c>
      <c r="B436" s="5" t="s">
        <v>6</v>
      </c>
      <c r="C436" s="5" t="s">
        <v>7</v>
      </c>
      <c r="D436" s="5" t="s">
        <v>466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437587.88287058298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904019.76010607299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832324.12976087094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1159708.8133115401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732726.93460064603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1415201.03448641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686565.10958904098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639835.90644572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569329.56021243497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872370.31690035004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517827.98588516202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998026.75737220596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360656.96025884303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408787.432290342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711644.94348667294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1345013.7135429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890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1012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891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18757.815414100001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47133.974006094402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7475.4070778407604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21429.620368599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18799.238560221202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47166.810701092603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892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18757.815414100001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47133.974006094402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5980.9649081202397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28269.8801584994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11397.084848111601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35746.456010601003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8165.8026092960099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13791.450388044401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9576.1891981671197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36945.069885742603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9420.2899296315609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46956.879076637502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29259.0461146579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22979.664717900701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16666.666015625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24128.179808425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893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18799.238560221202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47166.810701092603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22924.42252548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17568.967447229101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11049.2131533457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33591.484199881299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6285.14202135098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27838.493133084299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14556.6179332867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35161.757237821701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13124.526947939499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12293.1438904197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125450.068116433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24575.597998312602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8258.94169328104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13942.0678183615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166.66667175293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28871.906943120299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5505.6526823473896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20864.726216139301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5416.66650390625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39246.699316223101</v>
      </c>
    </row>
    <row r="81" spans="1:4" x14ac:dyDescent="0.25">
      <c r="A81" s="6" t="s">
        <v>45</v>
      </c>
      <c r="B81" s="6" t="s">
        <v>46</v>
      </c>
      <c r="C81" s="6" t="s">
        <v>12</v>
      </c>
      <c r="D81" s="6">
        <v>51710.892845137598</v>
      </c>
    </row>
    <row r="82" spans="1:4" x14ac:dyDescent="0.25">
      <c r="A82" s="6" t="s">
        <v>26</v>
      </c>
      <c r="B82" s="6" t="s">
        <v>27</v>
      </c>
      <c r="C82" s="6" t="s">
        <v>12</v>
      </c>
      <c r="D82" s="6">
        <v>47673.790938485203</v>
      </c>
    </row>
    <row r="83" spans="1:4" x14ac:dyDescent="0.25">
      <c r="A83" s="6" t="s">
        <v>47</v>
      </c>
      <c r="B83" s="6" t="s">
        <v>48</v>
      </c>
      <c r="C83" s="6" t="s">
        <v>12</v>
      </c>
      <c r="D83" s="6">
        <v>27451.594746034902</v>
      </c>
    </row>
    <row r="84" spans="1:4" x14ac:dyDescent="0.25">
      <c r="A84" s="6" t="s">
        <v>28</v>
      </c>
      <c r="B84" s="6" t="s">
        <v>29</v>
      </c>
      <c r="C84" s="6" t="s">
        <v>11</v>
      </c>
      <c r="D84" s="6">
        <v>29300.5473301196</v>
      </c>
    </row>
    <row r="85" spans="1:4" x14ac:dyDescent="0.25">
      <c r="A85" s="6" t="s">
        <v>28</v>
      </c>
      <c r="B85" s="6" t="s">
        <v>29</v>
      </c>
      <c r="C85" s="6" t="s">
        <v>12</v>
      </c>
      <c r="D85" s="6">
        <v>23023.680300812401</v>
      </c>
    </row>
    <row r="86" spans="1:4" x14ac:dyDescent="0.25">
      <c r="A86" s="6" t="s">
        <v>30</v>
      </c>
      <c r="B86" s="6" t="s">
        <v>31</v>
      </c>
      <c r="C86" s="6" t="s">
        <v>12</v>
      </c>
      <c r="D86" s="6">
        <v>22918.170242103799</v>
      </c>
    </row>
    <row r="87" spans="1:4" x14ac:dyDescent="0.25">
      <c r="A87" s="6" t="s">
        <v>49</v>
      </c>
      <c r="B87" s="6" t="s">
        <v>50</v>
      </c>
      <c r="C87" s="6" t="s">
        <v>11</v>
      </c>
      <c r="D87" s="6">
        <v>42873.334227374697</v>
      </c>
    </row>
    <row r="88" spans="1:4" x14ac:dyDescent="0.25">
      <c r="A88" s="6" t="s">
        <v>49</v>
      </c>
      <c r="B88" s="6" t="s">
        <v>50</v>
      </c>
      <c r="C88" s="6" t="s">
        <v>12</v>
      </c>
      <c r="D88" s="6">
        <v>52183.514202646598</v>
      </c>
    </row>
    <row r="89" spans="1:4" x14ac:dyDescent="0.25">
      <c r="A89" s="6" t="s">
        <v>51</v>
      </c>
      <c r="B89" s="6" t="s">
        <v>52</v>
      </c>
      <c r="C89" s="6" t="s">
        <v>11</v>
      </c>
      <c r="D89" s="6">
        <v>23063.3296789864</v>
      </c>
    </row>
    <row r="90" spans="1:4" x14ac:dyDescent="0.25">
      <c r="A90" s="6" t="s">
        <v>51</v>
      </c>
      <c r="B90" s="6" t="s">
        <v>52</v>
      </c>
      <c r="C90" s="6" t="s">
        <v>12</v>
      </c>
      <c r="D90" s="6">
        <v>42108.668901491597</v>
      </c>
    </row>
    <row r="91" spans="1:4" x14ac:dyDescent="0.25">
      <c r="A91" s="6" t="s">
        <v>53</v>
      </c>
      <c r="B91" s="6" t="s">
        <v>54</v>
      </c>
      <c r="C91" s="6" t="s">
        <v>11</v>
      </c>
      <c r="D91" s="6">
        <v>22652.4549378384</v>
      </c>
    </row>
    <row r="92" spans="1:4" x14ac:dyDescent="0.25">
      <c r="A92" s="6" t="s">
        <v>53</v>
      </c>
      <c r="B92" s="6" t="s">
        <v>54</v>
      </c>
      <c r="C92" s="6" t="s">
        <v>12</v>
      </c>
      <c r="D92" s="6">
        <v>99453.706071221895</v>
      </c>
    </row>
    <row r="93" spans="1:4" x14ac:dyDescent="0.25">
      <c r="A93" s="6" t="s">
        <v>55</v>
      </c>
      <c r="B93" s="6" t="s">
        <v>56</v>
      </c>
      <c r="C93" s="6" t="s">
        <v>11</v>
      </c>
      <c r="D93" s="6">
        <v>6981.2586053928599</v>
      </c>
    </row>
    <row r="94" spans="1:4" x14ac:dyDescent="0.25">
      <c r="A94" s="6" t="s">
        <v>55</v>
      </c>
      <c r="B94" s="6" t="s">
        <v>56</v>
      </c>
      <c r="C94" s="6" t="s">
        <v>12</v>
      </c>
      <c r="D94" s="6">
        <v>19322.457828152299</v>
      </c>
    </row>
    <row r="95" spans="1:4" x14ac:dyDescent="0.25">
      <c r="A95" s="6" t="s">
        <v>57</v>
      </c>
      <c r="B95" s="6" t="s">
        <v>58</v>
      </c>
      <c r="C95" s="6" t="s">
        <v>11</v>
      </c>
      <c r="D95" s="6">
        <v>7843.9627199823499</v>
      </c>
    </row>
    <row r="96" spans="1:4" x14ac:dyDescent="0.25">
      <c r="A96" s="6" t="s">
        <v>57</v>
      </c>
      <c r="B96" s="6" t="s">
        <v>58</v>
      </c>
      <c r="C96" s="6" t="s">
        <v>12</v>
      </c>
      <c r="D96" s="6">
        <v>8624.4116263461692</v>
      </c>
    </row>
    <row r="97" spans="1:4" x14ac:dyDescent="0.25">
      <c r="A97" s="6" t="s">
        <v>59</v>
      </c>
      <c r="B97" s="6" t="s">
        <v>60</v>
      </c>
      <c r="C97" s="6" t="s">
        <v>11</v>
      </c>
      <c r="D97" s="6">
        <v>17508.756365849498</v>
      </c>
    </row>
    <row r="98" spans="1:4" x14ac:dyDescent="0.25">
      <c r="A98" s="6" t="s">
        <v>59</v>
      </c>
      <c r="B98" s="6" t="s">
        <v>60</v>
      </c>
      <c r="C98" s="6" t="s">
        <v>12</v>
      </c>
      <c r="D98" s="6">
        <v>77362.343873226506</v>
      </c>
    </row>
    <row r="99" spans="1:4" x14ac:dyDescent="0.25">
      <c r="A99" t="s">
        <v>1020</v>
      </c>
    </row>
    <row r="100" spans="1:4" x14ac:dyDescent="0.25">
      <c r="A100" t="s">
        <v>1023</v>
      </c>
    </row>
    <row r="101" spans="1:4" x14ac:dyDescent="0.25">
      <c r="A101" t="s">
        <v>1021</v>
      </c>
    </row>
    <row r="102" spans="1:4" x14ac:dyDescent="0.25">
      <c r="A102" t="s">
        <v>1022</v>
      </c>
    </row>
    <row r="103" spans="1:4" x14ac:dyDescent="0.25">
      <c r="A103" t="s">
        <v>15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894</v>
      </c>
    </row>
    <row r="108" spans="1:4" x14ac:dyDescent="0.25">
      <c r="A108" s="5" t="s">
        <v>5</v>
      </c>
      <c r="B108" s="5" t="s">
        <v>62</v>
      </c>
      <c r="C108" s="5" t="s">
        <v>7</v>
      </c>
      <c r="D108" s="5" t="s">
        <v>466</v>
      </c>
    </row>
    <row r="109" spans="1:4" x14ac:dyDescent="0.25">
      <c r="A109" s="6" t="s">
        <v>63</v>
      </c>
      <c r="B109" s="6" t="s">
        <v>64</v>
      </c>
      <c r="C109" s="6" t="s">
        <v>11</v>
      </c>
      <c r="D109" s="6">
        <v>14175.257307536</v>
      </c>
    </row>
    <row r="110" spans="1:4" x14ac:dyDescent="0.25">
      <c r="A110" s="6" t="s">
        <v>63</v>
      </c>
      <c r="B110" s="6" t="s">
        <v>64</v>
      </c>
      <c r="C110" s="6" t="s">
        <v>12</v>
      </c>
      <c r="D110" s="6">
        <v>56269.189937240801</v>
      </c>
    </row>
    <row r="111" spans="1:4" x14ac:dyDescent="0.25">
      <c r="A111" s="6" t="s">
        <v>65</v>
      </c>
      <c r="B111" s="6" t="s">
        <v>66</v>
      </c>
      <c r="C111" s="6" t="s">
        <v>11</v>
      </c>
      <c r="D111" s="6">
        <v>43063.605540137301</v>
      </c>
    </row>
    <row r="112" spans="1:4" x14ac:dyDescent="0.25">
      <c r="A112" s="6" t="s">
        <v>65</v>
      </c>
      <c r="B112" s="6" t="s">
        <v>66</v>
      </c>
      <c r="C112" s="6" t="s">
        <v>12</v>
      </c>
      <c r="D112" s="6">
        <v>73448.651939343399</v>
      </c>
    </row>
    <row r="113" spans="1:4" x14ac:dyDescent="0.25">
      <c r="A113" s="6" t="s">
        <v>67</v>
      </c>
      <c r="B113" s="6" t="s">
        <v>68</v>
      </c>
      <c r="C113" s="6" t="s">
        <v>11</v>
      </c>
      <c r="D113" s="6">
        <v>14099.4795116693</v>
      </c>
    </row>
    <row r="114" spans="1:4" x14ac:dyDescent="0.25">
      <c r="A114" s="6" t="s">
        <v>67</v>
      </c>
      <c r="B114" s="6" t="s">
        <v>68</v>
      </c>
      <c r="C114" s="6" t="s">
        <v>12</v>
      </c>
      <c r="D114" s="6">
        <v>39899.307361357503</v>
      </c>
    </row>
    <row r="115" spans="1:4" x14ac:dyDescent="0.25">
      <c r="A115" s="6" t="s">
        <v>69</v>
      </c>
      <c r="B115" s="6" t="s">
        <v>70</v>
      </c>
      <c r="C115" s="6" t="s">
        <v>11</v>
      </c>
      <c r="D115" s="6">
        <v>21233.7885527857</v>
      </c>
    </row>
    <row r="116" spans="1:4" x14ac:dyDescent="0.25">
      <c r="A116" s="6" t="s">
        <v>69</v>
      </c>
      <c r="B116" s="6" t="s">
        <v>70</v>
      </c>
      <c r="C116" s="6" t="s">
        <v>12</v>
      </c>
      <c r="D116" s="6">
        <v>37825.963847258303</v>
      </c>
    </row>
    <row r="117" spans="1:4" x14ac:dyDescent="0.25">
      <c r="A117" s="6" t="s">
        <v>71</v>
      </c>
      <c r="B117" s="6" t="s">
        <v>72</v>
      </c>
      <c r="C117" s="6" t="s">
        <v>11</v>
      </c>
      <c r="D117" s="6">
        <v>15477.7978996805</v>
      </c>
    </row>
    <row r="118" spans="1:4" x14ac:dyDescent="0.25">
      <c r="A118" s="6" t="s">
        <v>71</v>
      </c>
      <c r="B118" s="6" t="s">
        <v>72</v>
      </c>
      <c r="C118" s="6" t="s">
        <v>12</v>
      </c>
      <c r="D118" s="6">
        <v>22153.176756704499</v>
      </c>
    </row>
    <row r="119" spans="1:4" x14ac:dyDescent="0.25">
      <c r="A119" s="6" t="s">
        <v>73</v>
      </c>
      <c r="B119" s="6" t="s">
        <v>74</v>
      </c>
      <c r="C119" s="6" t="s">
        <v>11</v>
      </c>
      <c r="D119" s="6">
        <v>22315.186996456101</v>
      </c>
    </row>
    <row r="120" spans="1:4" x14ac:dyDescent="0.25">
      <c r="A120" s="6" t="s">
        <v>73</v>
      </c>
      <c r="B120" s="6" t="s">
        <v>74</v>
      </c>
      <c r="C120" s="6" t="s">
        <v>12</v>
      </c>
      <c r="D120" s="6">
        <v>44516.3555044081</v>
      </c>
    </row>
    <row r="121" spans="1:4" x14ac:dyDescent="0.25">
      <c r="A121" s="6" t="s">
        <v>75</v>
      </c>
      <c r="B121" s="6" t="s">
        <v>76</v>
      </c>
      <c r="C121" s="6" t="s">
        <v>11</v>
      </c>
      <c r="D121" s="6">
        <v>20017.773624532401</v>
      </c>
    </row>
    <row r="122" spans="1:4" x14ac:dyDescent="0.25">
      <c r="A122" s="6" t="s">
        <v>75</v>
      </c>
      <c r="B122" s="6" t="s">
        <v>76</v>
      </c>
      <c r="C122" s="6" t="s">
        <v>12</v>
      </c>
      <c r="D122" s="6">
        <v>35721.153404270903</v>
      </c>
    </row>
    <row r="123" spans="1:4" x14ac:dyDescent="0.25">
      <c r="A123" s="6" t="s">
        <v>77</v>
      </c>
      <c r="B123" s="6" t="s">
        <v>78</v>
      </c>
      <c r="C123" s="6" t="s">
        <v>11</v>
      </c>
      <c r="D123" s="6">
        <v>16561.589685439401</v>
      </c>
    </row>
    <row r="124" spans="1:4" x14ac:dyDescent="0.25">
      <c r="A124" s="6" t="s">
        <v>77</v>
      </c>
      <c r="B124" s="6" t="s">
        <v>78</v>
      </c>
      <c r="C124" s="6" t="s">
        <v>12</v>
      </c>
      <c r="D124" s="6">
        <v>41854.758008710698</v>
      </c>
    </row>
    <row r="125" spans="1:4" x14ac:dyDescent="0.25">
      <c r="A125" s="6" t="s">
        <v>79</v>
      </c>
      <c r="B125" s="6" t="s">
        <v>80</v>
      </c>
      <c r="C125" s="6" t="s">
        <v>11</v>
      </c>
      <c r="D125" s="6">
        <v>20083.889082141501</v>
      </c>
    </row>
    <row r="126" spans="1:4" x14ac:dyDescent="0.25">
      <c r="A126" s="6" t="s">
        <v>79</v>
      </c>
      <c r="B126" s="6" t="s">
        <v>80</v>
      </c>
      <c r="C126" s="6" t="s">
        <v>12</v>
      </c>
      <c r="D126" s="6">
        <v>44571.719505833396</v>
      </c>
    </row>
    <row r="127" spans="1:4" x14ac:dyDescent="0.25">
      <c r="A127" s="6" t="s">
        <v>81</v>
      </c>
      <c r="B127" s="6" t="s">
        <v>82</v>
      </c>
      <c r="C127" s="6" t="s">
        <v>11</v>
      </c>
      <c r="D127" s="6">
        <v>21432.0551727889</v>
      </c>
    </row>
    <row r="128" spans="1:4" x14ac:dyDescent="0.25">
      <c r="A128" s="6" t="s">
        <v>81</v>
      </c>
      <c r="B128" s="6" t="s">
        <v>82</v>
      </c>
      <c r="C128" s="6" t="s">
        <v>12</v>
      </c>
      <c r="D128" s="6">
        <v>38319.165712623602</v>
      </c>
    </row>
    <row r="129" spans="1:4" x14ac:dyDescent="0.25">
      <c r="A129" s="6" t="s">
        <v>83</v>
      </c>
      <c r="B129" s="6" t="s">
        <v>84</v>
      </c>
      <c r="C129" s="6" t="s">
        <v>11</v>
      </c>
      <c r="D129" s="6">
        <v>21235.9935673867</v>
      </c>
    </row>
    <row r="130" spans="1:4" x14ac:dyDescent="0.25">
      <c r="A130" s="6" t="s">
        <v>83</v>
      </c>
      <c r="B130" s="6" t="s">
        <v>84</v>
      </c>
      <c r="C130" s="6" t="s">
        <v>12</v>
      </c>
      <c r="D130" s="6">
        <v>51747.474695716199</v>
      </c>
    </row>
    <row r="131" spans="1:4" x14ac:dyDescent="0.25">
      <c r="A131" s="6" t="s">
        <v>85</v>
      </c>
      <c r="B131" s="6" t="s">
        <v>86</v>
      </c>
      <c r="C131" s="6" t="s">
        <v>11</v>
      </c>
      <c r="D131" s="6">
        <v>36382.382111987601</v>
      </c>
    </row>
    <row r="132" spans="1:4" x14ac:dyDescent="0.25">
      <c r="A132" s="6" t="s">
        <v>85</v>
      </c>
      <c r="B132" s="6" t="s">
        <v>86</v>
      </c>
      <c r="C132" s="6" t="s">
        <v>12</v>
      </c>
      <c r="D132" s="6">
        <v>48796.401133168903</v>
      </c>
    </row>
    <row r="133" spans="1:4" x14ac:dyDescent="0.25">
      <c r="A133" s="6" t="s">
        <v>87</v>
      </c>
      <c r="B133" s="6" t="s">
        <v>88</v>
      </c>
      <c r="C133" s="6" t="s">
        <v>11</v>
      </c>
      <c r="D133" s="6">
        <v>46758.040529126003</v>
      </c>
    </row>
    <row r="134" spans="1:4" x14ac:dyDescent="0.25">
      <c r="A134" s="6" t="s">
        <v>87</v>
      </c>
      <c r="B134" s="6" t="s">
        <v>88</v>
      </c>
      <c r="C134" s="6" t="s">
        <v>12</v>
      </c>
      <c r="D134" s="6">
        <v>54286.425490236797</v>
      </c>
    </row>
    <row r="135" spans="1:4" x14ac:dyDescent="0.25">
      <c r="A135" s="6" t="s">
        <v>89</v>
      </c>
      <c r="B135" s="6" t="s">
        <v>90</v>
      </c>
      <c r="C135" s="6" t="s">
        <v>11</v>
      </c>
      <c r="D135" s="6">
        <v>6018.3526641437402</v>
      </c>
    </row>
    <row r="136" spans="1:4" x14ac:dyDescent="0.25">
      <c r="A136" s="6" t="s">
        <v>89</v>
      </c>
      <c r="B136" s="6" t="s">
        <v>90</v>
      </c>
      <c r="C136" s="6" t="s">
        <v>12</v>
      </c>
      <c r="D136" s="6">
        <v>26123.5414649952</v>
      </c>
    </row>
    <row r="137" spans="1:4" x14ac:dyDescent="0.25">
      <c r="A137" s="6" t="s">
        <v>91</v>
      </c>
      <c r="B137" s="6" t="s">
        <v>92</v>
      </c>
      <c r="C137" s="6" t="s">
        <v>11</v>
      </c>
      <c r="D137" s="6">
        <v>17132.823013459201</v>
      </c>
    </row>
    <row r="138" spans="1:4" x14ac:dyDescent="0.25">
      <c r="A138" s="6" t="s">
        <v>91</v>
      </c>
      <c r="B138" s="6" t="s">
        <v>92</v>
      </c>
      <c r="C138" s="6" t="s">
        <v>12</v>
      </c>
      <c r="D138" s="6">
        <v>32993.948508164198</v>
      </c>
    </row>
    <row r="139" spans="1:4" x14ac:dyDescent="0.25">
      <c r="A139" s="6" t="s">
        <v>93</v>
      </c>
      <c r="B139" s="6" t="s">
        <v>94</v>
      </c>
      <c r="C139" s="6" t="s">
        <v>11</v>
      </c>
      <c r="D139" s="6">
        <v>22793.6696049411</v>
      </c>
    </row>
    <row r="140" spans="1:4" x14ac:dyDescent="0.25">
      <c r="A140" s="6" t="s">
        <v>93</v>
      </c>
      <c r="B140" s="6" t="s">
        <v>94</v>
      </c>
      <c r="C140" s="6" t="s">
        <v>12</v>
      </c>
      <c r="D140" s="6">
        <v>42928.009010501402</v>
      </c>
    </row>
    <row r="141" spans="1:4" x14ac:dyDescent="0.25">
      <c r="A141" s="6" t="s">
        <v>95</v>
      </c>
      <c r="B141" s="6" t="s">
        <v>96</v>
      </c>
      <c r="C141" s="6" t="s">
        <v>11</v>
      </c>
      <c r="D141" s="6">
        <v>8038.1470686504999</v>
      </c>
    </row>
    <row r="142" spans="1:4" x14ac:dyDescent="0.25">
      <c r="A142" s="6" t="s">
        <v>95</v>
      </c>
      <c r="B142" s="6" t="s">
        <v>96</v>
      </c>
      <c r="C142" s="6" t="s">
        <v>12</v>
      </c>
      <c r="D142" s="6">
        <v>49882.488436804</v>
      </c>
    </row>
    <row r="143" spans="1:4" x14ac:dyDescent="0.25">
      <c r="A143" s="6" t="s">
        <v>97</v>
      </c>
      <c r="B143" s="6" t="s">
        <v>98</v>
      </c>
      <c r="C143" s="6" t="s">
        <v>11</v>
      </c>
      <c r="D143" s="6">
        <v>13405.958047788001</v>
      </c>
    </row>
    <row r="144" spans="1:4" x14ac:dyDescent="0.25">
      <c r="A144" s="6" t="s">
        <v>97</v>
      </c>
      <c r="B144" s="6" t="s">
        <v>98</v>
      </c>
      <c r="C144" s="6" t="s">
        <v>12</v>
      </c>
      <c r="D144" s="6">
        <v>24153.853323486201</v>
      </c>
    </row>
    <row r="145" spans="1:4" x14ac:dyDescent="0.25">
      <c r="A145" s="6" t="s">
        <v>99</v>
      </c>
      <c r="B145" s="6" t="s">
        <v>100</v>
      </c>
      <c r="C145" s="6" t="s">
        <v>11</v>
      </c>
      <c r="D145" s="6">
        <v>11576.415000209099</v>
      </c>
    </row>
    <row r="146" spans="1:4" x14ac:dyDescent="0.25">
      <c r="A146" s="6" t="s">
        <v>99</v>
      </c>
      <c r="B146" s="6" t="s">
        <v>100</v>
      </c>
      <c r="C146" s="6" t="s">
        <v>12</v>
      </c>
      <c r="D146" s="6">
        <v>39847.959283830402</v>
      </c>
    </row>
    <row r="147" spans="1:4" x14ac:dyDescent="0.25">
      <c r="A147" s="6" t="s">
        <v>101</v>
      </c>
      <c r="B147" s="6" t="s">
        <v>102</v>
      </c>
      <c r="C147" s="6" t="s">
        <v>11</v>
      </c>
      <c r="D147" s="6">
        <v>6562.4998168945303</v>
      </c>
    </row>
    <row r="148" spans="1:4" x14ac:dyDescent="0.25">
      <c r="A148" s="6" t="s">
        <v>101</v>
      </c>
      <c r="B148" s="6" t="s">
        <v>102</v>
      </c>
      <c r="C148" s="6" t="s">
        <v>12</v>
      </c>
      <c r="D148" s="6">
        <v>25515.8732968285</v>
      </c>
    </row>
    <row r="149" spans="1:4" x14ac:dyDescent="0.25">
      <c r="A149" t="s">
        <v>1020</v>
      </c>
    </row>
    <row r="150" spans="1:4" x14ac:dyDescent="0.25">
      <c r="A150" t="s">
        <v>1023</v>
      </c>
    </row>
    <row r="151" spans="1:4" x14ac:dyDescent="0.25">
      <c r="A151" t="s">
        <v>1021</v>
      </c>
    </row>
    <row r="152" spans="1:4" x14ac:dyDescent="0.25">
      <c r="A152" t="s">
        <v>1022</v>
      </c>
    </row>
    <row r="153" spans="1:4" x14ac:dyDescent="0.25">
      <c r="A153" t="s">
        <v>15</v>
      </c>
    </row>
    <row r="156" spans="1:4" x14ac:dyDescent="0.25">
      <c r="D156" s="7" t="str">
        <f>HYPERLINK("#'Indice'!A1", "Ir al índice")</f>
        <v>Ir al índice</v>
      </c>
    </row>
    <row r="157" spans="1:4" ht="17.25" x14ac:dyDescent="0.3">
      <c r="A157" s="4" t="s">
        <v>895</v>
      </c>
    </row>
    <row r="158" spans="1:4" x14ac:dyDescent="0.25">
      <c r="A158" s="5" t="s">
        <v>5</v>
      </c>
      <c r="B158" s="5" t="s">
        <v>62</v>
      </c>
      <c r="C158" s="5" t="s">
        <v>7</v>
      </c>
      <c r="D158" s="5" t="s">
        <v>466</v>
      </c>
    </row>
    <row r="159" spans="1:4" x14ac:dyDescent="0.25">
      <c r="A159" s="6" t="s">
        <v>63</v>
      </c>
      <c r="B159" s="6" t="s">
        <v>64</v>
      </c>
      <c r="C159" s="6" t="s">
        <v>11</v>
      </c>
      <c r="D159" s="6">
        <v>14175.257307536</v>
      </c>
    </row>
    <row r="160" spans="1:4" x14ac:dyDescent="0.25">
      <c r="A160" s="6" t="s">
        <v>63</v>
      </c>
      <c r="B160" s="6" t="s">
        <v>64</v>
      </c>
      <c r="C160" s="6" t="s">
        <v>12</v>
      </c>
      <c r="D160" s="6">
        <v>56284.974747769302</v>
      </c>
    </row>
    <row r="161" spans="1:4" x14ac:dyDescent="0.25">
      <c r="A161" s="6" t="s">
        <v>65</v>
      </c>
      <c r="B161" s="6" t="s">
        <v>66</v>
      </c>
      <c r="C161" s="6" t="s">
        <v>11</v>
      </c>
      <c r="D161" s="6">
        <v>43174.113681963499</v>
      </c>
    </row>
    <row r="162" spans="1:4" x14ac:dyDescent="0.25">
      <c r="A162" s="6" t="s">
        <v>65</v>
      </c>
      <c r="B162" s="6" t="s">
        <v>66</v>
      </c>
      <c r="C162" s="6" t="s">
        <v>12</v>
      </c>
      <c r="D162" s="6">
        <v>73443.5171595024</v>
      </c>
    </row>
    <row r="163" spans="1:4" x14ac:dyDescent="0.25">
      <c r="A163" s="6" t="s">
        <v>67</v>
      </c>
      <c r="B163" s="6" t="s">
        <v>68</v>
      </c>
      <c r="C163" s="6" t="s">
        <v>11</v>
      </c>
      <c r="D163" s="6">
        <v>14099.4795116693</v>
      </c>
    </row>
    <row r="164" spans="1:4" x14ac:dyDescent="0.25">
      <c r="A164" s="6" t="s">
        <v>67</v>
      </c>
      <c r="B164" s="6" t="s">
        <v>68</v>
      </c>
      <c r="C164" s="6" t="s">
        <v>12</v>
      </c>
      <c r="D164" s="6">
        <v>39899.307361357503</v>
      </c>
    </row>
    <row r="165" spans="1:4" x14ac:dyDescent="0.25">
      <c r="A165" s="6" t="s">
        <v>69</v>
      </c>
      <c r="B165" s="6" t="s">
        <v>70</v>
      </c>
      <c r="C165" s="6" t="s">
        <v>11</v>
      </c>
      <c r="D165" s="6">
        <v>21233.7885527857</v>
      </c>
    </row>
    <row r="166" spans="1:4" x14ac:dyDescent="0.25">
      <c r="A166" s="6" t="s">
        <v>69</v>
      </c>
      <c r="B166" s="6" t="s">
        <v>70</v>
      </c>
      <c r="C166" s="6" t="s">
        <v>12</v>
      </c>
      <c r="D166" s="6">
        <v>37825.963847258303</v>
      </c>
    </row>
    <row r="167" spans="1:4" x14ac:dyDescent="0.25">
      <c r="A167" s="6" t="s">
        <v>71</v>
      </c>
      <c r="B167" s="6" t="s">
        <v>72</v>
      </c>
      <c r="C167" s="6" t="s">
        <v>11</v>
      </c>
      <c r="D167" s="6">
        <v>15573.5072631069</v>
      </c>
    </row>
    <row r="168" spans="1:4" x14ac:dyDescent="0.25">
      <c r="A168" s="6" t="s">
        <v>71</v>
      </c>
      <c r="B168" s="6" t="s">
        <v>72</v>
      </c>
      <c r="C168" s="6" t="s">
        <v>12</v>
      </c>
      <c r="D168" s="6">
        <v>22245.230299659201</v>
      </c>
    </row>
    <row r="169" spans="1:4" x14ac:dyDescent="0.25">
      <c r="A169" s="6" t="s">
        <v>73</v>
      </c>
      <c r="B169" s="6" t="s">
        <v>74</v>
      </c>
      <c r="C169" s="6" t="s">
        <v>11</v>
      </c>
      <c r="D169" s="6">
        <v>22315.186996456101</v>
      </c>
    </row>
    <row r="170" spans="1:4" x14ac:dyDescent="0.25">
      <c r="A170" s="6" t="s">
        <v>73</v>
      </c>
      <c r="B170" s="6" t="s">
        <v>74</v>
      </c>
      <c r="C170" s="6" t="s">
        <v>12</v>
      </c>
      <c r="D170" s="6">
        <v>44516.3555044081</v>
      </c>
    </row>
    <row r="171" spans="1:4" x14ac:dyDescent="0.25">
      <c r="A171" s="6" t="s">
        <v>75</v>
      </c>
      <c r="B171" s="6" t="s">
        <v>76</v>
      </c>
      <c r="C171" s="6" t="s">
        <v>11</v>
      </c>
      <c r="D171" s="6">
        <v>20017.773624532401</v>
      </c>
    </row>
    <row r="172" spans="1:4" x14ac:dyDescent="0.25">
      <c r="A172" s="6" t="s">
        <v>75</v>
      </c>
      <c r="B172" s="6" t="s">
        <v>76</v>
      </c>
      <c r="C172" s="6" t="s">
        <v>12</v>
      </c>
      <c r="D172" s="6">
        <v>35721.153404270903</v>
      </c>
    </row>
    <row r="173" spans="1:4" x14ac:dyDescent="0.25">
      <c r="A173" s="6" t="s">
        <v>77</v>
      </c>
      <c r="B173" s="6" t="s">
        <v>78</v>
      </c>
      <c r="C173" s="6" t="s">
        <v>11</v>
      </c>
      <c r="D173" s="6">
        <v>16561.589685439401</v>
      </c>
    </row>
    <row r="174" spans="1:4" x14ac:dyDescent="0.25">
      <c r="A174" s="6" t="s">
        <v>77</v>
      </c>
      <c r="B174" s="6" t="s">
        <v>78</v>
      </c>
      <c r="C174" s="6" t="s">
        <v>12</v>
      </c>
      <c r="D174" s="6">
        <v>41854.758008710698</v>
      </c>
    </row>
    <row r="175" spans="1:4" x14ac:dyDescent="0.25">
      <c r="A175" s="6" t="s">
        <v>79</v>
      </c>
      <c r="B175" s="6" t="s">
        <v>80</v>
      </c>
      <c r="C175" s="6" t="s">
        <v>11</v>
      </c>
      <c r="D175" s="6">
        <v>20083.889082141501</v>
      </c>
    </row>
    <row r="176" spans="1:4" x14ac:dyDescent="0.25">
      <c r="A176" s="6" t="s">
        <v>79</v>
      </c>
      <c r="B176" s="6" t="s">
        <v>80</v>
      </c>
      <c r="C176" s="6" t="s">
        <v>12</v>
      </c>
      <c r="D176" s="6">
        <v>44571.719505833396</v>
      </c>
    </row>
    <row r="177" spans="1:4" x14ac:dyDescent="0.25">
      <c r="A177" s="6" t="s">
        <v>81</v>
      </c>
      <c r="B177" s="6" t="s">
        <v>82</v>
      </c>
      <c r="C177" s="6" t="s">
        <v>11</v>
      </c>
      <c r="D177" s="6">
        <v>21432.0551727889</v>
      </c>
    </row>
    <row r="178" spans="1:4" x14ac:dyDescent="0.25">
      <c r="A178" s="6" t="s">
        <v>81</v>
      </c>
      <c r="B178" s="6" t="s">
        <v>82</v>
      </c>
      <c r="C178" s="6" t="s">
        <v>12</v>
      </c>
      <c r="D178" s="6">
        <v>38319.165712623602</v>
      </c>
    </row>
    <row r="179" spans="1:4" x14ac:dyDescent="0.25">
      <c r="A179" s="6" t="s">
        <v>83</v>
      </c>
      <c r="B179" s="6" t="s">
        <v>84</v>
      </c>
      <c r="C179" s="6" t="s">
        <v>11</v>
      </c>
      <c r="D179" s="6">
        <v>21262.016466681998</v>
      </c>
    </row>
    <row r="180" spans="1:4" x14ac:dyDescent="0.25">
      <c r="A180" s="6" t="s">
        <v>83</v>
      </c>
      <c r="B180" s="6" t="s">
        <v>84</v>
      </c>
      <c r="C180" s="6" t="s">
        <v>12</v>
      </c>
      <c r="D180" s="6">
        <v>51780.3109123951</v>
      </c>
    </row>
    <row r="181" spans="1:4" x14ac:dyDescent="0.25">
      <c r="A181" s="6" t="s">
        <v>85</v>
      </c>
      <c r="B181" s="6" t="s">
        <v>86</v>
      </c>
      <c r="C181" s="6" t="s">
        <v>11</v>
      </c>
      <c r="D181" s="6">
        <v>36382.382111987601</v>
      </c>
    </row>
    <row r="182" spans="1:4" x14ac:dyDescent="0.25">
      <c r="A182" s="6" t="s">
        <v>85</v>
      </c>
      <c r="B182" s="6" t="s">
        <v>86</v>
      </c>
      <c r="C182" s="6" t="s">
        <v>12</v>
      </c>
      <c r="D182" s="6">
        <v>48796.401133168903</v>
      </c>
    </row>
    <row r="183" spans="1:4" x14ac:dyDescent="0.25">
      <c r="A183" s="6" t="s">
        <v>87</v>
      </c>
      <c r="B183" s="6" t="s">
        <v>88</v>
      </c>
      <c r="C183" s="6" t="s">
        <v>11</v>
      </c>
      <c r="D183" s="6">
        <v>46758.040529126003</v>
      </c>
    </row>
    <row r="184" spans="1:4" x14ac:dyDescent="0.25">
      <c r="A184" s="6" t="s">
        <v>87</v>
      </c>
      <c r="B184" s="6" t="s">
        <v>88</v>
      </c>
      <c r="C184" s="6" t="s">
        <v>12</v>
      </c>
      <c r="D184" s="6">
        <v>54286.425490236797</v>
      </c>
    </row>
    <row r="185" spans="1:4" x14ac:dyDescent="0.25">
      <c r="A185" s="6" t="s">
        <v>89</v>
      </c>
      <c r="B185" s="6" t="s">
        <v>90</v>
      </c>
      <c r="C185" s="6" t="s">
        <v>11</v>
      </c>
      <c r="D185" s="6">
        <v>6018.3526641437402</v>
      </c>
    </row>
    <row r="186" spans="1:4" x14ac:dyDescent="0.25">
      <c r="A186" s="6" t="s">
        <v>89</v>
      </c>
      <c r="B186" s="6" t="s">
        <v>90</v>
      </c>
      <c r="C186" s="6" t="s">
        <v>12</v>
      </c>
      <c r="D186" s="6">
        <v>26123.5414649952</v>
      </c>
    </row>
    <row r="187" spans="1:4" x14ac:dyDescent="0.25">
      <c r="A187" s="6" t="s">
        <v>91</v>
      </c>
      <c r="B187" s="6" t="s">
        <v>92</v>
      </c>
      <c r="C187" s="6" t="s">
        <v>11</v>
      </c>
      <c r="D187" s="6">
        <v>17132.823013459201</v>
      </c>
    </row>
    <row r="188" spans="1:4" x14ac:dyDescent="0.25">
      <c r="A188" s="6" t="s">
        <v>91</v>
      </c>
      <c r="B188" s="6" t="s">
        <v>92</v>
      </c>
      <c r="C188" s="6" t="s">
        <v>12</v>
      </c>
      <c r="D188" s="6">
        <v>32993.948508164198</v>
      </c>
    </row>
    <row r="189" spans="1:4" x14ac:dyDescent="0.25">
      <c r="A189" s="6" t="s">
        <v>93</v>
      </c>
      <c r="B189" s="6" t="s">
        <v>94</v>
      </c>
      <c r="C189" s="6" t="s">
        <v>11</v>
      </c>
      <c r="D189" s="6">
        <v>22793.6696049411</v>
      </c>
    </row>
    <row r="190" spans="1:4" x14ac:dyDescent="0.25">
      <c r="A190" s="6" t="s">
        <v>93</v>
      </c>
      <c r="B190" s="6" t="s">
        <v>94</v>
      </c>
      <c r="C190" s="6" t="s">
        <v>12</v>
      </c>
      <c r="D190" s="6">
        <v>42928.009010501402</v>
      </c>
    </row>
    <row r="191" spans="1:4" x14ac:dyDescent="0.25">
      <c r="A191" s="6" t="s">
        <v>95</v>
      </c>
      <c r="B191" s="6" t="s">
        <v>96</v>
      </c>
      <c r="C191" s="6" t="s">
        <v>11</v>
      </c>
      <c r="D191" s="6">
        <v>8038.1470686504999</v>
      </c>
    </row>
    <row r="192" spans="1:4" x14ac:dyDescent="0.25">
      <c r="A192" s="6" t="s">
        <v>95</v>
      </c>
      <c r="B192" s="6" t="s">
        <v>96</v>
      </c>
      <c r="C192" s="6" t="s">
        <v>12</v>
      </c>
      <c r="D192" s="6">
        <v>49882.488436804</v>
      </c>
    </row>
    <row r="193" spans="1:4" x14ac:dyDescent="0.25">
      <c r="A193" s="6" t="s">
        <v>97</v>
      </c>
      <c r="B193" s="6" t="s">
        <v>98</v>
      </c>
      <c r="C193" s="6" t="s">
        <v>11</v>
      </c>
      <c r="D193" s="6">
        <v>13405.958047788001</v>
      </c>
    </row>
    <row r="194" spans="1:4" x14ac:dyDescent="0.25">
      <c r="A194" s="6" t="s">
        <v>97</v>
      </c>
      <c r="B194" s="6" t="s">
        <v>98</v>
      </c>
      <c r="C194" s="6" t="s">
        <v>12</v>
      </c>
      <c r="D194" s="6">
        <v>24153.853323486201</v>
      </c>
    </row>
    <row r="195" spans="1:4" x14ac:dyDescent="0.25">
      <c r="A195" s="6" t="s">
        <v>99</v>
      </c>
      <c r="B195" s="6" t="s">
        <v>100</v>
      </c>
      <c r="C195" s="6" t="s">
        <v>11</v>
      </c>
      <c r="D195" s="6">
        <v>11657.0957457403</v>
      </c>
    </row>
    <row r="196" spans="1:4" x14ac:dyDescent="0.25">
      <c r="A196" s="6" t="s">
        <v>99</v>
      </c>
      <c r="B196" s="6" t="s">
        <v>100</v>
      </c>
      <c r="C196" s="6" t="s">
        <v>12</v>
      </c>
      <c r="D196" s="6">
        <v>40079.735507951104</v>
      </c>
    </row>
    <row r="197" spans="1:4" x14ac:dyDescent="0.25">
      <c r="A197" t="s">
        <v>1020</v>
      </c>
    </row>
    <row r="198" spans="1:4" x14ac:dyDescent="0.25">
      <c r="A198" t="s">
        <v>1023</v>
      </c>
    </row>
    <row r="199" spans="1:4" x14ac:dyDescent="0.25">
      <c r="A199" t="s">
        <v>1021</v>
      </c>
    </row>
    <row r="200" spans="1:4" x14ac:dyDescent="0.25">
      <c r="A200" t="s">
        <v>1022</v>
      </c>
    </row>
    <row r="201" spans="1:4" x14ac:dyDescent="0.25">
      <c r="A201" t="s">
        <v>15</v>
      </c>
    </row>
    <row r="204" spans="1:4" x14ac:dyDescent="0.25">
      <c r="D204" s="7" t="str">
        <f>HYPERLINK("#'Indice'!A1", "Ir al índice")</f>
        <v>Ir al índice</v>
      </c>
    </row>
    <row r="205" spans="1:4" ht="17.25" x14ac:dyDescent="0.3">
      <c r="A205" s="4" t="s">
        <v>896</v>
      </c>
    </row>
    <row r="206" spans="1:4" x14ac:dyDescent="0.25">
      <c r="A206" s="5" t="s">
        <v>5</v>
      </c>
      <c r="B206" s="5" t="s">
        <v>105</v>
      </c>
      <c r="C206" s="5" t="s">
        <v>7</v>
      </c>
      <c r="D206" s="5" t="s">
        <v>466</v>
      </c>
    </row>
    <row r="207" spans="1:4" x14ac:dyDescent="0.25">
      <c r="A207" s="6" t="s">
        <v>79</v>
      </c>
      <c r="B207" s="6" t="s">
        <v>106</v>
      </c>
      <c r="C207" s="6" t="s">
        <v>11</v>
      </c>
      <c r="D207" s="6">
        <v>12453.481729833</v>
      </c>
    </row>
    <row r="208" spans="1:4" x14ac:dyDescent="0.25">
      <c r="A208" s="6" t="s">
        <v>79</v>
      </c>
      <c r="B208" s="6" t="s">
        <v>106</v>
      </c>
      <c r="C208" s="6" t="s">
        <v>12</v>
      </c>
      <c r="D208" s="6">
        <v>53565.776407388803</v>
      </c>
    </row>
    <row r="209" spans="1:4" x14ac:dyDescent="0.25">
      <c r="A209" s="6" t="s">
        <v>83</v>
      </c>
      <c r="B209" s="6" t="s">
        <v>107</v>
      </c>
      <c r="C209" s="6" t="s">
        <v>11</v>
      </c>
      <c r="D209" s="6">
        <v>6291.4830735287196</v>
      </c>
    </row>
    <row r="210" spans="1:4" x14ac:dyDescent="0.25">
      <c r="A210" s="6" t="s">
        <v>83</v>
      </c>
      <c r="B210" s="6" t="s">
        <v>107</v>
      </c>
      <c r="C210" s="6" t="s">
        <v>12</v>
      </c>
      <c r="D210" s="6">
        <v>34018.813124767701</v>
      </c>
    </row>
    <row r="211" spans="1:4" x14ac:dyDescent="0.25">
      <c r="A211" s="6" t="s">
        <v>85</v>
      </c>
      <c r="B211" s="6" t="s">
        <v>108</v>
      </c>
      <c r="C211" s="6" t="s">
        <v>11</v>
      </c>
      <c r="D211" s="6">
        <v>3315.4976093995201</v>
      </c>
    </row>
    <row r="212" spans="1:4" x14ac:dyDescent="0.25">
      <c r="A212" s="6" t="s">
        <v>85</v>
      </c>
      <c r="B212" s="6" t="s">
        <v>108</v>
      </c>
      <c r="C212" s="6" t="s">
        <v>12</v>
      </c>
      <c r="D212" s="6">
        <v>53355.107445449299</v>
      </c>
    </row>
    <row r="213" spans="1:4" x14ac:dyDescent="0.25">
      <c r="A213" s="6" t="s">
        <v>87</v>
      </c>
      <c r="B213" s="6" t="s">
        <v>109</v>
      </c>
      <c r="C213" s="6" t="s">
        <v>12</v>
      </c>
      <c r="D213" s="6">
        <v>46565.773864741903</v>
      </c>
    </row>
    <row r="214" spans="1:4" x14ac:dyDescent="0.25">
      <c r="A214" s="6" t="s">
        <v>89</v>
      </c>
      <c r="B214" s="6" t="s">
        <v>110</v>
      </c>
      <c r="C214" s="6" t="s">
        <v>11</v>
      </c>
      <c r="D214" s="6">
        <v>20228.390456410401</v>
      </c>
    </row>
    <row r="215" spans="1:4" x14ac:dyDescent="0.25">
      <c r="A215" s="6" t="s">
        <v>89</v>
      </c>
      <c r="B215" s="6" t="s">
        <v>110</v>
      </c>
      <c r="C215" s="6" t="s">
        <v>12</v>
      </c>
      <c r="D215" s="6">
        <v>67974.819181326602</v>
      </c>
    </row>
    <row r="216" spans="1:4" x14ac:dyDescent="0.25">
      <c r="A216" s="6" t="s">
        <v>97</v>
      </c>
      <c r="B216" s="6" t="s">
        <v>111</v>
      </c>
      <c r="C216" s="6" t="s">
        <v>11</v>
      </c>
      <c r="D216" s="6">
        <v>21576.236585961298</v>
      </c>
    </row>
    <row r="217" spans="1:4" x14ac:dyDescent="0.25">
      <c r="A217" s="6" t="s">
        <v>97</v>
      </c>
      <c r="B217" s="6" t="s">
        <v>111</v>
      </c>
      <c r="C217" s="6" t="s">
        <v>12</v>
      </c>
      <c r="D217" s="6">
        <v>56877.072106561602</v>
      </c>
    </row>
    <row r="218" spans="1:4" x14ac:dyDescent="0.25">
      <c r="A218" s="6" t="s">
        <v>99</v>
      </c>
      <c r="B218" s="6" t="s">
        <v>112</v>
      </c>
      <c r="C218" s="6" t="s">
        <v>11</v>
      </c>
      <c r="D218" s="6">
        <v>43205.426496374297</v>
      </c>
    </row>
    <row r="219" spans="1:4" x14ac:dyDescent="0.25">
      <c r="A219" s="6" t="s">
        <v>99</v>
      </c>
      <c r="B219" s="6" t="s">
        <v>112</v>
      </c>
      <c r="C219" s="6" t="s">
        <v>12</v>
      </c>
      <c r="D219" s="6">
        <v>58274.525356174701</v>
      </c>
    </row>
    <row r="220" spans="1:4" x14ac:dyDescent="0.25">
      <c r="A220" s="6" t="s">
        <v>101</v>
      </c>
      <c r="B220" s="6" t="s">
        <v>113</v>
      </c>
      <c r="C220" s="6" t="s">
        <v>11</v>
      </c>
      <c r="D220" s="6">
        <v>19203.851151468501</v>
      </c>
    </row>
    <row r="221" spans="1:4" x14ac:dyDescent="0.25">
      <c r="A221" s="6" t="s">
        <v>101</v>
      </c>
      <c r="B221" s="6" t="s">
        <v>113</v>
      </c>
      <c r="C221" s="6" t="s">
        <v>12</v>
      </c>
      <c r="D221" s="6">
        <v>60263.6893242363</v>
      </c>
    </row>
    <row r="222" spans="1:4" x14ac:dyDescent="0.25">
      <c r="A222" s="6" t="s">
        <v>114</v>
      </c>
      <c r="B222" s="6" t="s">
        <v>115</v>
      </c>
      <c r="C222" s="6" t="s">
        <v>11</v>
      </c>
      <c r="D222" s="6">
        <v>11762.865540881399</v>
      </c>
    </row>
    <row r="223" spans="1:4" x14ac:dyDescent="0.25">
      <c r="A223" s="6" t="s">
        <v>114</v>
      </c>
      <c r="B223" s="6" t="s">
        <v>115</v>
      </c>
      <c r="C223" s="6" t="s">
        <v>12</v>
      </c>
      <c r="D223" s="6">
        <v>46219.378402722497</v>
      </c>
    </row>
    <row r="224" spans="1:4" x14ac:dyDescent="0.25">
      <c r="A224" s="6" t="s">
        <v>116</v>
      </c>
      <c r="B224" s="6" t="s">
        <v>117</v>
      </c>
      <c r="C224" s="6" t="s">
        <v>11</v>
      </c>
      <c r="D224" s="6">
        <v>17173.260457456101</v>
      </c>
    </row>
    <row r="225" spans="1:4" x14ac:dyDescent="0.25">
      <c r="A225" s="6" t="s">
        <v>116</v>
      </c>
      <c r="B225" s="6" t="s">
        <v>117</v>
      </c>
      <c r="C225" s="6" t="s">
        <v>12</v>
      </c>
      <c r="D225" s="6">
        <v>57288.026095350499</v>
      </c>
    </row>
    <row r="226" spans="1:4" x14ac:dyDescent="0.25">
      <c r="A226" s="6" t="s">
        <v>118</v>
      </c>
      <c r="B226" s="6" t="s">
        <v>119</v>
      </c>
      <c r="C226" s="6" t="s">
        <v>11</v>
      </c>
      <c r="D226" s="6">
        <v>27811.762223301201</v>
      </c>
    </row>
    <row r="227" spans="1:4" x14ac:dyDescent="0.25">
      <c r="A227" s="6" t="s">
        <v>118</v>
      </c>
      <c r="B227" s="6" t="s">
        <v>119</v>
      </c>
      <c r="C227" s="6" t="s">
        <v>12</v>
      </c>
      <c r="D227" s="6">
        <v>77677.973116551395</v>
      </c>
    </row>
    <row r="228" spans="1:4" x14ac:dyDescent="0.25">
      <c r="A228" s="6" t="s">
        <v>120</v>
      </c>
      <c r="B228" s="6" t="s">
        <v>121</v>
      </c>
      <c r="C228" s="6" t="s">
        <v>11</v>
      </c>
      <c r="D228" s="6">
        <v>12763.467800644499</v>
      </c>
    </row>
    <row r="229" spans="1:4" x14ac:dyDescent="0.25">
      <c r="A229" s="6" t="s">
        <v>120</v>
      </c>
      <c r="B229" s="6" t="s">
        <v>121</v>
      </c>
      <c r="C229" s="6" t="s">
        <v>12</v>
      </c>
      <c r="D229" s="6">
        <v>49478.581267322399</v>
      </c>
    </row>
    <row r="230" spans="1:4" x14ac:dyDescent="0.25">
      <c r="A230" s="6" t="s">
        <v>122</v>
      </c>
      <c r="B230" s="6" t="s">
        <v>123</v>
      </c>
      <c r="C230" s="6" t="s">
        <v>11</v>
      </c>
      <c r="D230" s="6">
        <v>9501.8527742288607</v>
      </c>
    </row>
    <row r="231" spans="1:4" x14ac:dyDescent="0.25">
      <c r="A231" s="6" t="s">
        <v>122</v>
      </c>
      <c r="B231" s="6" t="s">
        <v>123</v>
      </c>
      <c r="C231" s="6" t="s">
        <v>12</v>
      </c>
      <c r="D231" s="6">
        <v>35368.013030612303</v>
      </c>
    </row>
    <row r="232" spans="1:4" x14ac:dyDescent="0.25">
      <c r="A232" s="6" t="s">
        <v>124</v>
      </c>
      <c r="B232" s="6" t="s">
        <v>125</v>
      </c>
      <c r="C232" s="6" t="s">
        <v>11</v>
      </c>
      <c r="D232" s="6">
        <v>31533.121563643999</v>
      </c>
    </row>
    <row r="233" spans="1:4" x14ac:dyDescent="0.25">
      <c r="A233" s="6" t="s">
        <v>124</v>
      </c>
      <c r="B233" s="6" t="s">
        <v>125</v>
      </c>
      <c r="C233" s="6" t="s">
        <v>12</v>
      </c>
      <c r="D233" s="6">
        <v>39217.134319518998</v>
      </c>
    </row>
    <row r="234" spans="1:4" x14ac:dyDescent="0.25">
      <c r="A234" s="6" t="s">
        <v>126</v>
      </c>
      <c r="B234" s="6" t="s">
        <v>127</v>
      </c>
      <c r="C234" s="6" t="s">
        <v>11</v>
      </c>
      <c r="D234" s="6">
        <v>10963.855315364999</v>
      </c>
    </row>
    <row r="235" spans="1:4" x14ac:dyDescent="0.25">
      <c r="A235" s="6" t="s">
        <v>126</v>
      </c>
      <c r="B235" s="6" t="s">
        <v>127</v>
      </c>
      <c r="C235" s="6" t="s">
        <v>12</v>
      </c>
      <c r="D235" s="6">
        <v>25414.454020306501</v>
      </c>
    </row>
    <row r="236" spans="1:4" x14ac:dyDescent="0.25">
      <c r="A236" s="6" t="s">
        <v>128</v>
      </c>
      <c r="B236" s="6" t="s">
        <v>129</v>
      </c>
      <c r="C236" s="6" t="s">
        <v>11</v>
      </c>
      <c r="D236" s="6">
        <v>17624.6137996291</v>
      </c>
    </row>
    <row r="237" spans="1:4" x14ac:dyDescent="0.25">
      <c r="A237" s="6" t="s">
        <v>128</v>
      </c>
      <c r="B237" s="6" t="s">
        <v>129</v>
      </c>
      <c r="C237" s="6" t="s">
        <v>12</v>
      </c>
      <c r="D237" s="6">
        <v>38275.319821188503</v>
      </c>
    </row>
    <row r="238" spans="1:4" x14ac:dyDescent="0.25">
      <c r="A238" s="6" t="s">
        <v>130</v>
      </c>
      <c r="B238" s="6" t="s">
        <v>131</v>
      </c>
      <c r="C238" s="6" t="s">
        <v>11</v>
      </c>
      <c r="D238" s="6">
        <v>5483.6618175325302</v>
      </c>
    </row>
    <row r="239" spans="1:4" x14ac:dyDescent="0.25">
      <c r="A239" s="6" t="s">
        <v>130</v>
      </c>
      <c r="B239" s="6" t="s">
        <v>131</v>
      </c>
      <c r="C239" s="6" t="s">
        <v>12</v>
      </c>
      <c r="D239" s="6">
        <v>38771.501344443903</v>
      </c>
    </row>
    <row r="240" spans="1:4" x14ac:dyDescent="0.25">
      <c r="A240" s="6" t="s">
        <v>132</v>
      </c>
      <c r="B240" s="6" t="s">
        <v>133</v>
      </c>
      <c r="C240" s="6" t="s">
        <v>11</v>
      </c>
      <c r="D240" s="6">
        <v>22876.319268253301</v>
      </c>
    </row>
    <row r="241" spans="1:4" x14ac:dyDescent="0.25">
      <c r="A241" s="6" t="s">
        <v>132</v>
      </c>
      <c r="B241" s="6" t="s">
        <v>133</v>
      </c>
      <c r="C241" s="6" t="s">
        <v>12</v>
      </c>
      <c r="D241" s="6">
        <v>31347.735478100301</v>
      </c>
    </row>
    <row r="242" spans="1:4" x14ac:dyDescent="0.25">
      <c r="A242" s="6" t="s">
        <v>134</v>
      </c>
      <c r="B242" s="6" t="s">
        <v>135</v>
      </c>
      <c r="C242" s="6" t="s">
        <v>11</v>
      </c>
      <c r="D242" s="6">
        <v>18093.416726327599</v>
      </c>
    </row>
    <row r="243" spans="1:4" x14ac:dyDescent="0.25">
      <c r="A243" s="6" t="s">
        <v>134</v>
      </c>
      <c r="B243" s="6" t="s">
        <v>135</v>
      </c>
      <c r="C243" s="6" t="s">
        <v>12</v>
      </c>
      <c r="D243" s="6">
        <v>47501.933492992997</v>
      </c>
    </row>
    <row r="244" spans="1:4" x14ac:dyDescent="0.25">
      <c r="A244" s="6" t="s">
        <v>136</v>
      </c>
      <c r="B244" s="6" t="s">
        <v>137</v>
      </c>
      <c r="C244" s="6" t="s">
        <v>11</v>
      </c>
      <c r="D244" s="6">
        <v>12500</v>
      </c>
    </row>
    <row r="245" spans="1:4" x14ac:dyDescent="0.25">
      <c r="A245" s="6" t="s">
        <v>136</v>
      </c>
      <c r="B245" s="6" t="s">
        <v>137</v>
      </c>
      <c r="C245" s="6" t="s">
        <v>12</v>
      </c>
      <c r="D245" s="6">
        <v>24332.3699726782</v>
      </c>
    </row>
    <row r="246" spans="1:4" x14ac:dyDescent="0.25">
      <c r="A246" s="6" t="s">
        <v>138</v>
      </c>
      <c r="B246" s="6" t="s">
        <v>139</v>
      </c>
      <c r="C246" s="6" t="s">
        <v>11</v>
      </c>
      <c r="D246" s="6">
        <v>17254.261628874101</v>
      </c>
    </row>
    <row r="247" spans="1:4" x14ac:dyDescent="0.25">
      <c r="A247" s="6" t="s">
        <v>138</v>
      </c>
      <c r="B247" s="6" t="s">
        <v>139</v>
      </c>
      <c r="C247" s="6" t="s">
        <v>12</v>
      </c>
      <c r="D247" s="6">
        <v>35961.545091559397</v>
      </c>
    </row>
    <row r="248" spans="1:4" x14ac:dyDescent="0.25">
      <c r="A248" s="6" t="s">
        <v>140</v>
      </c>
      <c r="B248" s="6" t="s">
        <v>141</v>
      </c>
      <c r="C248" s="6" t="s">
        <v>11</v>
      </c>
      <c r="D248" s="6">
        <v>16333.8416465302</v>
      </c>
    </row>
    <row r="249" spans="1:4" x14ac:dyDescent="0.25">
      <c r="A249" s="6" t="s">
        <v>140</v>
      </c>
      <c r="B249" s="6" t="s">
        <v>141</v>
      </c>
      <c r="C249" s="6" t="s">
        <v>12</v>
      </c>
      <c r="D249" s="6">
        <v>40193.421623705202</v>
      </c>
    </row>
    <row r="250" spans="1:4" x14ac:dyDescent="0.25">
      <c r="A250" s="6" t="s">
        <v>142</v>
      </c>
      <c r="B250" s="6" t="s">
        <v>143</v>
      </c>
      <c r="C250" s="6" t="s">
        <v>11</v>
      </c>
      <c r="D250" s="6">
        <v>4125.5624420432896</v>
      </c>
    </row>
    <row r="251" spans="1:4" x14ac:dyDescent="0.25">
      <c r="A251" s="6" t="s">
        <v>142</v>
      </c>
      <c r="B251" s="6" t="s">
        <v>143</v>
      </c>
      <c r="C251" s="6" t="s">
        <v>12</v>
      </c>
      <c r="D251" s="6">
        <v>22291.240106334</v>
      </c>
    </row>
    <row r="252" spans="1:4" x14ac:dyDescent="0.25">
      <c r="A252" s="6" t="s">
        <v>144</v>
      </c>
      <c r="B252" s="6" t="s">
        <v>145</v>
      </c>
      <c r="C252" s="6" t="s">
        <v>11</v>
      </c>
      <c r="D252" s="6">
        <v>17092.078421517901</v>
      </c>
    </row>
    <row r="253" spans="1:4" x14ac:dyDescent="0.25">
      <c r="A253" s="6" t="s">
        <v>144</v>
      </c>
      <c r="B253" s="6" t="s">
        <v>145</v>
      </c>
      <c r="C253" s="6" t="s">
        <v>12</v>
      </c>
      <c r="D253" s="6">
        <v>32121.630929342598</v>
      </c>
    </row>
    <row r="254" spans="1:4" x14ac:dyDescent="0.25">
      <c r="A254" s="6" t="s">
        <v>146</v>
      </c>
      <c r="B254" s="6" t="s">
        <v>147</v>
      </c>
      <c r="C254" s="6" t="s">
        <v>11</v>
      </c>
      <c r="D254" s="6">
        <v>25657.098440247501</v>
      </c>
    </row>
    <row r="255" spans="1:4" x14ac:dyDescent="0.25">
      <c r="A255" s="6" t="s">
        <v>146</v>
      </c>
      <c r="B255" s="6" t="s">
        <v>147</v>
      </c>
      <c r="C255" s="6" t="s">
        <v>12</v>
      </c>
      <c r="D255" s="6">
        <v>15916.1470269815</v>
      </c>
    </row>
    <row r="256" spans="1:4" x14ac:dyDescent="0.25">
      <c r="A256" s="6" t="s">
        <v>148</v>
      </c>
      <c r="B256" s="6" t="s">
        <v>149</v>
      </c>
      <c r="C256" s="6" t="s">
        <v>11</v>
      </c>
      <c r="D256" s="6">
        <v>41889.0766969506</v>
      </c>
    </row>
    <row r="257" spans="1:4" x14ac:dyDescent="0.25">
      <c r="A257" s="6" t="s">
        <v>148</v>
      </c>
      <c r="B257" s="6" t="s">
        <v>149</v>
      </c>
      <c r="C257" s="6" t="s">
        <v>12</v>
      </c>
      <c r="D257" s="6">
        <v>21179.782246192299</v>
      </c>
    </row>
    <row r="258" spans="1:4" x14ac:dyDescent="0.25">
      <c r="A258" s="6" t="s">
        <v>150</v>
      </c>
      <c r="B258" s="6" t="s">
        <v>151</v>
      </c>
      <c r="C258" s="6" t="s">
        <v>11</v>
      </c>
      <c r="D258" s="6">
        <v>19090.909562188201</v>
      </c>
    </row>
    <row r="259" spans="1:4" x14ac:dyDescent="0.25">
      <c r="A259" s="6" t="s">
        <v>150</v>
      </c>
      <c r="B259" s="6" t="s">
        <v>151</v>
      </c>
      <c r="C259" s="6" t="s">
        <v>12</v>
      </c>
      <c r="D259" s="6">
        <v>24466.539816051802</v>
      </c>
    </row>
    <row r="260" spans="1:4" x14ac:dyDescent="0.25">
      <c r="A260" s="6" t="s">
        <v>152</v>
      </c>
      <c r="B260" s="6" t="s">
        <v>153</v>
      </c>
      <c r="C260" s="6" t="s">
        <v>11</v>
      </c>
      <c r="D260" s="6">
        <v>24498.445137525101</v>
      </c>
    </row>
    <row r="261" spans="1:4" x14ac:dyDescent="0.25">
      <c r="A261" s="6" t="s">
        <v>152</v>
      </c>
      <c r="B261" s="6" t="s">
        <v>153</v>
      </c>
      <c r="C261" s="6" t="s">
        <v>12</v>
      </c>
      <c r="D261" s="6">
        <v>44703.200973320301</v>
      </c>
    </row>
    <row r="262" spans="1:4" x14ac:dyDescent="0.25">
      <c r="A262" s="6" t="s">
        <v>154</v>
      </c>
      <c r="B262" s="6" t="s">
        <v>155</v>
      </c>
      <c r="C262" s="6" t="s">
        <v>11</v>
      </c>
      <c r="D262" s="6">
        <v>11557.300266088199</v>
      </c>
    </row>
    <row r="263" spans="1:4" x14ac:dyDescent="0.25">
      <c r="A263" s="6" t="s">
        <v>154</v>
      </c>
      <c r="B263" s="6" t="s">
        <v>155</v>
      </c>
      <c r="C263" s="6" t="s">
        <v>12</v>
      </c>
      <c r="D263" s="6">
        <v>56907.201651212199</v>
      </c>
    </row>
    <row r="264" spans="1:4" x14ac:dyDescent="0.25">
      <c r="A264" s="6" t="s">
        <v>156</v>
      </c>
      <c r="B264" s="6" t="s">
        <v>157</v>
      </c>
      <c r="C264" s="6" t="s">
        <v>11</v>
      </c>
      <c r="D264" s="6">
        <v>8757.8876099440295</v>
      </c>
    </row>
    <row r="265" spans="1:4" x14ac:dyDescent="0.25">
      <c r="A265" s="6" t="s">
        <v>156</v>
      </c>
      <c r="B265" s="6" t="s">
        <v>157</v>
      </c>
      <c r="C265" s="6" t="s">
        <v>12</v>
      </c>
      <c r="D265" s="6">
        <v>19075.876240914698</v>
      </c>
    </row>
    <row r="266" spans="1:4" x14ac:dyDescent="0.25">
      <c r="A266" s="6" t="s">
        <v>158</v>
      </c>
      <c r="B266" s="6" t="s">
        <v>159</v>
      </c>
      <c r="C266" s="6" t="s">
        <v>11</v>
      </c>
      <c r="D266" s="6">
        <v>11229.314006149199</v>
      </c>
    </row>
    <row r="267" spans="1:4" x14ac:dyDescent="0.25">
      <c r="A267" s="6" t="s">
        <v>158</v>
      </c>
      <c r="B267" s="6" t="s">
        <v>159</v>
      </c>
      <c r="C267" s="6" t="s">
        <v>12</v>
      </c>
      <c r="D267" s="6">
        <v>38179.352070667897</v>
      </c>
    </row>
    <row r="268" spans="1:4" x14ac:dyDescent="0.25">
      <c r="A268" s="6" t="s">
        <v>160</v>
      </c>
      <c r="B268" s="6" t="s">
        <v>161</v>
      </c>
      <c r="C268" s="6" t="s">
        <v>11</v>
      </c>
      <c r="D268" s="6">
        <v>83333.3359375</v>
      </c>
    </row>
    <row r="269" spans="1:4" x14ac:dyDescent="0.25">
      <c r="A269" s="6" t="s">
        <v>160</v>
      </c>
      <c r="B269" s="6" t="s">
        <v>161</v>
      </c>
      <c r="C269" s="6" t="s">
        <v>12</v>
      </c>
      <c r="D269" s="6">
        <v>45573.551042858599</v>
      </c>
    </row>
    <row r="270" spans="1:4" x14ac:dyDescent="0.25">
      <c r="A270" s="6" t="s">
        <v>162</v>
      </c>
      <c r="B270" s="6" t="s">
        <v>163</v>
      </c>
      <c r="C270" s="6" t="s">
        <v>11</v>
      </c>
      <c r="D270" s="6">
        <v>22244.763599977799</v>
      </c>
    </row>
    <row r="271" spans="1:4" x14ac:dyDescent="0.25">
      <c r="A271" s="6" t="s">
        <v>162</v>
      </c>
      <c r="B271" s="6" t="s">
        <v>163</v>
      </c>
      <c r="C271" s="6" t="s">
        <v>12</v>
      </c>
      <c r="D271" s="6">
        <v>49092.8431408748</v>
      </c>
    </row>
    <row r="272" spans="1:4" x14ac:dyDescent="0.25">
      <c r="A272" s="6" t="s">
        <v>164</v>
      </c>
      <c r="B272" s="6" t="s">
        <v>165</v>
      </c>
      <c r="C272" s="6" t="s">
        <v>11</v>
      </c>
      <c r="D272" s="6">
        <v>23659.689947009902</v>
      </c>
    </row>
    <row r="273" spans="1:4" x14ac:dyDescent="0.25">
      <c r="A273" s="6" t="s">
        <v>164</v>
      </c>
      <c r="B273" s="6" t="s">
        <v>165</v>
      </c>
      <c r="C273" s="6" t="s">
        <v>12</v>
      </c>
      <c r="D273" s="6">
        <v>37570.343212547399</v>
      </c>
    </row>
    <row r="274" spans="1:4" x14ac:dyDescent="0.25">
      <c r="A274" s="6" t="s">
        <v>166</v>
      </c>
      <c r="B274" s="6" t="s">
        <v>167</v>
      </c>
      <c r="C274" s="6" t="s">
        <v>11</v>
      </c>
      <c r="D274" s="6">
        <v>12209.2012143803</v>
      </c>
    </row>
    <row r="275" spans="1:4" x14ac:dyDescent="0.25">
      <c r="A275" s="6" t="s">
        <v>166</v>
      </c>
      <c r="B275" s="6" t="s">
        <v>167</v>
      </c>
      <c r="C275" s="6" t="s">
        <v>12</v>
      </c>
      <c r="D275" s="6">
        <v>43586.692345881303</v>
      </c>
    </row>
    <row r="276" spans="1:4" x14ac:dyDescent="0.25">
      <c r="A276" s="6" t="s">
        <v>168</v>
      </c>
      <c r="B276" s="6" t="s">
        <v>169</v>
      </c>
      <c r="C276" s="6" t="s">
        <v>11</v>
      </c>
      <c r="D276" s="6">
        <v>47276.644576997998</v>
      </c>
    </row>
    <row r="277" spans="1:4" x14ac:dyDescent="0.25">
      <c r="A277" s="6" t="s">
        <v>168</v>
      </c>
      <c r="B277" s="6" t="s">
        <v>169</v>
      </c>
      <c r="C277" s="6" t="s">
        <v>12</v>
      </c>
      <c r="D277" s="6">
        <v>28068.752556416399</v>
      </c>
    </row>
    <row r="278" spans="1:4" x14ac:dyDescent="0.25">
      <c r="A278" s="6" t="s">
        <v>170</v>
      </c>
      <c r="B278" s="6" t="s">
        <v>171</v>
      </c>
      <c r="C278" s="6" t="s">
        <v>11</v>
      </c>
      <c r="D278" s="6">
        <v>9377.7128858801207</v>
      </c>
    </row>
    <row r="279" spans="1:4" x14ac:dyDescent="0.25">
      <c r="A279" s="6" t="s">
        <v>170</v>
      </c>
      <c r="B279" s="6" t="s">
        <v>171</v>
      </c>
      <c r="C279" s="6" t="s">
        <v>12</v>
      </c>
      <c r="D279" s="6">
        <v>27591.318407172101</v>
      </c>
    </row>
    <row r="280" spans="1:4" x14ac:dyDescent="0.25">
      <c r="A280" s="6" t="s">
        <v>172</v>
      </c>
      <c r="B280" s="6" t="s">
        <v>173</v>
      </c>
      <c r="C280" s="6" t="s">
        <v>11</v>
      </c>
      <c r="D280" s="6">
        <v>14056.5593206946</v>
      </c>
    </row>
    <row r="281" spans="1:4" x14ac:dyDescent="0.25">
      <c r="A281" s="6" t="s">
        <v>172</v>
      </c>
      <c r="B281" s="6" t="s">
        <v>173</v>
      </c>
      <c r="C281" s="6" t="s">
        <v>12</v>
      </c>
      <c r="D281" s="6">
        <v>23693.252013729201</v>
      </c>
    </row>
    <row r="282" spans="1:4" x14ac:dyDescent="0.25">
      <c r="A282" s="6" t="s">
        <v>174</v>
      </c>
      <c r="B282" s="6" t="s">
        <v>175</v>
      </c>
      <c r="C282" s="6" t="s">
        <v>11</v>
      </c>
      <c r="D282" s="6">
        <v>13849.060695775401</v>
      </c>
    </row>
    <row r="283" spans="1:4" x14ac:dyDescent="0.25">
      <c r="A283" s="6" t="s">
        <v>174</v>
      </c>
      <c r="B283" s="6" t="s">
        <v>175</v>
      </c>
      <c r="C283" s="6" t="s">
        <v>12</v>
      </c>
      <c r="D283" s="6">
        <v>27450.2184170441</v>
      </c>
    </row>
    <row r="284" spans="1:4" x14ac:dyDescent="0.25">
      <c r="A284" s="6" t="s">
        <v>176</v>
      </c>
      <c r="B284" s="6" t="s">
        <v>177</v>
      </c>
      <c r="C284" s="6" t="s">
        <v>11</v>
      </c>
      <c r="D284" s="6">
        <v>9908.72373130286</v>
      </c>
    </row>
    <row r="285" spans="1:4" x14ac:dyDescent="0.25">
      <c r="A285" s="6" t="s">
        <v>176</v>
      </c>
      <c r="B285" s="6" t="s">
        <v>177</v>
      </c>
      <c r="C285" s="6" t="s">
        <v>12</v>
      </c>
      <c r="D285" s="6">
        <v>16788.744168607402</v>
      </c>
    </row>
    <row r="286" spans="1:4" x14ac:dyDescent="0.25">
      <c r="A286" s="6" t="s">
        <v>178</v>
      </c>
      <c r="B286" s="6" t="s">
        <v>179</v>
      </c>
      <c r="C286" s="6" t="s">
        <v>11</v>
      </c>
      <c r="D286" s="6">
        <v>23024.354466246001</v>
      </c>
    </row>
    <row r="287" spans="1:4" x14ac:dyDescent="0.25">
      <c r="A287" s="6" t="s">
        <v>178</v>
      </c>
      <c r="B287" s="6" t="s">
        <v>179</v>
      </c>
      <c r="C287" s="6" t="s">
        <v>12</v>
      </c>
      <c r="D287" s="6">
        <v>26364.031757732599</v>
      </c>
    </row>
    <row r="288" spans="1:4" x14ac:dyDescent="0.25">
      <c r="A288" s="6" t="s">
        <v>180</v>
      </c>
      <c r="B288" s="6" t="s">
        <v>181</v>
      </c>
      <c r="C288" s="6" t="s">
        <v>11</v>
      </c>
      <c r="D288" s="6">
        <v>19182.433566687101</v>
      </c>
    </row>
    <row r="289" spans="1:4" x14ac:dyDescent="0.25">
      <c r="A289" s="6" t="s">
        <v>180</v>
      </c>
      <c r="B289" s="6" t="s">
        <v>181</v>
      </c>
      <c r="C289" s="6" t="s">
        <v>12</v>
      </c>
      <c r="D289" s="6">
        <v>16127.896397762899</v>
      </c>
    </row>
    <row r="290" spans="1:4" x14ac:dyDescent="0.25">
      <c r="A290" s="6" t="s">
        <v>182</v>
      </c>
      <c r="B290" s="6" t="s">
        <v>183</v>
      </c>
      <c r="C290" s="6" t="s">
        <v>11</v>
      </c>
      <c r="D290" s="6">
        <v>19559.326991225</v>
      </c>
    </row>
    <row r="291" spans="1:4" x14ac:dyDescent="0.25">
      <c r="A291" s="6" t="s">
        <v>182</v>
      </c>
      <c r="B291" s="6" t="s">
        <v>183</v>
      </c>
      <c r="C291" s="6" t="s">
        <v>12</v>
      </c>
      <c r="D291" s="6">
        <v>42697.383442816499</v>
      </c>
    </row>
    <row r="292" spans="1:4" x14ac:dyDescent="0.25">
      <c r="A292" s="6" t="s">
        <v>184</v>
      </c>
      <c r="B292" s="6" t="s">
        <v>185</v>
      </c>
      <c r="C292" s="6" t="s">
        <v>11</v>
      </c>
      <c r="D292" s="6">
        <v>18228.186687286601</v>
      </c>
    </row>
    <row r="293" spans="1:4" x14ac:dyDescent="0.25">
      <c r="A293" s="6" t="s">
        <v>184</v>
      </c>
      <c r="B293" s="6" t="s">
        <v>185</v>
      </c>
      <c r="C293" s="6" t="s">
        <v>12</v>
      </c>
      <c r="D293" s="6">
        <v>45791.068252447702</v>
      </c>
    </row>
    <row r="294" spans="1:4" x14ac:dyDescent="0.25">
      <c r="A294" s="6" t="s">
        <v>186</v>
      </c>
      <c r="B294" s="6" t="s">
        <v>187</v>
      </c>
      <c r="C294" s="6" t="s">
        <v>11</v>
      </c>
      <c r="D294" s="6">
        <v>11841.541805941901</v>
      </c>
    </row>
    <row r="295" spans="1:4" x14ac:dyDescent="0.25">
      <c r="A295" s="6" t="s">
        <v>186</v>
      </c>
      <c r="B295" s="6" t="s">
        <v>187</v>
      </c>
      <c r="C295" s="6" t="s">
        <v>12</v>
      </c>
      <c r="D295" s="6">
        <v>41859.929002587298</v>
      </c>
    </row>
    <row r="296" spans="1:4" x14ac:dyDescent="0.25">
      <c r="A296" s="6" t="s">
        <v>188</v>
      </c>
      <c r="B296" s="6" t="s">
        <v>189</v>
      </c>
      <c r="C296" s="6" t="s">
        <v>11</v>
      </c>
      <c r="D296" s="6">
        <v>9885.3563694120003</v>
      </c>
    </row>
    <row r="297" spans="1:4" x14ac:dyDescent="0.25">
      <c r="A297" s="6" t="s">
        <v>188</v>
      </c>
      <c r="B297" s="6" t="s">
        <v>189</v>
      </c>
      <c r="C297" s="6" t="s">
        <v>12</v>
      </c>
      <c r="D297" s="6">
        <v>18499.0443978314</v>
      </c>
    </row>
    <row r="298" spans="1:4" x14ac:dyDescent="0.25">
      <c r="A298" s="6" t="s">
        <v>190</v>
      </c>
      <c r="B298" s="6" t="s">
        <v>191</v>
      </c>
      <c r="C298" s="6" t="s">
        <v>11</v>
      </c>
      <c r="D298" s="6">
        <v>9048.9191008672606</v>
      </c>
    </row>
    <row r="299" spans="1:4" x14ac:dyDescent="0.25">
      <c r="A299" s="6" t="s">
        <v>190</v>
      </c>
      <c r="B299" s="6" t="s">
        <v>191</v>
      </c>
      <c r="C299" s="6" t="s">
        <v>12</v>
      </c>
      <c r="D299" s="6">
        <v>44219.3698622843</v>
      </c>
    </row>
    <row r="300" spans="1:4" x14ac:dyDescent="0.25">
      <c r="A300" s="6" t="s">
        <v>192</v>
      </c>
      <c r="B300" s="6" t="s">
        <v>193</v>
      </c>
      <c r="C300" s="6" t="s">
        <v>11</v>
      </c>
      <c r="D300" s="6">
        <v>15241.484350769701</v>
      </c>
    </row>
    <row r="301" spans="1:4" x14ac:dyDescent="0.25">
      <c r="A301" s="6" t="s">
        <v>192</v>
      </c>
      <c r="B301" s="6" t="s">
        <v>193</v>
      </c>
      <c r="C301" s="6" t="s">
        <v>12</v>
      </c>
      <c r="D301" s="6">
        <v>17321.124540975801</v>
      </c>
    </row>
    <row r="302" spans="1:4" x14ac:dyDescent="0.25">
      <c r="A302" s="6" t="s">
        <v>194</v>
      </c>
      <c r="B302" s="6" t="s">
        <v>195</v>
      </c>
      <c r="C302" s="6" t="s">
        <v>11</v>
      </c>
      <c r="D302" s="6">
        <v>14996.7472684039</v>
      </c>
    </row>
    <row r="303" spans="1:4" x14ac:dyDescent="0.25">
      <c r="A303" s="6" t="s">
        <v>194</v>
      </c>
      <c r="B303" s="6" t="s">
        <v>195</v>
      </c>
      <c r="C303" s="6" t="s">
        <v>12</v>
      </c>
      <c r="D303" s="6">
        <v>29896.345416697201</v>
      </c>
    </row>
    <row r="304" spans="1:4" x14ac:dyDescent="0.25">
      <c r="A304" s="6" t="s">
        <v>196</v>
      </c>
      <c r="B304" s="6" t="s">
        <v>197</v>
      </c>
      <c r="C304" s="6" t="s">
        <v>11</v>
      </c>
      <c r="D304" s="6">
        <v>50451.974149159701</v>
      </c>
    </row>
    <row r="305" spans="1:4" x14ac:dyDescent="0.25">
      <c r="A305" s="6" t="s">
        <v>196</v>
      </c>
      <c r="B305" s="6" t="s">
        <v>197</v>
      </c>
      <c r="C305" s="6" t="s">
        <v>12</v>
      </c>
      <c r="D305" s="6">
        <v>32220.759597488999</v>
      </c>
    </row>
    <row r="306" spans="1:4" x14ac:dyDescent="0.25">
      <c r="A306" s="6" t="s">
        <v>198</v>
      </c>
      <c r="B306" s="6" t="s">
        <v>199</v>
      </c>
      <c r="C306" s="6" t="s">
        <v>11</v>
      </c>
      <c r="D306" s="6">
        <v>37424.986047529703</v>
      </c>
    </row>
    <row r="307" spans="1:4" x14ac:dyDescent="0.25">
      <c r="A307" s="6" t="s">
        <v>198</v>
      </c>
      <c r="B307" s="6" t="s">
        <v>199</v>
      </c>
      <c r="C307" s="6" t="s">
        <v>12</v>
      </c>
      <c r="D307" s="6">
        <v>42644.985751541499</v>
      </c>
    </row>
    <row r="308" spans="1:4" x14ac:dyDescent="0.25">
      <c r="A308" s="6" t="s">
        <v>200</v>
      </c>
      <c r="B308" s="6" t="s">
        <v>201</v>
      </c>
      <c r="C308" s="6" t="s">
        <v>11</v>
      </c>
      <c r="D308" s="6">
        <v>13674.7365434886</v>
      </c>
    </row>
    <row r="309" spans="1:4" x14ac:dyDescent="0.25">
      <c r="A309" s="6" t="s">
        <v>200</v>
      </c>
      <c r="B309" s="6" t="s">
        <v>201</v>
      </c>
      <c r="C309" s="6" t="s">
        <v>12</v>
      </c>
      <c r="D309" s="6">
        <v>23967.848436932902</v>
      </c>
    </row>
    <row r="310" spans="1:4" x14ac:dyDescent="0.25">
      <c r="A310" s="6" t="s">
        <v>202</v>
      </c>
      <c r="B310" s="6" t="s">
        <v>203</v>
      </c>
      <c r="C310" s="6" t="s">
        <v>11</v>
      </c>
      <c r="D310" s="6">
        <v>16337.5184425762</v>
      </c>
    </row>
    <row r="311" spans="1:4" x14ac:dyDescent="0.25">
      <c r="A311" s="6" t="s">
        <v>202</v>
      </c>
      <c r="B311" s="6" t="s">
        <v>203</v>
      </c>
      <c r="C311" s="6" t="s">
        <v>12</v>
      </c>
      <c r="D311" s="6">
        <v>41954.280586561203</v>
      </c>
    </row>
    <row r="312" spans="1:4" x14ac:dyDescent="0.25">
      <c r="A312" s="6" t="s">
        <v>204</v>
      </c>
      <c r="B312" s="6" t="s">
        <v>205</v>
      </c>
      <c r="C312" s="6" t="s">
        <v>11</v>
      </c>
      <c r="D312" s="6">
        <v>43015.675052152801</v>
      </c>
    </row>
    <row r="313" spans="1:4" x14ac:dyDescent="0.25">
      <c r="A313" s="6" t="s">
        <v>204</v>
      </c>
      <c r="B313" s="6" t="s">
        <v>205</v>
      </c>
      <c r="C313" s="6" t="s">
        <v>12</v>
      </c>
      <c r="D313" s="6">
        <v>55012.398627441202</v>
      </c>
    </row>
    <row r="314" spans="1:4" x14ac:dyDescent="0.25">
      <c r="A314" s="6" t="s">
        <v>206</v>
      </c>
      <c r="B314" s="6" t="s">
        <v>207</v>
      </c>
      <c r="C314" s="6" t="s">
        <v>11</v>
      </c>
      <c r="D314" s="6">
        <v>8657.6099873668209</v>
      </c>
    </row>
    <row r="315" spans="1:4" x14ac:dyDescent="0.25">
      <c r="A315" s="6" t="s">
        <v>206</v>
      </c>
      <c r="B315" s="6" t="s">
        <v>207</v>
      </c>
      <c r="C315" s="6" t="s">
        <v>12</v>
      </c>
      <c r="D315" s="6">
        <v>27428.892412263202</v>
      </c>
    </row>
    <row r="316" spans="1:4" x14ac:dyDescent="0.25">
      <c r="A316" s="6" t="s">
        <v>208</v>
      </c>
      <c r="B316" s="6" t="s">
        <v>209</v>
      </c>
      <c r="C316" s="6" t="s">
        <v>11</v>
      </c>
      <c r="D316" s="6">
        <v>52108.766262581601</v>
      </c>
    </row>
    <row r="317" spans="1:4" x14ac:dyDescent="0.25">
      <c r="A317" s="6" t="s">
        <v>208</v>
      </c>
      <c r="B317" s="6" t="s">
        <v>209</v>
      </c>
      <c r="C317" s="6" t="s">
        <v>12</v>
      </c>
      <c r="D317" s="6">
        <v>48682.328599207103</v>
      </c>
    </row>
    <row r="318" spans="1:4" x14ac:dyDescent="0.25">
      <c r="A318" s="6" t="s">
        <v>210</v>
      </c>
      <c r="B318" s="6" t="s">
        <v>211</v>
      </c>
      <c r="C318" s="6" t="s">
        <v>11</v>
      </c>
      <c r="D318" s="6">
        <v>13557.8542982893</v>
      </c>
    </row>
    <row r="319" spans="1:4" x14ac:dyDescent="0.25">
      <c r="A319" s="6" t="s">
        <v>210</v>
      </c>
      <c r="B319" s="6" t="s">
        <v>211</v>
      </c>
      <c r="C319" s="6" t="s">
        <v>12</v>
      </c>
      <c r="D319" s="6">
        <v>45205.580210842701</v>
      </c>
    </row>
    <row r="320" spans="1:4" x14ac:dyDescent="0.25">
      <c r="A320" s="6" t="s">
        <v>212</v>
      </c>
      <c r="B320" s="6" t="s">
        <v>213</v>
      </c>
      <c r="C320" s="6" t="s">
        <v>11</v>
      </c>
      <c r="D320" s="6">
        <v>13592.851164944001</v>
      </c>
    </row>
    <row r="321" spans="1:4" x14ac:dyDescent="0.25">
      <c r="A321" s="6" t="s">
        <v>212</v>
      </c>
      <c r="B321" s="6" t="s">
        <v>213</v>
      </c>
      <c r="C321" s="6" t="s">
        <v>12</v>
      </c>
      <c r="D321" s="6">
        <v>22030.656139012601</v>
      </c>
    </row>
    <row r="322" spans="1:4" x14ac:dyDescent="0.25">
      <c r="A322" s="6" t="s">
        <v>214</v>
      </c>
      <c r="B322" s="6" t="s">
        <v>215</v>
      </c>
      <c r="C322" s="6" t="s">
        <v>11</v>
      </c>
      <c r="D322" s="6">
        <v>17056.051660990499</v>
      </c>
    </row>
    <row r="323" spans="1:4" x14ac:dyDescent="0.25">
      <c r="A323" s="6" t="s">
        <v>214</v>
      </c>
      <c r="B323" s="6" t="s">
        <v>215</v>
      </c>
      <c r="C323" s="6" t="s">
        <v>12</v>
      </c>
      <c r="D323" s="6">
        <v>26235.182073236501</v>
      </c>
    </row>
    <row r="324" spans="1:4" x14ac:dyDescent="0.25">
      <c r="A324" s="6" t="s">
        <v>216</v>
      </c>
      <c r="B324" s="6" t="s">
        <v>217</v>
      </c>
      <c r="C324" s="6" t="s">
        <v>11</v>
      </c>
      <c r="D324" s="6">
        <v>9348.6328350618896</v>
      </c>
    </row>
    <row r="325" spans="1:4" x14ac:dyDescent="0.25">
      <c r="A325" s="6" t="s">
        <v>216</v>
      </c>
      <c r="B325" s="6" t="s">
        <v>217</v>
      </c>
      <c r="C325" s="6" t="s">
        <v>12</v>
      </c>
      <c r="D325" s="6">
        <v>35281.606806550197</v>
      </c>
    </row>
    <row r="326" spans="1:4" x14ac:dyDescent="0.25">
      <c r="A326" s="6" t="s">
        <v>218</v>
      </c>
      <c r="B326" s="6" t="s">
        <v>219</v>
      </c>
      <c r="C326" s="6" t="s">
        <v>11</v>
      </c>
      <c r="D326" s="6">
        <v>4166.66650390625</v>
      </c>
    </row>
    <row r="327" spans="1:4" x14ac:dyDescent="0.25">
      <c r="A327" s="6" t="s">
        <v>218</v>
      </c>
      <c r="B327" s="6" t="s">
        <v>219</v>
      </c>
      <c r="C327" s="6" t="s">
        <v>12</v>
      </c>
      <c r="D327" s="6">
        <v>66823.776797487604</v>
      </c>
    </row>
    <row r="328" spans="1:4" x14ac:dyDescent="0.25">
      <c r="A328" s="6" t="s">
        <v>220</v>
      </c>
      <c r="B328" s="6" t="s">
        <v>221</v>
      </c>
      <c r="C328" s="6" t="s">
        <v>11</v>
      </c>
      <c r="D328" s="6">
        <v>11384.152103783101</v>
      </c>
    </row>
    <row r="329" spans="1:4" x14ac:dyDescent="0.25">
      <c r="A329" s="6" t="s">
        <v>220</v>
      </c>
      <c r="B329" s="6" t="s">
        <v>221</v>
      </c>
      <c r="C329" s="6" t="s">
        <v>12</v>
      </c>
      <c r="D329" s="6">
        <v>38825.6010888858</v>
      </c>
    </row>
    <row r="330" spans="1:4" x14ac:dyDescent="0.25">
      <c r="A330" s="6" t="s">
        <v>222</v>
      </c>
      <c r="B330" s="6" t="s">
        <v>223</v>
      </c>
      <c r="C330" s="6" t="s">
        <v>11</v>
      </c>
      <c r="D330" s="6">
        <v>28625.301478597899</v>
      </c>
    </row>
    <row r="331" spans="1:4" x14ac:dyDescent="0.25">
      <c r="A331" s="6" t="s">
        <v>222</v>
      </c>
      <c r="B331" s="6" t="s">
        <v>223</v>
      </c>
      <c r="C331" s="6" t="s">
        <v>12</v>
      </c>
      <c r="D331" s="6">
        <v>36046.783660612702</v>
      </c>
    </row>
    <row r="332" spans="1:4" x14ac:dyDescent="0.25">
      <c r="A332" s="6" t="s">
        <v>224</v>
      </c>
      <c r="B332" s="6" t="s">
        <v>225</v>
      </c>
      <c r="C332" s="6" t="s">
        <v>11</v>
      </c>
      <c r="D332" s="6">
        <v>27596.620080180201</v>
      </c>
    </row>
    <row r="333" spans="1:4" x14ac:dyDescent="0.25">
      <c r="A333" s="6" t="s">
        <v>224</v>
      </c>
      <c r="B333" s="6" t="s">
        <v>225</v>
      </c>
      <c r="C333" s="6" t="s">
        <v>12</v>
      </c>
      <c r="D333" s="6">
        <v>38711.375565647599</v>
      </c>
    </row>
    <row r="334" spans="1:4" x14ac:dyDescent="0.25">
      <c r="A334" s="6" t="s">
        <v>226</v>
      </c>
      <c r="B334" s="6" t="s">
        <v>227</v>
      </c>
      <c r="C334" s="6" t="s">
        <v>11</v>
      </c>
      <c r="D334" s="6">
        <v>18609.660951425001</v>
      </c>
    </row>
    <row r="335" spans="1:4" x14ac:dyDescent="0.25">
      <c r="A335" s="6" t="s">
        <v>226</v>
      </c>
      <c r="B335" s="6" t="s">
        <v>227</v>
      </c>
      <c r="C335" s="6" t="s">
        <v>12</v>
      </c>
      <c r="D335" s="6">
        <v>26582.510867044999</v>
      </c>
    </row>
    <row r="336" spans="1:4" x14ac:dyDescent="0.25">
      <c r="A336" s="6" t="s">
        <v>228</v>
      </c>
      <c r="B336" s="6" t="s">
        <v>229</v>
      </c>
      <c r="C336" s="6" t="s">
        <v>11</v>
      </c>
      <c r="D336" s="6">
        <v>19378.120624172599</v>
      </c>
    </row>
    <row r="337" spans="1:4" x14ac:dyDescent="0.25">
      <c r="A337" s="6" t="s">
        <v>228</v>
      </c>
      <c r="B337" s="6" t="s">
        <v>229</v>
      </c>
      <c r="C337" s="6" t="s">
        <v>12</v>
      </c>
      <c r="D337" s="6">
        <v>20782.467817934001</v>
      </c>
    </row>
    <row r="338" spans="1:4" x14ac:dyDescent="0.25">
      <c r="A338" s="6" t="s">
        <v>230</v>
      </c>
      <c r="B338" s="6" t="s">
        <v>231</v>
      </c>
      <c r="C338" s="6" t="s">
        <v>11</v>
      </c>
      <c r="D338" s="6">
        <v>10279.563457996101</v>
      </c>
    </row>
    <row r="339" spans="1:4" x14ac:dyDescent="0.25">
      <c r="A339" s="6" t="s">
        <v>230</v>
      </c>
      <c r="B339" s="6" t="s">
        <v>231</v>
      </c>
      <c r="C339" s="6" t="s">
        <v>12</v>
      </c>
      <c r="D339" s="6">
        <v>43214.408292088301</v>
      </c>
    </row>
    <row r="340" spans="1:4" x14ac:dyDescent="0.25">
      <c r="A340" s="6" t="s">
        <v>232</v>
      </c>
      <c r="B340" s="6" t="s">
        <v>233</v>
      </c>
      <c r="C340" s="6" t="s">
        <v>11</v>
      </c>
      <c r="D340" s="6">
        <v>8038.1470686504999</v>
      </c>
    </row>
    <row r="341" spans="1:4" x14ac:dyDescent="0.25">
      <c r="A341" s="6" t="s">
        <v>232</v>
      </c>
      <c r="B341" s="6" t="s">
        <v>233</v>
      </c>
      <c r="C341" s="6" t="s">
        <v>12</v>
      </c>
      <c r="D341" s="6">
        <v>49882.488436804</v>
      </c>
    </row>
    <row r="342" spans="1:4" x14ac:dyDescent="0.25">
      <c r="A342" s="6" t="s">
        <v>234</v>
      </c>
      <c r="B342" s="6" t="s">
        <v>235</v>
      </c>
      <c r="C342" s="6" t="s">
        <v>11</v>
      </c>
      <c r="D342" s="6">
        <v>7059.2269438404001</v>
      </c>
    </row>
    <row r="343" spans="1:4" x14ac:dyDescent="0.25">
      <c r="A343" s="6" t="s">
        <v>234</v>
      </c>
      <c r="B343" s="6" t="s">
        <v>235</v>
      </c>
      <c r="C343" s="6" t="s">
        <v>12</v>
      </c>
      <c r="D343" s="6">
        <v>22699.969916566701</v>
      </c>
    </row>
    <row r="344" spans="1:4" x14ac:dyDescent="0.25">
      <c r="A344" s="6" t="s">
        <v>236</v>
      </c>
      <c r="B344" s="6" t="s">
        <v>237</v>
      </c>
      <c r="C344" s="6" t="s">
        <v>11</v>
      </c>
      <c r="D344" s="6">
        <v>13161.520413472899</v>
      </c>
    </row>
    <row r="345" spans="1:4" x14ac:dyDescent="0.25">
      <c r="A345" s="6" t="s">
        <v>236</v>
      </c>
      <c r="B345" s="6" t="s">
        <v>237</v>
      </c>
      <c r="C345" s="6" t="s">
        <v>12</v>
      </c>
      <c r="D345" s="6">
        <v>46516.039606954</v>
      </c>
    </row>
    <row r="346" spans="1:4" x14ac:dyDescent="0.25">
      <c r="A346" s="6" t="s">
        <v>238</v>
      </c>
      <c r="B346" s="6" t="s">
        <v>239</v>
      </c>
      <c r="C346" s="6" t="s">
        <v>11</v>
      </c>
      <c r="D346" s="6">
        <v>10059.6429289306</v>
      </c>
    </row>
    <row r="347" spans="1:4" x14ac:dyDescent="0.25">
      <c r="A347" s="6" t="s">
        <v>238</v>
      </c>
      <c r="B347" s="6" t="s">
        <v>239</v>
      </c>
      <c r="C347" s="6" t="s">
        <v>12</v>
      </c>
      <c r="D347" s="6">
        <v>41492.658197479803</v>
      </c>
    </row>
    <row r="348" spans="1:4" x14ac:dyDescent="0.25">
      <c r="A348" s="6" t="s">
        <v>240</v>
      </c>
      <c r="B348" s="6" t="s">
        <v>241</v>
      </c>
      <c r="C348" s="6" t="s">
        <v>11</v>
      </c>
      <c r="D348" s="6">
        <v>15542.1471282893</v>
      </c>
    </row>
    <row r="349" spans="1:4" x14ac:dyDescent="0.25">
      <c r="A349" s="6" t="s">
        <v>240</v>
      </c>
      <c r="B349" s="6" t="s">
        <v>241</v>
      </c>
      <c r="C349" s="6" t="s">
        <v>12</v>
      </c>
      <c r="D349" s="6">
        <v>35768.717044094003</v>
      </c>
    </row>
    <row r="350" spans="1:4" x14ac:dyDescent="0.25">
      <c r="A350" s="6" t="s">
        <v>242</v>
      </c>
      <c r="B350" s="6" t="s">
        <v>243</v>
      </c>
      <c r="C350" s="6" t="s">
        <v>11</v>
      </c>
      <c r="D350" s="6">
        <v>131127.041107778</v>
      </c>
    </row>
    <row r="351" spans="1:4" x14ac:dyDescent="0.25">
      <c r="A351" s="6" t="s">
        <v>242</v>
      </c>
      <c r="B351" s="6" t="s">
        <v>243</v>
      </c>
      <c r="C351" s="6" t="s">
        <v>12</v>
      </c>
      <c r="D351" s="6">
        <v>49971.529320511101</v>
      </c>
    </row>
    <row r="352" spans="1:4" x14ac:dyDescent="0.25">
      <c r="A352" s="6" t="s">
        <v>244</v>
      </c>
      <c r="B352" s="6" t="s">
        <v>245</v>
      </c>
      <c r="C352" s="6" t="s">
        <v>11</v>
      </c>
      <c r="D352" s="6">
        <v>6435.5669523494498</v>
      </c>
    </row>
    <row r="353" spans="1:4" x14ac:dyDescent="0.25">
      <c r="A353" s="6" t="s">
        <v>244</v>
      </c>
      <c r="B353" s="6" t="s">
        <v>245</v>
      </c>
      <c r="C353" s="6" t="s">
        <v>12</v>
      </c>
      <c r="D353" s="6">
        <v>33640.447543712296</v>
      </c>
    </row>
    <row r="354" spans="1:4" x14ac:dyDescent="0.25">
      <c r="A354" s="6" t="s">
        <v>246</v>
      </c>
      <c r="B354" s="6" t="s">
        <v>247</v>
      </c>
      <c r="C354" s="6" t="s">
        <v>11</v>
      </c>
      <c r="D354" s="6">
        <v>76706.625556854604</v>
      </c>
    </row>
    <row r="355" spans="1:4" x14ac:dyDescent="0.25">
      <c r="A355" s="6" t="s">
        <v>246</v>
      </c>
      <c r="B355" s="6" t="s">
        <v>247</v>
      </c>
      <c r="C355" s="6" t="s">
        <v>12</v>
      </c>
      <c r="D355" s="6">
        <v>50537.605256646799</v>
      </c>
    </row>
    <row r="356" spans="1:4" x14ac:dyDescent="0.25">
      <c r="A356" s="6" t="s">
        <v>248</v>
      </c>
      <c r="B356" s="6" t="s">
        <v>249</v>
      </c>
      <c r="C356" s="6" t="s">
        <v>11</v>
      </c>
      <c r="D356" s="6">
        <v>9704.3055238296893</v>
      </c>
    </row>
    <row r="357" spans="1:4" x14ac:dyDescent="0.25">
      <c r="A357" s="6" t="s">
        <v>248</v>
      </c>
      <c r="B357" s="6" t="s">
        <v>249</v>
      </c>
      <c r="C357" s="6" t="s">
        <v>12</v>
      </c>
      <c r="D357" s="6">
        <v>71580.337535200204</v>
      </c>
    </row>
    <row r="358" spans="1:4" x14ac:dyDescent="0.25">
      <c r="A358" s="6" t="s">
        <v>250</v>
      </c>
      <c r="B358" s="6" t="s">
        <v>251</v>
      </c>
      <c r="C358" s="6" t="s">
        <v>11</v>
      </c>
      <c r="D358" s="6">
        <v>35194.430934136799</v>
      </c>
    </row>
    <row r="359" spans="1:4" x14ac:dyDescent="0.25">
      <c r="A359" s="6" t="s">
        <v>250</v>
      </c>
      <c r="B359" s="6" t="s">
        <v>251</v>
      </c>
      <c r="C359" s="6" t="s">
        <v>12</v>
      </c>
      <c r="D359" s="6">
        <v>54897.753894244102</v>
      </c>
    </row>
    <row r="360" spans="1:4" x14ac:dyDescent="0.25">
      <c r="A360" s="6" t="s">
        <v>252</v>
      </c>
      <c r="B360" s="6" t="s">
        <v>253</v>
      </c>
      <c r="C360" s="6" t="s">
        <v>11</v>
      </c>
      <c r="D360" s="6">
        <v>11538.491627429899</v>
      </c>
    </row>
    <row r="361" spans="1:4" x14ac:dyDescent="0.25">
      <c r="A361" s="6" t="s">
        <v>252</v>
      </c>
      <c r="B361" s="6" t="s">
        <v>253</v>
      </c>
      <c r="C361" s="6" t="s">
        <v>12</v>
      </c>
      <c r="D361" s="6">
        <v>46892.353199838799</v>
      </c>
    </row>
    <row r="362" spans="1:4" x14ac:dyDescent="0.25">
      <c r="A362" s="6" t="s">
        <v>254</v>
      </c>
      <c r="B362" s="6" t="s">
        <v>255</v>
      </c>
      <c r="C362" s="6" t="s">
        <v>11</v>
      </c>
      <c r="D362" s="6">
        <v>4166.66650390625</v>
      </c>
    </row>
    <row r="363" spans="1:4" x14ac:dyDescent="0.25">
      <c r="A363" s="6" t="s">
        <v>254</v>
      </c>
      <c r="B363" s="6" t="s">
        <v>255</v>
      </c>
      <c r="C363" s="6" t="s">
        <v>12</v>
      </c>
      <c r="D363" s="6">
        <v>65646.438661825799</v>
      </c>
    </row>
    <row r="364" spans="1:4" x14ac:dyDescent="0.25">
      <c r="A364" s="6" t="s">
        <v>256</v>
      </c>
      <c r="B364" s="6" t="s">
        <v>257</v>
      </c>
      <c r="C364" s="6" t="s">
        <v>11</v>
      </c>
      <c r="D364" s="6">
        <v>64372.192992987701</v>
      </c>
    </row>
    <row r="365" spans="1:4" x14ac:dyDescent="0.25">
      <c r="A365" s="6" t="s">
        <v>256</v>
      </c>
      <c r="B365" s="6" t="s">
        <v>257</v>
      </c>
      <c r="C365" s="6" t="s">
        <v>12</v>
      </c>
      <c r="D365" s="6">
        <v>33450.571252581998</v>
      </c>
    </row>
    <row r="366" spans="1:4" x14ac:dyDescent="0.25">
      <c r="A366" s="6" t="s">
        <v>258</v>
      </c>
      <c r="B366" s="6" t="s">
        <v>259</v>
      </c>
      <c r="C366" s="6" t="s">
        <v>11</v>
      </c>
      <c r="D366" s="6">
        <v>17830.862793357199</v>
      </c>
    </row>
    <row r="367" spans="1:4" x14ac:dyDescent="0.25">
      <c r="A367" s="6" t="s">
        <v>258</v>
      </c>
      <c r="B367" s="6" t="s">
        <v>259</v>
      </c>
      <c r="C367" s="6" t="s">
        <v>12</v>
      </c>
      <c r="D367" s="6">
        <v>47255.741261928903</v>
      </c>
    </row>
    <row r="368" spans="1:4" x14ac:dyDescent="0.25">
      <c r="A368" s="6" t="s">
        <v>260</v>
      </c>
      <c r="B368" s="6" t="s">
        <v>261</v>
      </c>
      <c r="C368" s="6" t="s">
        <v>11</v>
      </c>
      <c r="D368" s="6">
        <v>21666.666015625</v>
      </c>
    </row>
    <row r="369" spans="1:4" x14ac:dyDescent="0.25">
      <c r="A369" s="6" t="s">
        <v>260</v>
      </c>
      <c r="B369" s="6" t="s">
        <v>261</v>
      </c>
      <c r="C369" s="6" t="s">
        <v>12</v>
      </c>
      <c r="D369" s="6">
        <v>69235.363706739794</v>
      </c>
    </row>
    <row r="370" spans="1:4" x14ac:dyDescent="0.25">
      <c r="A370" s="6" t="s">
        <v>262</v>
      </c>
      <c r="B370" s="6" t="s">
        <v>263</v>
      </c>
      <c r="C370" s="6" t="s">
        <v>11</v>
      </c>
      <c r="D370" s="6">
        <v>21041.999367129101</v>
      </c>
    </row>
    <row r="371" spans="1:4" x14ac:dyDescent="0.25">
      <c r="A371" s="6" t="s">
        <v>262</v>
      </c>
      <c r="B371" s="6" t="s">
        <v>263</v>
      </c>
      <c r="C371" s="6" t="s">
        <v>12</v>
      </c>
      <c r="D371" s="6">
        <v>43515.527056069302</v>
      </c>
    </row>
    <row r="372" spans="1:4" x14ac:dyDescent="0.25">
      <c r="A372" s="6" t="s">
        <v>264</v>
      </c>
      <c r="B372" s="6" t="s">
        <v>265</v>
      </c>
      <c r="C372" s="6" t="s">
        <v>11</v>
      </c>
      <c r="D372" s="6">
        <v>54911.764803898499</v>
      </c>
    </row>
    <row r="373" spans="1:4" x14ac:dyDescent="0.25">
      <c r="A373" s="6" t="s">
        <v>264</v>
      </c>
      <c r="B373" s="6" t="s">
        <v>265</v>
      </c>
      <c r="C373" s="6" t="s">
        <v>12</v>
      </c>
      <c r="D373" s="6">
        <v>47938.014640818299</v>
      </c>
    </row>
    <row r="374" spans="1:4" x14ac:dyDescent="0.25">
      <c r="A374" s="6" t="s">
        <v>266</v>
      </c>
      <c r="B374" s="6" t="s">
        <v>267</v>
      </c>
      <c r="C374" s="6" t="s">
        <v>11</v>
      </c>
      <c r="D374" s="6">
        <v>50646.392565528498</v>
      </c>
    </row>
    <row r="375" spans="1:4" x14ac:dyDescent="0.25">
      <c r="A375" s="6" t="s">
        <v>266</v>
      </c>
      <c r="B375" s="6" t="s">
        <v>267</v>
      </c>
      <c r="C375" s="6" t="s">
        <v>12</v>
      </c>
      <c r="D375" s="6">
        <v>52603.228439078099</v>
      </c>
    </row>
    <row r="376" spans="1:4" x14ac:dyDescent="0.25">
      <c r="A376" s="6" t="s">
        <v>268</v>
      </c>
      <c r="B376" s="6" t="s">
        <v>269</v>
      </c>
      <c r="C376" s="6" t="s">
        <v>11</v>
      </c>
      <c r="D376" s="6">
        <v>37271.347475885697</v>
      </c>
    </row>
    <row r="377" spans="1:4" x14ac:dyDescent="0.25">
      <c r="A377" s="6" t="s">
        <v>268</v>
      </c>
      <c r="B377" s="6" t="s">
        <v>269</v>
      </c>
      <c r="C377" s="6" t="s">
        <v>12</v>
      </c>
      <c r="D377" s="6">
        <v>115557.212140478</v>
      </c>
    </row>
    <row r="378" spans="1:4" x14ac:dyDescent="0.25">
      <c r="A378" s="6" t="s">
        <v>270</v>
      </c>
      <c r="B378" s="6" t="s">
        <v>271</v>
      </c>
      <c r="C378" s="6" t="s">
        <v>11</v>
      </c>
      <c r="D378" s="6">
        <v>21030.101882196799</v>
      </c>
    </row>
    <row r="379" spans="1:4" x14ac:dyDescent="0.25">
      <c r="A379" s="6" t="s">
        <v>270</v>
      </c>
      <c r="B379" s="6" t="s">
        <v>271</v>
      </c>
      <c r="C379" s="6" t="s">
        <v>12</v>
      </c>
      <c r="D379" s="6">
        <v>56322.551019116399</v>
      </c>
    </row>
    <row r="380" spans="1:4" x14ac:dyDescent="0.25">
      <c r="A380" s="6" t="s">
        <v>272</v>
      </c>
      <c r="B380" s="6" t="s">
        <v>273</v>
      </c>
      <c r="C380" s="6" t="s">
        <v>11</v>
      </c>
      <c r="D380" s="6">
        <v>24040.569774326901</v>
      </c>
    </row>
    <row r="381" spans="1:4" x14ac:dyDescent="0.25">
      <c r="A381" s="6" t="s">
        <v>272</v>
      </c>
      <c r="B381" s="6" t="s">
        <v>273</v>
      </c>
      <c r="C381" s="6" t="s">
        <v>12</v>
      </c>
      <c r="D381" s="6">
        <v>47510.339746587502</v>
      </c>
    </row>
    <row r="382" spans="1:4" x14ac:dyDescent="0.25">
      <c r="A382" s="6" t="s">
        <v>274</v>
      </c>
      <c r="B382" s="6" t="s">
        <v>275</v>
      </c>
      <c r="C382" s="6" t="s">
        <v>11</v>
      </c>
      <c r="D382" s="6">
        <v>11771.617407473201</v>
      </c>
    </row>
    <row r="383" spans="1:4" x14ac:dyDescent="0.25">
      <c r="A383" s="6" t="s">
        <v>274</v>
      </c>
      <c r="B383" s="6" t="s">
        <v>275</v>
      </c>
      <c r="C383" s="6" t="s">
        <v>12</v>
      </c>
      <c r="D383" s="6">
        <v>28189.35849237</v>
      </c>
    </row>
    <row r="384" spans="1:4" x14ac:dyDescent="0.25">
      <c r="A384" s="6" t="s">
        <v>276</v>
      </c>
      <c r="B384" s="6" t="s">
        <v>277</v>
      </c>
      <c r="C384" s="6" t="s">
        <v>11</v>
      </c>
      <c r="D384" s="6">
        <v>13693.1344915437</v>
      </c>
    </row>
    <row r="385" spans="1:4" x14ac:dyDescent="0.25">
      <c r="A385" s="6" t="s">
        <v>276</v>
      </c>
      <c r="B385" s="6" t="s">
        <v>277</v>
      </c>
      <c r="C385" s="6" t="s">
        <v>12</v>
      </c>
      <c r="D385" s="6">
        <v>16015.063429513</v>
      </c>
    </row>
    <row r="386" spans="1:4" x14ac:dyDescent="0.25">
      <c r="A386" s="6" t="s">
        <v>278</v>
      </c>
      <c r="B386" s="6" t="s">
        <v>279</v>
      </c>
      <c r="C386" s="6" t="s">
        <v>11</v>
      </c>
      <c r="D386" s="6">
        <v>70133.660024673896</v>
      </c>
    </row>
    <row r="387" spans="1:4" x14ac:dyDescent="0.25">
      <c r="A387" s="6" t="s">
        <v>278</v>
      </c>
      <c r="B387" s="6" t="s">
        <v>279</v>
      </c>
      <c r="C387" s="6" t="s">
        <v>12</v>
      </c>
      <c r="D387" s="6">
        <v>79097.6445176938</v>
      </c>
    </row>
    <row r="388" spans="1:4" x14ac:dyDescent="0.25">
      <c r="A388" s="6" t="s">
        <v>280</v>
      </c>
      <c r="B388" s="6" t="s">
        <v>281</v>
      </c>
      <c r="C388" s="6" t="s">
        <v>11</v>
      </c>
      <c r="D388" s="6">
        <v>15799.187935158199</v>
      </c>
    </row>
    <row r="389" spans="1:4" x14ac:dyDescent="0.25">
      <c r="A389" s="6" t="s">
        <v>280</v>
      </c>
      <c r="B389" s="6" t="s">
        <v>281</v>
      </c>
      <c r="C389" s="6" t="s">
        <v>12</v>
      </c>
      <c r="D389" s="6">
        <v>40902.526695259701</v>
      </c>
    </row>
    <row r="390" spans="1:4" x14ac:dyDescent="0.25">
      <c r="A390" s="6" t="s">
        <v>282</v>
      </c>
      <c r="B390" s="6" t="s">
        <v>283</v>
      </c>
      <c r="C390" s="6" t="s">
        <v>11</v>
      </c>
      <c r="D390" s="6">
        <v>1666.66662597656</v>
      </c>
    </row>
    <row r="391" spans="1:4" x14ac:dyDescent="0.25">
      <c r="A391" s="6" t="s">
        <v>282</v>
      </c>
      <c r="B391" s="6" t="s">
        <v>283</v>
      </c>
      <c r="C391" s="6" t="s">
        <v>12</v>
      </c>
      <c r="D391" s="6">
        <v>6795.2568670104101</v>
      </c>
    </row>
    <row r="392" spans="1:4" x14ac:dyDescent="0.25">
      <c r="A392" s="6" t="s">
        <v>284</v>
      </c>
      <c r="B392" s="6" t="s">
        <v>285</v>
      </c>
      <c r="C392" s="6" t="s">
        <v>11</v>
      </c>
      <c r="D392" s="6">
        <v>40181.460616293502</v>
      </c>
    </row>
    <row r="393" spans="1:4" x14ac:dyDescent="0.25">
      <c r="A393" s="6" t="s">
        <v>284</v>
      </c>
      <c r="B393" s="6" t="s">
        <v>285</v>
      </c>
      <c r="C393" s="6" t="s">
        <v>12</v>
      </c>
      <c r="D393" s="6">
        <v>46247.116574330299</v>
      </c>
    </row>
    <row r="394" spans="1:4" x14ac:dyDescent="0.25">
      <c r="A394" s="6" t="s">
        <v>286</v>
      </c>
      <c r="B394" s="6" t="s">
        <v>287</v>
      </c>
      <c r="C394" s="6" t="s">
        <v>11</v>
      </c>
      <c r="D394" s="6">
        <v>109916.614086788</v>
      </c>
    </row>
    <row r="395" spans="1:4" x14ac:dyDescent="0.25">
      <c r="A395" s="6" t="s">
        <v>286</v>
      </c>
      <c r="B395" s="6" t="s">
        <v>287</v>
      </c>
      <c r="C395" s="6" t="s">
        <v>12</v>
      </c>
      <c r="D395" s="6">
        <v>118578.79631036001</v>
      </c>
    </row>
    <row r="396" spans="1:4" x14ac:dyDescent="0.25">
      <c r="A396" t="s">
        <v>1020</v>
      </c>
    </row>
    <row r="397" spans="1:4" x14ac:dyDescent="0.25">
      <c r="A397" t="s">
        <v>1023</v>
      </c>
    </row>
    <row r="398" spans="1:4" x14ac:dyDescent="0.25">
      <c r="A398" t="s">
        <v>1021</v>
      </c>
    </row>
    <row r="399" spans="1:4" x14ac:dyDescent="0.25">
      <c r="A399" t="s">
        <v>1022</v>
      </c>
    </row>
    <row r="400" spans="1:4" x14ac:dyDescent="0.25">
      <c r="A400" t="s">
        <v>15</v>
      </c>
    </row>
    <row r="403" spans="1:4" x14ac:dyDescent="0.25">
      <c r="D403" s="7" t="str">
        <f>HYPERLINK("#'Indice'!A1", "Ir al índice")</f>
        <v>Ir al índice</v>
      </c>
    </row>
    <row r="404" spans="1:4" ht="17.25" x14ac:dyDescent="0.3">
      <c r="A404" s="4" t="s">
        <v>897</v>
      </c>
    </row>
    <row r="405" spans="1:4" x14ac:dyDescent="0.25">
      <c r="A405" s="5" t="s">
        <v>5</v>
      </c>
      <c r="B405" s="5" t="s">
        <v>62</v>
      </c>
      <c r="C405" s="5" t="s">
        <v>7</v>
      </c>
      <c r="D405" s="5" t="s">
        <v>466</v>
      </c>
    </row>
    <row r="406" spans="1:4" x14ac:dyDescent="0.25">
      <c r="A406" s="6" t="s">
        <v>63</v>
      </c>
      <c r="B406" s="6" t="s">
        <v>64</v>
      </c>
      <c r="C406" s="6" t="s">
        <v>12</v>
      </c>
      <c r="D406" s="6">
        <v>12692.3075112468</v>
      </c>
    </row>
    <row r="407" spans="1:4" x14ac:dyDescent="0.25">
      <c r="A407" s="6" t="s">
        <v>65</v>
      </c>
      <c r="B407" s="6" t="s">
        <v>66</v>
      </c>
      <c r="C407" s="6" t="s">
        <v>11</v>
      </c>
      <c r="D407" s="6">
        <v>8333.3330078125</v>
      </c>
    </row>
    <row r="408" spans="1:4" x14ac:dyDescent="0.25">
      <c r="A408" s="6" t="s">
        <v>65</v>
      </c>
      <c r="B408" s="6" t="s">
        <v>66</v>
      </c>
      <c r="C408" s="6" t="s">
        <v>12</v>
      </c>
      <c r="D408" s="6">
        <v>81167.484375</v>
      </c>
    </row>
    <row r="409" spans="1:4" x14ac:dyDescent="0.25">
      <c r="A409" s="6" t="s">
        <v>71</v>
      </c>
      <c r="B409" s="6" t="s">
        <v>72</v>
      </c>
      <c r="C409" s="6" t="s">
        <v>11</v>
      </c>
      <c r="D409" s="6">
        <v>7866.7267809806599</v>
      </c>
    </row>
    <row r="410" spans="1:4" x14ac:dyDescent="0.25">
      <c r="A410" s="6" t="s">
        <v>71</v>
      </c>
      <c r="B410" s="6" t="s">
        <v>72</v>
      </c>
      <c r="C410" s="6" t="s">
        <v>12</v>
      </c>
      <c r="D410" s="6">
        <v>15394.468295373599</v>
      </c>
    </row>
    <row r="411" spans="1:4" x14ac:dyDescent="0.25">
      <c r="A411" s="6" t="s">
        <v>83</v>
      </c>
      <c r="B411" s="6" t="s">
        <v>84</v>
      </c>
      <c r="C411" s="6" t="s">
        <v>11</v>
      </c>
      <c r="D411" s="6">
        <v>11718.406522957501</v>
      </c>
    </row>
    <row r="412" spans="1:4" x14ac:dyDescent="0.25">
      <c r="A412" s="6" t="s">
        <v>83</v>
      </c>
      <c r="B412" s="6" t="s">
        <v>84</v>
      </c>
      <c r="C412" s="6" t="s">
        <v>12</v>
      </c>
      <c r="D412" s="6">
        <v>24898.696333228701</v>
      </c>
    </row>
    <row r="413" spans="1:4" x14ac:dyDescent="0.25">
      <c r="A413" s="6" t="s">
        <v>99</v>
      </c>
      <c r="B413" s="6" t="s">
        <v>100</v>
      </c>
      <c r="C413" s="6" t="s">
        <v>11</v>
      </c>
      <c r="D413" s="6">
        <v>6009.9018714670301</v>
      </c>
    </row>
    <row r="414" spans="1:4" x14ac:dyDescent="0.25">
      <c r="A414" s="6" t="s">
        <v>99</v>
      </c>
      <c r="B414" s="6" t="s">
        <v>100</v>
      </c>
      <c r="C414" s="6" t="s">
        <v>12</v>
      </c>
      <c r="D414" s="6">
        <v>15885.205887739799</v>
      </c>
    </row>
    <row r="415" spans="1:4" x14ac:dyDescent="0.25">
      <c r="A415" s="6" t="s">
        <v>101</v>
      </c>
      <c r="B415" s="6" t="s">
        <v>102</v>
      </c>
      <c r="C415" s="6" t="s">
        <v>11</v>
      </c>
      <c r="D415" s="6">
        <v>6562.4998168945303</v>
      </c>
    </row>
    <row r="416" spans="1:4" x14ac:dyDescent="0.25">
      <c r="A416" s="6" t="s">
        <v>101</v>
      </c>
      <c r="B416" s="6" t="s">
        <v>102</v>
      </c>
      <c r="C416" s="6" t="s">
        <v>12</v>
      </c>
      <c r="D416" s="6">
        <v>25515.8732968285</v>
      </c>
    </row>
    <row r="417" spans="1:4" x14ac:dyDescent="0.25">
      <c r="A417" t="s">
        <v>1020</v>
      </c>
    </row>
    <row r="418" spans="1:4" x14ac:dyDescent="0.25">
      <c r="A418" t="s">
        <v>1023</v>
      </c>
    </row>
    <row r="419" spans="1:4" x14ac:dyDescent="0.25">
      <c r="A419" t="s">
        <v>1021</v>
      </c>
    </row>
    <row r="420" spans="1:4" x14ac:dyDescent="0.25">
      <c r="A420" t="s">
        <v>1022</v>
      </c>
    </row>
    <row r="421" spans="1:4" x14ac:dyDescent="0.25">
      <c r="A421" t="s">
        <v>15</v>
      </c>
    </row>
    <row r="424" spans="1:4" x14ac:dyDescent="0.25">
      <c r="D424" s="7" t="str">
        <f>HYPERLINK("#'Indice'!A1", "Ir al índice")</f>
        <v>Ir al índice</v>
      </c>
    </row>
    <row r="425" spans="1:4" ht="17.25" x14ac:dyDescent="0.3">
      <c r="A425" s="4" t="s">
        <v>898</v>
      </c>
    </row>
    <row r="426" spans="1:4" x14ac:dyDescent="0.25">
      <c r="A426" s="5" t="s">
        <v>5</v>
      </c>
      <c r="B426" s="5" t="s">
        <v>6</v>
      </c>
      <c r="C426" s="5" t="s">
        <v>7</v>
      </c>
      <c r="D426" s="5" t="s">
        <v>466</v>
      </c>
    </row>
    <row r="427" spans="1:4" x14ac:dyDescent="0.25">
      <c r="A427" s="6" t="s">
        <v>9</v>
      </c>
      <c r="B427" s="6" t="s">
        <v>10</v>
      </c>
      <c r="C427" s="6" t="s">
        <v>11</v>
      </c>
      <c r="D427" s="6">
        <v>7475.4070778407604</v>
      </c>
    </row>
    <row r="428" spans="1:4" x14ac:dyDescent="0.25">
      <c r="A428" s="6" t="s">
        <v>9</v>
      </c>
      <c r="B428" s="6" t="s">
        <v>10</v>
      </c>
      <c r="C428" s="6" t="s">
        <v>12</v>
      </c>
      <c r="D428" s="6">
        <v>21429.620368599</v>
      </c>
    </row>
    <row r="429" spans="1:4" x14ac:dyDescent="0.25">
      <c r="A429" s="6" t="s">
        <v>18</v>
      </c>
      <c r="B429" s="6" t="s">
        <v>19</v>
      </c>
      <c r="C429" s="6" t="s">
        <v>11</v>
      </c>
      <c r="D429" s="6">
        <v>4375.3940140085497</v>
      </c>
    </row>
    <row r="430" spans="1:4" x14ac:dyDescent="0.25">
      <c r="A430" s="6" t="s">
        <v>18</v>
      </c>
      <c r="B430" s="6" t="s">
        <v>19</v>
      </c>
      <c r="C430" s="6" t="s">
        <v>12</v>
      </c>
      <c r="D430" s="6">
        <v>30684.827342563702</v>
      </c>
    </row>
    <row r="431" spans="1:4" x14ac:dyDescent="0.25">
      <c r="A431" s="6" t="s">
        <v>20</v>
      </c>
      <c r="B431" s="6" t="s">
        <v>21</v>
      </c>
      <c r="C431" s="6" t="s">
        <v>11</v>
      </c>
      <c r="D431" s="6">
        <v>3603.6343352132799</v>
      </c>
    </row>
    <row r="432" spans="1:4" x14ac:dyDescent="0.25">
      <c r="A432" s="6" t="s">
        <v>20</v>
      </c>
      <c r="B432" s="6" t="s">
        <v>21</v>
      </c>
      <c r="C432" s="6" t="s">
        <v>12</v>
      </c>
      <c r="D432" s="6">
        <v>36639.905760971596</v>
      </c>
    </row>
    <row r="433" spans="1:4" x14ac:dyDescent="0.25">
      <c r="A433" s="6" t="s">
        <v>22</v>
      </c>
      <c r="B433" s="6" t="s">
        <v>23</v>
      </c>
      <c r="C433" s="6" t="s">
        <v>11</v>
      </c>
      <c r="D433" s="6">
        <v>4802.0832366943396</v>
      </c>
    </row>
    <row r="434" spans="1:4" x14ac:dyDescent="0.25">
      <c r="A434" s="6" t="s">
        <v>22</v>
      </c>
      <c r="B434" s="6" t="s">
        <v>23</v>
      </c>
      <c r="C434" s="6" t="s">
        <v>12</v>
      </c>
      <c r="D434" s="6">
        <v>6177.0832366943396</v>
      </c>
    </row>
    <row r="435" spans="1:4" x14ac:dyDescent="0.25">
      <c r="A435" s="6" t="s">
        <v>24</v>
      </c>
      <c r="B435" s="6" t="s">
        <v>25</v>
      </c>
      <c r="C435" s="6" t="s">
        <v>11</v>
      </c>
      <c r="D435" s="6">
        <v>10944.611969559</v>
      </c>
    </row>
    <row r="436" spans="1:4" x14ac:dyDescent="0.25">
      <c r="A436" s="6" t="s">
        <v>24</v>
      </c>
      <c r="B436" s="6" t="s">
        <v>25</v>
      </c>
      <c r="C436" s="6" t="s">
        <v>12</v>
      </c>
      <c r="D436" s="6">
        <v>34617.724552475498</v>
      </c>
    </row>
    <row r="437" spans="1:4" x14ac:dyDescent="0.25">
      <c r="A437" s="6" t="s">
        <v>26</v>
      </c>
      <c r="B437" s="6" t="s">
        <v>27</v>
      </c>
      <c r="C437" s="6" t="s">
        <v>11</v>
      </c>
      <c r="D437" s="6">
        <v>9420.2899296315609</v>
      </c>
    </row>
    <row r="438" spans="1:4" x14ac:dyDescent="0.25">
      <c r="A438" s="6" t="s">
        <v>26</v>
      </c>
      <c r="B438" s="6" t="s">
        <v>27</v>
      </c>
      <c r="C438" s="6" t="s">
        <v>12</v>
      </c>
      <c r="D438" s="6">
        <v>17072.0559595907</v>
      </c>
    </row>
    <row r="439" spans="1:4" x14ac:dyDescent="0.25">
      <c r="A439" s="6" t="s">
        <v>28</v>
      </c>
      <c r="B439" s="6" t="s">
        <v>29</v>
      </c>
      <c r="C439" s="6" t="s">
        <v>11</v>
      </c>
      <c r="D439" s="6">
        <v>23583.438748783999</v>
      </c>
    </row>
    <row r="440" spans="1:4" x14ac:dyDescent="0.25">
      <c r="A440" s="6" t="s">
        <v>28</v>
      </c>
      <c r="B440" s="6" t="s">
        <v>29</v>
      </c>
      <c r="C440" s="6" t="s">
        <v>12</v>
      </c>
      <c r="D440" s="6">
        <v>20304.777372251701</v>
      </c>
    </row>
    <row r="441" spans="1:4" x14ac:dyDescent="0.25">
      <c r="A441" s="6" t="s">
        <v>30</v>
      </c>
      <c r="B441" s="6" t="s">
        <v>31</v>
      </c>
      <c r="C441" s="6" t="s">
        <v>11</v>
      </c>
      <c r="D441" s="6">
        <v>16666.666015625</v>
      </c>
    </row>
    <row r="442" spans="1:4" x14ac:dyDescent="0.25">
      <c r="A442" s="6" t="s">
        <v>30</v>
      </c>
      <c r="B442" s="6" t="s">
        <v>31</v>
      </c>
      <c r="C442" s="6" t="s">
        <v>12</v>
      </c>
      <c r="D442" s="6">
        <v>26221.840908148301</v>
      </c>
    </row>
    <row r="443" spans="1:4" x14ac:dyDescent="0.25">
      <c r="A443" t="s">
        <v>1020</v>
      </c>
    </row>
    <row r="444" spans="1:4" x14ac:dyDescent="0.25">
      <c r="A444" t="s">
        <v>1023</v>
      </c>
    </row>
    <row r="445" spans="1:4" x14ac:dyDescent="0.25">
      <c r="A445" t="s">
        <v>1021</v>
      </c>
    </row>
    <row r="446" spans="1:4" x14ac:dyDescent="0.25">
      <c r="A446" t="s">
        <v>1022</v>
      </c>
    </row>
    <row r="447" spans="1:4" x14ac:dyDescent="0.25">
      <c r="A44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899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1013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900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63264.274225594498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196276.28817122101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45930.231181449402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91069.301235914507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63331.209076294697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196596.23566644001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901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63264.274225594498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196276.28817122101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27492.195006541198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91118.765563819499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41056.150930531701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140754.130000098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59353.145770786003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53446.915832356099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40994.1822482352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69453.721147064702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48201.085133546403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71276.919157175595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42066.197694414397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39767.825210430201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33820.307653497897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70780.689059493801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902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63331.209076294697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196596.23566644001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20739.2751327439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41425.945609087001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147875.44662569801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232257.22111029099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26409.633082742999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86441.643895258298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29273.999771107199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145231.29941195401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70583.881117510202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63730.001639667797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49207.178542676702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83689.652896706204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59376.445434358102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53373.841106483502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55259.932662432599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116291.766684631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47307.124862707104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42140.822211338404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15800.2123781834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74148.208455262196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78440.983257585205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87005.936776707094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47481.043000765603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70154.263650196706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27209.032331581198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38411.769608748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42209.530489127399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39969.154255428497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35431.321209894399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75392.276858092999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83824.973701111099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175637.51133369101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143428.477402872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199245.44451059101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83177.040120569101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80988.452939108407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20640.665053577701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67156.801593839904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12243.464912747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29937.343798680598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84563.807247473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129324.321591296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903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88921.639445690802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396497.80196456698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147119.385543588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489801.37135927501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43065.754865887597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146498.27366723999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49539.985151449102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86625.7967832297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48493.873790669801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52995.957765519401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51533.316755006803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94168.131857124506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61043.2303265097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74678.263205698706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63420.683331941204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119861.793385365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66766.344958304297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140162.62772331299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57646.781746478897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112111.17949811299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83053.314613697396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307342.95808102301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88586.945675816998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142607.351645741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131753.60692894799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340444.66032731999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57188.706204338399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111441.24178383801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98463.533575913505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182708.09199720601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97154.870932196194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146498.92495629899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47285.682844839503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158175.576745055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47301.7673992645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95066.304828735199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52581.596609548302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88592.3186432316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80270.967041260796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89876.913213288106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904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88980.869283331107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396643.17241404299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148375.80658353999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491283.66771446302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43261.752677189099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147802.47521206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49547.368712702002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86630.545860420505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48556.371281278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53323.930163740501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51533.316755006803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94168.131857124506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61043.2303265097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74678.263205698706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63420.683331941204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119861.793385365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66766.344958304297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140162.62772331299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57646.781746478897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112111.17949811299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83108.944546997096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307524.56767934602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88586.945675816998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142607.351645741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131753.60692894799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340444.66032731999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57188.706204338399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111441.24178383801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98463.533575913505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182708.09199720601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97154.870932196194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146498.92495629899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47285.682844839503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158175.576745055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47301.7673992645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95066.304828735199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52729.055256384803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89539.271618885599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905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30297.423717523401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102738.44964091299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27538.68910716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72351.703010650497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76423.139790125599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238124.392170985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222054.614320878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388157.109478837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201094.53233452101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699105.39982001099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109602.146300475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318149.281055314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66766.586194184696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420941.97498471098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564985.30917511997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720689.52023862198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181335.872891356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174211.856643495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446173.87412870902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679138.67655176704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291423.65583788301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695707.64996750501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255493.04425896899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558886.49166837102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43890.8723800765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127147.95280617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85812.842147008399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149618.672156632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63568.342842272097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83490.273917335406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33982.845356190097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60198.047035344302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51920.545630510103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82150.949535625099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43009.8973444199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81247.913069390794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54755.083699818402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165625.22932787199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71976.172072870802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96845.083376937197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79737.307790613399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240734.05411527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60616.3890543241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143411.35079742901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75078.671285603705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119610.779955046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109413.886559277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155059.74807336699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42276.487377680198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117497.57935406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86656.836834744303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148039.24807423499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130241.430407397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131076.40618571901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51431.531251789798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102394.69765407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103512.176626489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166090.35843262501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67667.877747831895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110422.994596277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57664.007035902498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120990.699997982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68985.512273525193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97614.332699074497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38247.768200705803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163722.072550716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84356.721613293106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111045.873431895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46391.873701099103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61300.917722293401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40994.169811195898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48439.837405409497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39185.763432015301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46914.527814287103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40800.082787727799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65978.102459531496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48958.927956417901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73045.074278256099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49338.8230321011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63485.840252433598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55571.395110793601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72435.605247186701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30081.7665971182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39176.688484380596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51758.5458610895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48418.815037373002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80732.640466757803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122033.003416733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68137.621903913794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89916.036641559505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33976.743433550197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62718.442247682397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81469.354907528206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113405.70850409901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45289.452843496299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53588.740236694102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37467.780979274903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53943.130837174802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86107.257090971005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140255.59633888601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54245.611778848797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140497.21069815001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63454.8248605111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67282.093356632395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62098.954996875102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68308.188851297105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49906.048040196103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44833.043407167999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55418.303507737699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69509.765431397798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56457.500774801803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79627.3416482787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75554.766444150606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105922.507037508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21357.060815938901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43877.9287871497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52710.027699505903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108250.061371743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46908.271557904001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39605.7714180318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19216.628160792199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45402.007893189599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46190.615195515398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64071.483808261197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51376.951590242003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58520.711379294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89580.201995378302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80908.807831385799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73937.6569314136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98640.528881383099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37571.069791107802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61335.500034404002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51437.387516447299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244491.06730118199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47285.682844839503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158175.576745055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34548.785870256703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61749.229163538403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37827.8506991018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62761.268862708297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50973.369933967799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146295.73773923301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110880.367500174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205235.694515196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53385.492980138501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216025.34865517699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39089.400056913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101386.772601966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201079.185904941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411880.40957618499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267707.47160728602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551053.67444695102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124172.200218695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318992.64167801302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94819.688950708602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150753.289657549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122194.160232265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207384.87741608199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66581.665177728893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102621.261041751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144447.31956198701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169237.555783277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439592.03704385599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781675.91765519802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74922.755271539005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246306.50446555801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213627.343544762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400221.66627170501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80571.277286987301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125165.528297289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163811.946827621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400584.91466607002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63940.056532074203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106342.558278389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117854.589427093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178109.266347189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75205.551454287095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57602.103857039598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25259.427711894801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32228.994514104401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30038.871037402099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186849.886017424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78768.059626836097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186352.58444114801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30143.035046777401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31121.891398101499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62184.844919645802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235656.15902987399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409715.72361564898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804315.92615938396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906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40496.9818405142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156679.48275669501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15832.333346404999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132519.633507138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10617.8480863967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22023.010749680299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10000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29541.666015625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45525.341686293803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40238.641861149801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46206.848772788602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250093.14654993601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38444.456766698902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39913.714510570702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80270.967041260796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89876.913213288106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907</v>
      </c>
    </row>
    <row r="436" spans="1:4" x14ac:dyDescent="0.25">
      <c r="A436" s="5" t="s">
        <v>5</v>
      </c>
      <c r="B436" s="5" t="s">
        <v>6</v>
      </c>
      <c r="C436" s="5" t="s">
        <v>7</v>
      </c>
      <c r="D436" s="5" t="s">
        <v>466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45930.231181449402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91069.301235914507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35495.215602377699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116528.62761179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70593.4403698674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131070.84065081801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57959.703321273999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58133.735895081198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63228.874428353898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65117.769728423198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90306.723010980699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154917.46388564899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12867.2035224477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11003.9352833506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30638.176810262899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60020.398133782299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908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1014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909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205165.157182653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435115.85127421602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108442.510149258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281552.07262220298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205526.56507781701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435578.05647129897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910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205165.157182653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435115.85127421602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149453.92897426701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373784.111465653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130987.87387001701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379916.46660245798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121178.24242952801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284407.16836245899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146055.51238000399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378213.10945380398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133107.18457908501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322302.75332285301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157255.65969352701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287822.13976915402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196635.42607258901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443699.23541708803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911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205526.56507781701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435578.05647129897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111919.970477043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210430.59957115399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158766.41081412201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390168.559840562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154288.10263723499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384138.632107732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132047.49484457701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397745.162027677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248858.08781788501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180409.56214734001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148354.66235807099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352963.85478153202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120971.360625724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285585.60785365698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116976.484466326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285272.40182827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128943.939143838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246981.80392518599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122415.949453291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381859.85503392399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188171.278784133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411853.17832606198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133620.44232693699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323262.344568033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143218.95966004801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358251.39809612802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157395.923494533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288603.60472035198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195030.57596580501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448599.333653284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323219.34386299597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390090.27032918698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202639.166834662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406286.95852332999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124643.595450708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281118.03368755302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117019.63919201501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308059.00340977299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142501.08135192099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259170.209321314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192519.44732929001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412604.80615142098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912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260505.57302254601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546199.09625307296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277522.02977773303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646442.47499832197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157262.836124133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405476.33936937299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197995.835025179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343989.99088285101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189881.10660589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285827.160299827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150342.44876781301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303594.246584807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168401.66051892599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302951.39500718901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202479.06517533099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395353.013499472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199814.91839698801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461018.88783485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230904.832993146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398677.26891320199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236237.41111489901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515793.69788693998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267981.04389437701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425376.73927102698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275791.43971106998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538109.86738571699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159376.51686165199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353567.63396010501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202917.000429979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430270.52004740899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260769.870075599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418474.84116831003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174602.22728118199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378063.89453863399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185168.388855781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353211.63922526001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211707.41130772099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348596.56900134002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85484.972696273006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204065.71518477201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913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260534.654391933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546303.09019045904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279023.58274096699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647493.63301897305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157913.19924095599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408056.11058126099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198020.292074103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343975.43259324803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191857.47947181799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287966.31834107201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150342.44876781301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303594.246584807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168401.66051892599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302951.39500718901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202479.06517533099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395353.013499472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199814.91839698801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461018.88783485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230904.832993146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398677.26891320199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236281.16637203799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515952.10597580299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267981.04389437701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425376.73927102698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275791.43971106998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538109.86738571699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159376.51686165199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353567.63396010501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202917.000429979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430270.52004740899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260769.870075599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418474.84116831003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174602.22728118199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378063.89453863399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185168.388855781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353211.63922526001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212570.29003698201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350312.12937648903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914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248150.096865634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415409.93694538798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167537.31291346601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267879.52014762699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244643.090218528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479710.89647606597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391254.97449679102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551982.75119498896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306263.26950834302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752619.48939344904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266404.29726710299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511576.21883127699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237763.27939552299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538785.26164051995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476124.37525489798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767599.69189744105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396498.77117315202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554862.95075250405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526717.67381097295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827876.16473112605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413292.61881511001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736408.257238594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299609.30764730199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605546.44429352705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187581.597628547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380927.84063128202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241286.70385535099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463084.09212807397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213729.505878658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325578.42268910498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189843.03779098901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358894.38083795598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224175.890590558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415398.27733879298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211394.735508618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349238.57369449502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252171.45856522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418133.03879489098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162750.703507039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312237.85937592603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267210.11752615398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460680.786459714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170379.07147160399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391002.42414956802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207726.48836194599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379993.82595752302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164593.128433701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415801.347492942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144909.360942667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345159.617533318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271634.635881258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432837.973185701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326936.83911039401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419857.365945003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154064.39562904899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316012.21358799399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212085.35782666199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414671.44413353299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219803.57683761901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377754.80308745202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191091.591139027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387834.731956954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215360.82143162601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385643.40744167502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146921.957596377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391231.15623895201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191082.03340839199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319402.16244252399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187582.632676295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308027.19764075999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205209.56504163399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358346.35628868197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194098.48793502801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309041.76221485098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173579.67845727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261079.98646810299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194891.54654859001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377528.10868722002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224847.824010493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348769.13083436002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188944.19390211601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297901.02011446102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202230.65154824499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266281.51481980499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142098.33734568299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233858.094549726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213769.55639931999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410327.52516044199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196772.899697696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321614.28546662198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187130.62444653199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267373.97947521001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205043.858757977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360974.43462967599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210999.000765581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339613.06100327102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210477.089168526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408555.366112891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258206.81479362599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414755.388200471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223396.75971445299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403232.23212572298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269635.46835098998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328796.13540315599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158777.837000498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368870.77989747497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176386.92320589401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286248.67875947303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192410.195761246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388245.12771697401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235813.52609805399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454438.498891361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201759.75494736599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388229.59254696802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159666.72085478701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327143.59057835297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190585.98634439701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343968.24259864102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159502.41337908301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245999.42566697899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196436.06279796499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373439.80405809899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173794.08424101301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357864.22946651001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150429.23681114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235388.42345740099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162860.41122057301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298934.88735464099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210713.601845714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342575.24102831201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249142.14383939299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394141.168249526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199008.67320348299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458506.85123326001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174602.22728118199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378063.89453863399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104259.205486441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291728.666015975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160788.45774630399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380133.213871933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167899.943985794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308386.93706716102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231279.07560146399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425651.36957386998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256878.787698784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448041.06172538199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109926.06206044801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320875.89018138399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240396.13243658899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590884.46407787804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493714.00361806602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745752.78584888496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273862.62426211702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566966.34977718105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351140.31536857801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531987.95885488403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378583.374600815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613584.09995774005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247987.08257695101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459075.34835744102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351337.60529348702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480805.89186786901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557640.11362655798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673364.77807730495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274753.95409727498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647302.03594587406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304731.35532190203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606360.480757855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282737.46236093203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447026.739036204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315934.79984977102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561246.01233017503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210809.62004253201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338633.41667920101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276033.42013495998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494807.43271542701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186246.485412968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271166.28516012401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188585.69382760301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314729.54199108202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226177.236723254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540642.78152147203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214178.04672727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447458.259107074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313128.05610621697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434744.77133334603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288371.637119475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545671.574970991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299271.94607693597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779887.72670516395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915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224508.13684778399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373041.18932220299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111726.95079787201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393305.18322172598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47248.154189277702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151912.535996352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16000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518500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91925.508307726996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200818.57585366801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206482.00949796499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465864.29464096599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127685.232924606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259684.300011443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85484.972696273006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204065.71518477201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916</v>
      </c>
    </row>
    <row r="436" spans="1:4" x14ac:dyDescent="0.25">
      <c r="A436" s="5" t="s">
        <v>5</v>
      </c>
      <c r="B436" s="5" t="s">
        <v>6</v>
      </c>
      <c r="C436" s="5" t="s">
        <v>7</v>
      </c>
      <c r="D436" s="5" t="s">
        <v>466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108442.510149258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281552.07262220298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114135.153038057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317399.14128575602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128206.331520388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341242.16791845602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134268.11594202899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208656.498910836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166747.44371345901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374855.65706172201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102117.378318501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249973.30717458099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128161.707723834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175196.93411596099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199832.29783005299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432243.73538115999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917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1015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918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6825.4651304817098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50696.048251049302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535.587333887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9310.3366826424608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6849.7532916548098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50821.9073326547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919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6825.4651304817098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50696.048251049302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4365.3569131205804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30425.286973478302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4495.5683070529103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32138.3850273971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2518.1213554011101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12480.127341077099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1191.2450449109599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14873.922287670601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231.43397402852401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26064.049450294198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1994.77155227451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11859.0203708429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986.96999357743698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21971.847603382001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920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6849.7532916548098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50821.9073326547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1355.5896529637801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4765.5410587777396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5451.4145974692601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32377.173154447599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4955.8551033154299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33268.899984023701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6170.0504298875203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26770.197320764601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782.34572234970506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1026.0901307054601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2271.5208425800301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9654.9616180188605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2529.3044232668599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12554.875499321901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933.89881287408605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9847.1379763317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2858.4955082677602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5895.4117640512404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1750.5315087725601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23767.400902527901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7075.0743778527403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8190.8930711774301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173.72820205112399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26057.500653339601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91.843811498724094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4495.8112358993903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2000.0282647562501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11928.166153935201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0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16016.3298688167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359.50183489826799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11440.5637491202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7188.0574456965596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32951.175834445901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658.38610993196301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8804.2934012577807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473.14550437632403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14163.381669737701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2267.6766543057001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4759.98877695185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11677.001954757299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11442.193746699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921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13543.637842627901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104916.88909746001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36143.227913191702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192780.63756015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4884.9806622816996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63397.042030999197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1811.49706016036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11010.4739665291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2791.9995366345602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7000.4310973964002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4451.90748192928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11789.427354544499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2299.7101322786998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11083.165250735399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14422.7535016576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29277.60921192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3697.9480518200398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36646.772900768599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10224.5077228302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30722.097767184801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9831.3980550813594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76027.349717107296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9492.7691216151707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53121.035687374802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21510.866467179501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85768.269774731394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3741.8063663908702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14486.330654244401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8974.68023763573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48197.506972296098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6127.5412551930604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24060.2898830618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13460.5855581736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77238.322693607101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3120.6798695601101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19809.874609377999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2088.9934295543399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13381.603396835601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160.64257028112499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2642.6740854363702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922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13548.962759714501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104967.250692856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36467.108622663101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193466.212533596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4914.4878204649403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64023.0322055531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1811.8353329101401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11011.3899757609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2848.4470544190799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7148.2429025227502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4451.90748192928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11789.427354544499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2299.7101322786998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11083.165250735399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14422.7535016576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29277.60921192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3697.9480518200398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36646.772900768599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10224.5077228302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30722.097767184801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9840.7668243112803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76166.726040631198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9492.7691216151707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53121.035687374802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21510.866467179501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85768.269774731394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3741.8063663908702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14486.330654244401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8974.68023763573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48197.506972296098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6127.5412551930604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24060.2898830618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13460.5855581736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77238.322693607101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3120.6798695601101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19809.874609377999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2106.36041006496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13595.5703835159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923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2186.2256687917802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35667.346717756001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2008.7594315874501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19970.5332573249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10626.906821541201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45934.138939573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23347.2042334779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96103.623522324298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39546.229746272496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197402.22486913501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10601.974719223001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103193.864250788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21942.1609087301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113467.74727238101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53163.005632587803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186584.93540037901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7269.6413741363904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41635.1068558017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40737.531977679399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118069.47280602501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45212.352803944101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144750.81414261099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33624.795444843403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112286.44308053399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2068.8141925555301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21792.958136123802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9044.5316818194806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54331.360282668997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7941.1556007796198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19294.0478700411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3217.0548910336302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28217.938985499099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44425.6713784729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33800.355952462203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2752.5983674696199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5957.6235687058897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4615.5262604563804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32259.8481937705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584.86015160398301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11160.7162815883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8245.7998760539995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43640.7938293712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3677.3698639325899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37342.426064227802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6411.1777696540103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18947.6001394103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9400.9005200071206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50368.700133755803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2938.9890966264002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21210.421150592501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5730.2595894441702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17450.6771686172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10796.0029998101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21679.9980683004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6009.06085708111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13280.9741616147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4187.0463779392203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36584.012635932399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10584.111745513501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16428.705090126499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2248.82864493336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25286.5072101404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2553.5667547317698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17965.0029832328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1961.09632032988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42008.335209111698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1702.7207209985399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11505.66133348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1744.5182898355099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8606.5179195270393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740.79887464462797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2348.9549117466499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1271.8027778746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5512.4454537143101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3393.4969958256402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10431.1590137737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1612.1790667149501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17413.611885247901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4648.0909606903497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9104.7452223546206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2335.43402217431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8429.2395709403099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2335.9310490943399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6074.7631937004098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1006.26687855502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3494.6845526965699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2647.4975143461802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27414.156460670401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3661.9813323144099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12337.907359828399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1220.5556140047099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4547.7833857348196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3008.9785976513999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16499.977033164902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2256.8413161345502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6097.0512731753997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2941.6636003068902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12437.2312228991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10426.9746935684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23604.236719491699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7101.8051856827797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34028.626362957802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2176.0013975482998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6976.6780061398704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1381.4797874193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22212.864107101599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4869.05205245056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10659.130347325199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3027.2819498715598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15004.2924122723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6658.8765486238299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30345.710789111999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1867.4850133924699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15675.121131485201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2624.1689475431899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11459.3593384946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3889.5679335975701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12596.482436877401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2399.3396759019201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7625.2316522171304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824.27346657391502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35342.6349373962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2497.9241368212502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8682.3947482498697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2054.6039285381498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12052.241693902801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1784.5654768725201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9406.3150761225006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3509.8206214643001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14683.436944741499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4897.0789576411098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13077.859153036899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30273.676063283001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76985.760592167499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13460.5855581736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77238.322693607101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1357.59855127131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10888.166345911501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620.10375347714603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9360.2352258720093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3829.88257567145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38466.103686550101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17504.819039696999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66484.796178685297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21751.969217380502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107947.81674309001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1041.1990689827301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8995.7269492872292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11441.8420489486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95248.381614279599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55367.543273236297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82609.131787572696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9774.9621318674308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72113.992451617902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8729.1219703162205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56857.290848066499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7240.2692039725998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38813.712340939099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13795.804911581599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34904.914191497002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88259.319582511904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53953.108110841698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102153.34045316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203202.25802218801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15082.159769187499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93639.010437291698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39913.977846258902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105851.932562199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13221.5065324152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68876.032677955794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21822.097372195502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81747.134342913501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3733.9226787144598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18414.035004913902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11295.868802682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70638.178051319104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4399.1302964648803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4683.04278526296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3233.6763233388001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9042.1323008692507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7471.5382127610101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53289.297196131003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14427.376929231599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104840.18979441799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942.16611640872497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981.98459219927202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40503.640914225398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169669.514741463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67109.954560210099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235609.804579018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924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9190.1346596320891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21835.126578703399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2300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27534.7222726004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0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3651.45142737281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0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0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110.831586932006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1250.91710591435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3625.9972047574502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32090.9701021605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423.98810505120298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2382.5205386048401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160.64257028112499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2642.6740854363702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925</v>
      </c>
    </row>
    <row r="436" spans="1:4" x14ac:dyDescent="0.25">
      <c r="A436" s="5" t="s">
        <v>5</v>
      </c>
      <c r="B436" s="5" t="s">
        <v>6</v>
      </c>
      <c r="C436" s="5" t="s">
        <v>7</v>
      </c>
      <c r="D436" s="5" t="s">
        <v>466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535.587333887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9310.3366826424608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0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14976.5089779301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297.72171232505201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43748.782147263701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1849.31506849315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7685.9777424280701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697.65223565497104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6659.6725336213804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3605.8730904375402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26551.950628517599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923.90205987891602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1980.1591573145399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2936.4679636225301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35867.951556259402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6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926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1016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927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143589.942223883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513386.24223429098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50117.130738450403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200612.54373141201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143932.14103130301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514278.94285645999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928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143589.942223883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513386.24223429098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189798.72099261699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543140.93608843803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109858.066929049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391686.94864761602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155401.66675068601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228558.61164908099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154932.25166646601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373504.72950699698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47276.391664394898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249404.824374402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64864.470693130403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137829.19816624199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146911.25523353499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344467.48863622698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929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143932.14103130301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514278.94285645999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43703.259107461403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119453.64657102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163300.37015902801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591865.59836262302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201409.65756848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588628.16522345005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121914.42692817299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370944.20232186798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79888.628545152897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105686.47106830101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88652.0688814491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193152.533048768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157049.64408127399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230598.89743757399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54971.945408766602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171884.54484726299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44486.772716572501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134813.02311679599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90507.925362358204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374125.52689356997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176875.08420114301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271063.89912233403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46535.393429233904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250242.86788387501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61453.967656265602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188488.82778266701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64986.407453411099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138335.93296220701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122968.74226976599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243344.26091744099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192857.581274522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231540.241880949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234436.85044139001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296468.76647424302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109851.60085343099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326181.27625737601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82122.015823603695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156758.88837068001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71701.068803210801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136509.15763649999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202776.39024415199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290773.92792346003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930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311115.33355550299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1030821.94461036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474419.91441594798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1032344.88264277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114658.012584565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393449.12583218003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116692.81192456299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230981.309956073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73121.573072908897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139897.99871399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135402.87671420001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283156.34630130703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83896.096864696607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181881.365309102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138104.443721736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332198.74033605302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186794.23474158501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547267.88637276494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165018.530528228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398969.15456590202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243751.05012070501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710687.70494845801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293613.86874776002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527466.80960408703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402248.88659852301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687441.68717130204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114813.04016208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351259.749567575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224049.879740431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409833.40809103602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214041.32619851801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349653.97906923399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337995.76614791399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493888.34268109797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95000.123257012194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243984.98582901899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89690.242831895797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199040.20307998001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31150.602183146599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73695.619431805404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931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311403.45354165102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1031263.4036350599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478163.65975940402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1034622.13973663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115169.546974108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395112.07466164598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116692.81192456299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231010.82617936601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73555.213386877906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142057.30412393701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135402.87671420001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283156.34630130703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83896.096864696607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181881.365309102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138104.443721736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332198.74033605302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186794.23474158501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547267.88637276494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165018.530528228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398969.15456590202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243991.56735023399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710990.24976014497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293613.86874776002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527466.80960408703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402248.88659852301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687441.68717130204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114813.04016208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351259.749567575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224049.879740431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409833.40809103602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214041.32619851801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349653.97906923399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337995.76614791399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493888.34268109797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95000.123257012194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243984.98582901899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90094.074713833805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201553.72358061199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932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171087.41515026501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494695.07987498399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126890.013629181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426875.19706975302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336554.89653798001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677385.98439936002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767969.266726234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1191087.1178981799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625299.37283690297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1488187.7154145699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510874.22272006498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669921.21660154604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690777.61628103501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871506.36824422597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514132.22501647199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1101799.1739815699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527227.71298555401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593870.18103457498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877382.49764711701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1417242.9294799599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425496.26541426999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1404191.6008089101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539343.91860192001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849994.12109513197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153765.668636227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377205.27130279999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281210.56196122098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492589.37718627899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168765.358555246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248106.21281729999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129841.983956508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263211.16745900398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140380.637957592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388091.434545419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107127.43368340599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173608.53623961299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199213.36999111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322531.00121425901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109238.087330016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282824.50166890502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250767.29004424799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421258.31299333798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126159.667520558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332534.04798884102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151095.224215586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339282.61783178803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205151.46213581401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405264.200141265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118334.738748084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288225.87899973901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204626.01131359901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385630.86932995002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202978.57713722199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349946.39598930598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158604.49731540299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292434.48475408001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270848.16985411698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332621.08551874501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262964.94945107203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461222.74827890901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108973.151019793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293919.37984081497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173450.84654433501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261864.45934523401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136695.75454969099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268326.37035684899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113579.97501563899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286024.57121491799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99141.059484236597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201783.24219569401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129246.782715953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185551.89332459099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55730.775707554501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82490.623406006504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80084.795018090299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157876.031010098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76901.682843998104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196971.10284157001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93459.067717370694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171103.038998954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83614.514973586905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174432.24278153499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69197.814208303593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113918.87740732099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89413.286339851096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215428.74622361301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135403.312902156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306774.49800626998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91551.880776081496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139723.70332942801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78827.833219357097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124491.291429652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89315.693170255399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208537.14632470501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88927.038229364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126611.36381182099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142094.15405641301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308510.290718003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290299.83057237201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538841.52960547304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212330.76460388201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412670.88497972599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115061.60238592701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230815.94227616099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157708.202498928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315024.22375427402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79429.961017083799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209927.878740707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158286.52692210799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268293.475191659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180056.274007181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348432.51185189001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117737.5880759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309581.384311617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63310.199542432798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186672.03178747799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127034.024029648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201443.868419607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82543.371382780897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188221.149645247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126191.580217596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227729.37944704801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81962.8678939784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200247.38258487199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85839.368982150394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178306.93574499799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70230.132440028901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170801.58665867199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97286.093782072494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151061.90840509199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68883.710939154102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183401.17438168699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192727.59101745801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450708.10147572297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337995.76614791399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493888.34268109797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109966.666557656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262389.11708251102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59342.3826736677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206267.96206923999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167054.06433295301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354022.550647992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306558.71847797802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416990.73220074899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251136.80306230599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365730.556083759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79598.457425295303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371433.14906929998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411538.005120099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673492.86664395896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681874.22337355302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1123513.9457441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537667.64939823095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922352.72719005798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379575.78087921202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703035.57326337905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636279.85723262199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871885.42218135996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375226.25398702902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486450.53693150898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265600.33894859499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457006.37199904001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1184501.6146213301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1664699.5632444201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338703.90519354201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878098.72113523795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717918.13689050905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1078632.9628528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304294.64990718698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607958.02532809903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649426.98878562404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904499.28239363094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76167.1768163651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222068.59802704799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358987.61905797798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597038.38623589301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64272.402567694699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130702.704009398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84368.105290814099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128805.392713911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149047.05484150699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693511.85235388402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338669.22240790603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506356.97507320601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91371.0697115113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108052.535274012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613485.89210121101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779415.57810526504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1144739.2148544199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1379445.089412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933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32727.431301163298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368396.21280456003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48361.110793340798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196110.97899530301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37068.577935890302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236789.38481517401</v>
      </c>
    </row>
    <row r="417" spans="1:4" x14ac:dyDescent="0.25">
      <c r="A417" s="6" t="s">
        <v>69</v>
      </c>
      <c r="B417" s="6" t="s">
        <v>70</v>
      </c>
      <c r="C417" s="6" t="s">
        <v>12</v>
      </c>
      <c r="D417" s="6">
        <v>18666.667317708299</v>
      </c>
    </row>
    <row r="418" spans="1:4" x14ac:dyDescent="0.25">
      <c r="A418" s="6" t="s">
        <v>71</v>
      </c>
      <c r="B418" s="6" t="s">
        <v>72</v>
      </c>
      <c r="C418" s="6" t="s">
        <v>11</v>
      </c>
      <c r="D418" s="6">
        <v>50214.261724937802</v>
      </c>
    </row>
    <row r="419" spans="1:4" x14ac:dyDescent="0.25">
      <c r="A419" s="6" t="s">
        <v>71</v>
      </c>
      <c r="B419" s="6" t="s">
        <v>72</v>
      </c>
      <c r="C419" s="6" t="s">
        <v>12</v>
      </c>
      <c r="D419" s="6">
        <v>53007.263789230798</v>
      </c>
    </row>
    <row r="420" spans="1:4" x14ac:dyDescent="0.25">
      <c r="A420" s="6" t="s">
        <v>83</v>
      </c>
      <c r="B420" s="6" t="s">
        <v>84</v>
      </c>
      <c r="C420" s="6" t="s">
        <v>11</v>
      </c>
      <c r="D420" s="6">
        <v>91434.755360402094</v>
      </c>
    </row>
    <row r="421" spans="1:4" x14ac:dyDescent="0.25">
      <c r="A421" s="6" t="s">
        <v>83</v>
      </c>
      <c r="B421" s="6" t="s">
        <v>84</v>
      </c>
      <c r="C421" s="6" t="s">
        <v>12</v>
      </c>
      <c r="D421" s="6">
        <v>608356.752941143</v>
      </c>
    </row>
    <row r="422" spans="1:4" x14ac:dyDescent="0.25">
      <c r="A422" s="6" t="s">
        <v>99</v>
      </c>
      <c r="B422" s="6" t="s">
        <v>100</v>
      </c>
      <c r="C422" s="6" t="s">
        <v>11</v>
      </c>
      <c r="D422" s="6">
        <v>51215.995409364099</v>
      </c>
    </row>
    <row r="423" spans="1:4" x14ac:dyDescent="0.25">
      <c r="A423" s="6" t="s">
        <v>99</v>
      </c>
      <c r="B423" s="6" t="s">
        <v>100</v>
      </c>
      <c r="C423" s="6" t="s">
        <v>12</v>
      </c>
      <c r="D423" s="6">
        <v>76492.477114362497</v>
      </c>
    </row>
    <row r="424" spans="1:4" x14ac:dyDescent="0.25">
      <c r="A424" s="6" t="s">
        <v>101</v>
      </c>
      <c r="B424" s="6" t="s">
        <v>102</v>
      </c>
      <c r="C424" s="6" t="s">
        <v>11</v>
      </c>
      <c r="D424" s="6">
        <v>31150.602183146599</v>
      </c>
    </row>
    <row r="425" spans="1:4" x14ac:dyDescent="0.25">
      <c r="A425" s="6" t="s">
        <v>101</v>
      </c>
      <c r="B425" s="6" t="s">
        <v>102</v>
      </c>
      <c r="C425" s="6" t="s">
        <v>12</v>
      </c>
      <c r="D425" s="6">
        <v>73695.619431805404</v>
      </c>
    </row>
    <row r="426" spans="1:4" x14ac:dyDescent="0.25">
      <c r="A426" t="s">
        <v>1020</v>
      </c>
    </row>
    <row r="427" spans="1:4" x14ac:dyDescent="0.25">
      <c r="A427" t="s">
        <v>1023</v>
      </c>
    </row>
    <row r="428" spans="1:4" x14ac:dyDescent="0.25">
      <c r="A428" t="s">
        <v>1021</v>
      </c>
    </row>
    <row r="429" spans="1:4" x14ac:dyDescent="0.25">
      <c r="A429" t="s">
        <v>1022</v>
      </c>
    </row>
    <row r="430" spans="1:4" x14ac:dyDescent="0.25">
      <c r="A430" t="s">
        <v>15</v>
      </c>
    </row>
    <row r="433" spans="1:4" x14ac:dyDescent="0.25">
      <c r="D433" s="7" t="str">
        <f>HYPERLINK("#'Indice'!A1", "Ir al índice")</f>
        <v>Ir al índice</v>
      </c>
    </row>
    <row r="434" spans="1:4" ht="17.25" x14ac:dyDescent="0.3">
      <c r="A434" s="4" t="s">
        <v>934</v>
      </c>
    </row>
    <row r="435" spans="1:4" x14ac:dyDescent="0.25">
      <c r="A435" s="5" t="s">
        <v>5</v>
      </c>
      <c r="B435" s="5" t="s">
        <v>6</v>
      </c>
      <c r="C435" s="5" t="s">
        <v>7</v>
      </c>
      <c r="D435" s="5" t="s">
        <v>466</v>
      </c>
    </row>
    <row r="436" spans="1:4" x14ac:dyDescent="0.25">
      <c r="A436" s="6" t="s">
        <v>9</v>
      </c>
      <c r="B436" s="6" t="s">
        <v>10</v>
      </c>
      <c r="C436" s="6" t="s">
        <v>11</v>
      </c>
      <c r="D436" s="6">
        <v>50117.130738450403</v>
      </c>
    </row>
    <row r="437" spans="1:4" x14ac:dyDescent="0.25">
      <c r="A437" s="6" t="s">
        <v>9</v>
      </c>
      <c r="B437" s="6" t="s">
        <v>10</v>
      </c>
      <c r="C437" s="6" t="s">
        <v>12</v>
      </c>
      <c r="D437" s="6">
        <v>200612.54373141201</v>
      </c>
    </row>
    <row r="438" spans="1:4" x14ac:dyDescent="0.25">
      <c r="A438" s="6" t="s">
        <v>18</v>
      </c>
      <c r="B438" s="6" t="s">
        <v>19</v>
      </c>
      <c r="C438" s="6" t="s">
        <v>11</v>
      </c>
      <c r="D438" s="6">
        <v>96320.820794431405</v>
      </c>
    </row>
    <row r="439" spans="1:4" x14ac:dyDescent="0.25">
      <c r="A439" s="6" t="s">
        <v>18</v>
      </c>
      <c r="B439" s="6" t="s">
        <v>19</v>
      </c>
      <c r="C439" s="6" t="s">
        <v>12</v>
      </c>
      <c r="D439" s="6">
        <v>306618.50628643302</v>
      </c>
    </row>
    <row r="440" spans="1:4" x14ac:dyDescent="0.25">
      <c r="A440" s="6" t="s">
        <v>20</v>
      </c>
      <c r="B440" s="6" t="s">
        <v>21</v>
      </c>
      <c r="C440" s="6" t="s">
        <v>11</v>
      </c>
      <c r="D440" s="6">
        <v>72882.590365248907</v>
      </c>
    </row>
    <row r="441" spans="1:4" x14ac:dyDescent="0.25">
      <c r="A441" s="6" t="s">
        <v>20</v>
      </c>
      <c r="B441" s="6" t="s">
        <v>21</v>
      </c>
      <c r="C441" s="6" t="s">
        <v>12</v>
      </c>
      <c r="D441" s="6">
        <v>441701.96643622097</v>
      </c>
    </row>
    <row r="442" spans="1:4" x14ac:dyDescent="0.25">
      <c r="A442" s="6" t="s">
        <v>22</v>
      </c>
      <c r="B442" s="6" t="s">
        <v>23</v>
      </c>
      <c r="C442" s="6" t="s">
        <v>11</v>
      </c>
      <c r="D442" s="6">
        <v>49433.9064562567</v>
      </c>
    </row>
    <row r="443" spans="1:4" x14ac:dyDescent="0.25">
      <c r="A443" s="6" t="s">
        <v>22</v>
      </c>
      <c r="B443" s="6" t="s">
        <v>23</v>
      </c>
      <c r="C443" s="6" t="s">
        <v>12</v>
      </c>
      <c r="D443" s="6">
        <v>87390.216275336294</v>
      </c>
    </row>
    <row r="444" spans="1:4" x14ac:dyDescent="0.25">
      <c r="A444" s="6" t="s">
        <v>24</v>
      </c>
      <c r="B444" s="6" t="s">
        <v>25</v>
      </c>
      <c r="C444" s="6" t="s">
        <v>11</v>
      </c>
      <c r="D444" s="6">
        <v>215200.621779204</v>
      </c>
    </row>
    <row r="445" spans="1:4" x14ac:dyDescent="0.25">
      <c r="A445" s="6" t="s">
        <v>24</v>
      </c>
      <c r="B445" s="6" t="s">
        <v>25</v>
      </c>
      <c r="C445" s="6" t="s">
        <v>12</v>
      </c>
      <c r="D445" s="6">
        <v>372857.62366953102</v>
      </c>
    </row>
    <row r="446" spans="1:4" x14ac:dyDescent="0.25">
      <c r="A446" s="6" t="s">
        <v>26</v>
      </c>
      <c r="B446" s="6" t="s">
        <v>27</v>
      </c>
      <c r="C446" s="6" t="s">
        <v>11</v>
      </c>
      <c r="D446" s="6">
        <v>93797.499210864393</v>
      </c>
    </row>
    <row r="447" spans="1:4" x14ac:dyDescent="0.25">
      <c r="A447" s="6" t="s">
        <v>26</v>
      </c>
      <c r="B447" s="6" t="s">
        <v>27</v>
      </c>
      <c r="C447" s="6" t="s">
        <v>12</v>
      </c>
      <c r="D447" s="6">
        <v>146301.587862082</v>
      </c>
    </row>
    <row r="448" spans="1:4" x14ac:dyDescent="0.25">
      <c r="A448" s="6" t="s">
        <v>28</v>
      </c>
      <c r="B448" s="6" t="s">
        <v>29</v>
      </c>
      <c r="C448" s="6" t="s">
        <v>11</v>
      </c>
      <c r="D448" s="6">
        <v>36492.211024868098</v>
      </c>
    </row>
    <row r="449" spans="1:4" x14ac:dyDescent="0.25">
      <c r="A449" s="6" t="s">
        <v>28</v>
      </c>
      <c r="B449" s="6" t="s">
        <v>29</v>
      </c>
      <c r="C449" s="6" t="s">
        <v>12</v>
      </c>
      <c r="D449" s="6">
        <v>27897.910067050001</v>
      </c>
    </row>
    <row r="450" spans="1:4" x14ac:dyDescent="0.25">
      <c r="A450" s="6" t="s">
        <v>30</v>
      </c>
      <c r="B450" s="6" t="s">
        <v>31</v>
      </c>
      <c r="C450" s="6" t="s">
        <v>11</v>
      </c>
      <c r="D450" s="6">
        <v>239558.42691989499</v>
      </c>
    </row>
    <row r="451" spans="1:4" x14ac:dyDescent="0.25">
      <c r="A451" s="6" t="s">
        <v>30</v>
      </c>
      <c r="B451" s="6" t="s">
        <v>31</v>
      </c>
      <c r="C451" s="6" t="s">
        <v>12</v>
      </c>
      <c r="D451" s="6">
        <v>654505.77908480703</v>
      </c>
    </row>
    <row r="452" spans="1:4" x14ac:dyDescent="0.25">
      <c r="A452" t="s">
        <v>1020</v>
      </c>
    </row>
    <row r="453" spans="1:4" x14ac:dyDescent="0.25">
      <c r="A453" t="s">
        <v>1023</v>
      </c>
    </row>
    <row r="454" spans="1:4" x14ac:dyDescent="0.25">
      <c r="A454" t="s">
        <v>1021</v>
      </c>
    </row>
    <row r="455" spans="1:4" x14ac:dyDescent="0.25">
      <c r="A455" t="s">
        <v>1022</v>
      </c>
    </row>
    <row r="456" spans="1:4" x14ac:dyDescent="0.25">
      <c r="A456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935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1017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936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71506.649898290401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195732.434946375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51787.449897471903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114419.77999189599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71576.811794099805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195971.67898671099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937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71506.649898290401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195732.434946375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69964.469817145204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149721.919893805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66418.423972937497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178178.674308516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51044.353213886599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124165.06133324601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69174.105240065895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121753.44103114201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57099.1399861026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119410.656903435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50466.9863479552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123258.06383847901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85865.369864424894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151223.01196019701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938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71576.811794099805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195971.67898671099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58237.033219206598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70395.601287247002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73124.797225052898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161675.68083988299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70226.300067254502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150979.56080866599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70564.833866293906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178885.12647523501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53854.649237930098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88544.106517203705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47676.378445343697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111577.510974901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51047.918954171997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124593.868214546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49779.343818662703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122074.393240326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50480.021468583996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83965.008376387603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66553.773022669804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135863.16289938099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89456.751641645897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150554.932165026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57062.958478519002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119475.98955481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51430.351599982198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92085.311538629699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50526.812114635803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123742.848970861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67386.5173745137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132026.154936123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83500.996656029602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123693.38900107201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94168.345220445597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185057.99922229999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75639.980813333299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103550.07520747199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65249.478809752298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109397.953650154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53801.905222746303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92374.626190794894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77986.623839760199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147755.01589724599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939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91725.630646224497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290258.63218919799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114446.55615576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374714.942832081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57978.627495295797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174296.14885038001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66619.0428155314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116346.27875138599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67056.287163130706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98689.878211072704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49293.332235101603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117905.17074786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64235.6023562259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117858.84955506001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72013.001907812402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164106.10963583499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74983.620636120904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173509.067530828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77014.381200018906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162644.869530864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84464.168994069798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253491.72669078299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104249.004170624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198154.63845986201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120372.159095884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285435.30354837299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57036.927474346499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116744.85116891999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110027.53748674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229014.69170888601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82090.593774374996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163199.647474364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75912.970922589098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204637.94442750799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70388.532833360703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145213.627742968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58209.074950610899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117716.13523584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47802.979053736897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92306.371088604603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940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91694.812919753604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290295.04502206802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115154.663988285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375526.87703386898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58231.942777347802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175515.062892179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66622.715671735103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116347.623242628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67403.085289708499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99404.711228914806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49293.332235101603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117905.17074786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64235.6023562259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117858.84955506001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72013.001907812402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164106.10963583499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74983.620636120904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173509.067530828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77014.381200018906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162644.869530864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84496.940003544601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253490.38348994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104249.004170624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198154.63845986201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120372.159095884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285435.30354837299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57036.927474346499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116744.85116891999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110027.53748674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229014.69170888601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82090.593774374996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163199.647474364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75912.970922589098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204637.94442750799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70388.532833360703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145213.627742968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58230.766160107101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118660.206718266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941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68292.127365429304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151685.59658048299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57412.345873192302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100309.219227461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88250.401428028403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237675.14633184599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173390.19400539299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306010.06929473398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154809.09642874799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424904.436624408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121758.15813569599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276994.98565006402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123446.943550169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294546.66124504199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188013.24051579801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532423.55327340402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140819.37590672699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215812.55726262301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210539.41712086601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369164.83891907003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163240.62005365299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374533.76961742598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123988.463124605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376064.21368143603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81026.169097801394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151657.92459294701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101659.264814243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209601.23923097199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72300.009218137202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134271.14396716701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57945.239792094202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124820.23357140301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81803.631601081506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175694.44188023201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70323.799134731598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115662.621430454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84835.613461863701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164159.63799458399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57526.964836227198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105829.814230034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112951.01587341999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203776.16532125699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84392.380213833807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178720.04738721301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61739.748313055701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119156.934985553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108367.189854443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240860.45327253701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62045.894694777198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182538.084238629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96947.6288061089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159310.59736976499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78788.193628487701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150920.61918340999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50240.174369646898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122239.343526417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76297.113788935094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185094.199883336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80870.862990744106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149232.48771265801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58019.8961265709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156303.19540642601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76225.329911341105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143149.68393523799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70750.181900971103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185514.800852771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67578.853417453502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127921.552823226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67524.602382442798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112747.529567883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61830.324773528198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93133.075039877804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66763.440024876807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101334.32317416801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61856.492496877603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108786.902419041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66192.283128941897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118957.368958914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82727.150271604201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114178.814513112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71457.181787593101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102776.07965634001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55635.163029194002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95729.199368024696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47235.3113226571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94297.996622611201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75377.607823451704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174261.680679026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63897.518230794602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126036.362070093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48793.840588881401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65082.036552056998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62040.229742419797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127521.351797446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63236.529989193899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103486.977638829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64437.397999410197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117779.94820349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171450.280629079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182840.13916826801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68692.007737291206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165893.62980852299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65098.987521392097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107496.918817397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65822.5132545448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138158.719934516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69897.216914772594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105034.958358441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74146.911090353795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133825.81576132099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94604.539031996101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168454.29319077099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76154.303362736406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160636.08966604699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61898.407654042399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110667.14583700401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67285.120929720593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129825.444418962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50469.907063149898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80029.766939779103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64734.053779654001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127315.56025537501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62611.453780203403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134609.13827570301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63516.948470691997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105937.214425674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62252.6391274341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105721.919506752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71929.223605769701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122936.984765694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67054.795829010298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135457.73579959699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81385.959175266005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207245.77432618101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75912.970922589098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204637.94442750799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59413.982226093198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126684.286584011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51395.269232322898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85316.903877997102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64042.112482946497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149279.36528124899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104716.035330008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265436.37882137002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105838.72009113499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259139.65477288299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52264.315508207699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113739.614083376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123081.640045122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343610.98554148403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202909.57224468599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304800.21890695201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121132.868835548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233528.095657025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125597.633828588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206812.521792068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106929.037178288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227804.16231965899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113532.643813548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163853.32737225801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119955.90773921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223174.75244991301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243168.839682777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441512.79663357697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93980.5015517555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274542.930773912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113422.45925444399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318238.961583258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115208.045893281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224922.459691386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127312.537935931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269383.44927031698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63041.028500194203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130350.716326336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89990.4398970974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240848.82631794101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79677.605438746294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102279.86302896299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57664.308201659704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93710.968822650699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71392.466145821003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209197.585515718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74332.499219276797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225121.22515385001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49574.562417916699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61930.381874476501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110207.636467067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346143.36933639698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180202.823940017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429920.25486956502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942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126468.791437152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230471.52555480399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43288.193929036497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173373.973728615</v>
      </c>
    </row>
    <row r="415" spans="1:4" x14ac:dyDescent="0.25">
      <c r="A415" s="6" t="s">
        <v>67</v>
      </c>
      <c r="B415" s="6" t="s">
        <v>68</v>
      </c>
      <c r="C415" s="6" t="s">
        <v>11</v>
      </c>
      <c r="D415" s="6">
        <v>15845.252285700701</v>
      </c>
    </row>
    <row r="416" spans="1:4" x14ac:dyDescent="0.25">
      <c r="A416" s="6" t="s">
        <v>67</v>
      </c>
      <c r="B416" s="6" t="s">
        <v>68</v>
      </c>
      <c r="C416" s="6" t="s">
        <v>12</v>
      </c>
      <c r="D416" s="6">
        <v>55082.280882769701</v>
      </c>
    </row>
    <row r="417" spans="1:4" x14ac:dyDescent="0.25">
      <c r="A417" s="6" t="s">
        <v>69</v>
      </c>
      <c r="B417" s="6" t="s">
        <v>70</v>
      </c>
      <c r="C417" s="6" t="s">
        <v>11</v>
      </c>
      <c r="D417" s="6">
        <v>34333.333251953103</v>
      </c>
    </row>
    <row r="418" spans="1:4" x14ac:dyDescent="0.25">
      <c r="A418" s="6" t="s">
        <v>69</v>
      </c>
      <c r="B418" s="6" t="s">
        <v>70</v>
      </c>
      <c r="C418" s="6" t="s">
        <v>12</v>
      </c>
      <c r="D418" s="6">
        <v>100666.6640625</v>
      </c>
    </row>
    <row r="419" spans="1:4" x14ac:dyDescent="0.25">
      <c r="A419" s="6" t="s">
        <v>71</v>
      </c>
      <c r="B419" s="6" t="s">
        <v>72</v>
      </c>
      <c r="C419" s="6" t="s">
        <v>11</v>
      </c>
      <c r="D419" s="6">
        <v>50429.908831122499</v>
      </c>
    </row>
    <row r="420" spans="1:4" x14ac:dyDescent="0.25">
      <c r="A420" s="6" t="s">
        <v>71</v>
      </c>
      <c r="B420" s="6" t="s">
        <v>72</v>
      </c>
      <c r="C420" s="6" t="s">
        <v>12</v>
      </c>
      <c r="D420" s="6">
        <v>72218.036121514393</v>
      </c>
    </row>
    <row r="421" spans="1:4" x14ac:dyDescent="0.25">
      <c r="A421" s="6" t="s">
        <v>83</v>
      </c>
      <c r="B421" s="6" t="s">
        <v>84</v>
      </c>
      <c r="C421" s="6" t="s">
        <v>11</v>
      </c>
      <c r="D421" s="6">
        <v>61877.238025951803</v>
      </c>
    </row>
    <row r="422" spans="1:4" x14ac:dyDescent="0.25">
      <c r="A422" s="6" t="s">
        <v>83</v>
      </c>
      <c r="B422" s="6" t="s">
        <v>84</v>
      </c>
      <c r="C422" s="6" t="s">
        <v>12</v>
      </c>
      <c r="D422" s="6">
        <v>253929.06720888201</v>
      </c>
    </row>
    <row r="423" spans="1:4" x14ac:dyDescent="0.25">
      <c r="A423" s="6" t="s">
        <v>99</v>
      </c>
      <c r="B423" s="6" t="s">
        <v>100</v>
      </c>
      <c r="C423" s="6" t="s">
        <v>11</v>
      </c>
      <c r="D423" s="6">
        <v>55951.671288085003</v>
      </c>
    </row>
    <row r="424" spans="1:4" x14ac:dyDescent="0.25">
      <c r="A424" s="6" t="s">
        <v>99</v>
      </c>
      <c r="B424" s="6" t="s">
        <v>100</v>
      </c>
      <c r="C424" s="6" t="s">
        <v>12</v>
      </c>
      <c r="D424" s="6">
        <v>65595.146855893996</v>
      </c>
    </row>
    <row r="425" spans="1:4" x14ac:dyDescent="0.25">
      <c r="A425" s="6" t="s">
        <v>101</v>
      </c>
      <c r="B425" s="6" t="s">
        <v>102</v>
      </c>
      <c r="C425" s="6" t="s">
        <v>11</v>
      </c>
      <c r="D425" s="6">
        <v>47802.979053736897</v>
      </c>
    </row>
    <row r="426" spans="1:4" x14ac:dyDescent="0.25">
      <c r="A426" s="6" t="s">
        <v>101</v>
      </c>
      <c r="B426" s="6" t="s">
        <v>102</v>
      </c>
      <c r="C426" s="6" t="s">
        <v>12</v>
      </c>
      <c r="D426" s="6">
        <v>92306.371088604603</v>
      </c>
    </row>
    <row r="427" spans="1:4" x14ac:dyDescent="0.25">
      <c r="A427" t="s">
        <v>1020</v>
      </c>
    </row>
    <row r="428" spans="1:4" x14ac:dyDescent="0.25">
      <c r="A428" t="s">
        <v>1023</v>
      </c>
    </row>
    <row r="429" spans="1:4" x14ac:dyDescent="0.25">
      <c r="A429" t="s">
        <v>1021</v>
      </c>
    </row>
    <row r="430" spans="1:4" x14ac:dyDescent="0.25">
      <c r="A430" t="s">
        <v>1022</v>
      </c>
    </row>
    <row r="431" spans="1:4" x14ac:dyDescent="0.25">
      <c r="A431" t="s">
        <v>15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943</v>
      </c>
    </row>
    <row r="436" spans="1:4" x14ac:dyDescent="0.25">
      <c r="A436" s="5" t="s">
        <v>5</v>
      </c>
      <c r="B436" s="5" t="s">
        <v>6</v>
      </c>
      <c r="C436" s="5" t="s">
        <v>7</v>
      </c>
      <c r="D436" s="5" t="s">
        <v>466</v>
      </c>
    </row>
    <row r="437" spans="1:4" x14ac:dyDescent="0.25">
      <c r="A437" s="6" t="s">
        <v>9</v>
      </c>
      <c r="B437" s="6" t="s">
        <v>10</v>
      </c>
      <c r="C437" s="6" t="s">
        <v>11</v>
      </c>
      <c r="D437" s="6">
        <v>51787.449897471903</v>
      </c>
    </row>
    <row r="438" spans="1:4" x14ac:dyDescent="0.25">
      <c r="A438" s="6" t="s">
        <v>9</v>
      </c>
      <c r="B438" s="6" t="s">
        <v>10</v>
      </c>
      <c r="C438" s="6" t="s">
        <v>12</v>
      </c>
      <c r="D438" s="6">
        <v>114419.77999189599</v>
      </c>
    </row>
    <row r="439" spans="1:4" x14ac:dyDescent="0.25">
      <c r="A439" s="6" t="s">
        <v>18</v>
      </c>
      <c r="B439" s="6" t="s">
        <v>19</v>
      </c>
      <c r="C439" s="6" t="s">
        <v>11</v>
      </c>
      <c r="D439" s="6">
        <v>68007.106079002697</v>
      </c>
    </row>
    <row r="440" spans="1:4" x14ac:dyDescent="0.25">
      <c r="A440" s="6" t="s">
        <v>18</v>
      </c>
      <c r="B440" s="6" t="s">
        <v>19</v>
      </c>
      <c r="C440" s="6" t="s">
        <v>12</v>
      </c>
      <c r="D440" s="6">
        <v>142942.67987220199</v>
      </c>
    </row>
    <row r="441" spans="1:4" x14ac:dyDescent="0.25">
      <c r="A441" s="6" t="s">
        <v>20</v>
      </c>
      <c r="B441" s="6" t="s">
        <v>21</v>
      </c>
      <c r="C441" s="6" t="s">
        <v>11</v>
      </c>
      <c r="D441" s="6">
        <v>53696.499239711498</v>
      </c>
    </row>
    <row r="442" spans="1:4" x14ac:dyDescent="0.25">
      <c r="A442" s="6" t="s">
        <v>20</v>
      </c>
      <c r="B442" s="6" t="s">
        <v>21</v>
      </c>
      <c r="C442" s="6" t="s">
        <v>12</v>
      </c>
      <c r="D442" s="6">
        <v>176584.90907857599</v>
      </c>
    </row>
    <row r="443" spans="1:4" x14ac:dyDescent="0.25">
      <c r="A443" s="6" t="s">
        <v>22</v>
      </c>
      <c r="B443" s="6" t="s">
        <v>23</v>
      </c>
      <c r="C443" s="6" t="s">
        <v>11</v>
      </c>
      <c r="D443" s="6">
        <v>50891.652143590603</v>
      </c>
    </row>
    <row r="444" spans="1:4" x14ac:dyDescent="0.25">
      <c r="A444" s="6" t="s">
        <v>22</v>
      </c>
      <c r="B444" s="6" t="s">
        <v>23</v>
      </c>
      <c r="C444" s="6" t="s">
        <v>12</v>
      </c>
      <c r="D444" s="6">
        <v>101001.456315629</v>
      </c>
    </row>
    <row r="445" spans="1:4" x14ac:dyDescent="0.25">
      <c r="A445" s="6" t="s">
        <v>24</v>
      </c>
      <c r="B445" s="6" t="s">
        <v>25</v>
      </c>
      <c r="C445" s="6" t="s">
        <v>11</v>
      </c>
      <c r="D445" s="6">
        <v>70309.633527565893</v>
      </c>
    </row>
    <row r="446" spans="1:4" x14ac:dyDescent="0.25">
      <c r="A446" s="6" t="s">
        <v>24</v>
      </c>
      <c r="B446" s="6" t="s">
        <v>25</v>
      </c>
      <c r="C446" s="6" t="s">
        <v>12</v>
      </c>
      <c r="D446" s="6">
        <v>111416.304827196</v>
      </c>
    </row>
    <row r="447" spans="1:4" x14ac:dyDescent="0.25">
      <c r="A447" s="6" t="s">
        <v>26</v>
      </c>
      <c r="B447" s="6" t="s">
        <v>27</v>
      </c>
      <c r="C447" s="6" t="s">
        <v>11</v>
      </c>
      <c r="D447" s="6">
        <v>59230.555424838501</v>
      </c>
    </row>
    <row r="448" spans="1:4" x14ac:dyDescent="0.25">
      <c r="A448" s="6" t="s">
        <v>26</v>
      </c>
      <c r="B448" s="6" t="s">
        <v>27</v>
      </c>
      <c r="C448" s="6" t="s">
        <v>12</v>
      </c>
      <c r="D448" s="6">
        <v>114894.66007316</v>
      </c>
    </row>
    <row r="449" spans="1:4" x14ac:dyDescent="0.25">
      <c r="A449" s="6" t="s">
        <v>28</v>
      </c>
      <c r="B449" s="6" t="s">
        <v>29</v>
      </c>
      <c r="C449" s="6" t="s">
        <v>11</v>
      </c>
      <c r="D449" s="6">
        <v>38358.747054655498</v>
      </c>
    </row>
    <row r="450" spans="1:4" x14ac:dyDescent="0.25">
      <c r="A450" s="6" t="s">
        <v>28</v>
      </c>
      <c r="B450" s="6" t="s">
        <v>29</v>
      </c>
      <c r="C450" s="6" t="s">
        <v>12</v>
      </c>
      <c r="D450" s="6">
        <v>53852.987284797098</v>
      </c>
    </row>
    <row r="451" spans="1:4" x14ac:dyDescent="0.25">
      <c r="A451" s="6" t="s">
        <v>30</v>
      </c>
      <c r="B451" s="6" t="s">
        <v>31</v>
      </c>
      <c r="C451" s="6" t="s">
        <v>11</v>
      </c>
      <c r="D451" s="6">
        <v>121493.282762462</v>
      </c>
    </row>
    <row r="452" spans="1:4" x14ac:dyDescent="0.25">
      <c r="A452" s="6" t="s">
        <v>30</v>
      </c>
      <c r="B452" s="6" t="s">
        <v>31</v>
      </c>
      <c r="C452" s="6" t="s">
        <v>12</v>
      </c>
      <c r="D452" s="6">
        <v>195523.916905891</v>
      </c>
    </row>
    <row r="453" spans="1:4" x14ac:dyDescent="0.25">
      <c r="A453" t="s">
        <v>1020</v>
      </c>
    </row>
    <row r="454" spans="1:4" x14ac:dyDescent="0.25">
      <c r="A454" t="s">
        <v>1023</v>
      </c>
    </row>
    <row r="455" spans="1:4" x14ac:dyDescent="0.25">
      <c r="A455" t="s">
        <v>1021</v>
      </c>
    </row>
    <row r="456" spans="1:4" x14ac:dyDescent="0.25">
      <c r="A456" t="s">
        <v>1022</v>
      </c>
    </row>
    <row r="457" spans="1:4" x14ac:dyDescent="0.25">
      <c r="A457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5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953</v>
      </c>
    </row>
    <row r="7" spans="1:4" ht="21" x14ac:dyDescent="0.35">
      <c r="A7" s="2" t="s">
        <v>944</v>
      </c>
    </row>
    <row r="9" spans="1:4" x14ac:dyDescent="0.25">
      <c r="A9" t="s">
        <v>954</v>
      </c>
    </row>
    <row r="10" spans="1:4" x14ac:dyDescent="0.25">
      <c r="A10" t="s">
        <v>2</v>
      </c>
    </row>
    <row r="11" spans="1:4" x14ac:dyDescent="0.25">
      <c r="A11" t="s">
        <v>1018</v>
      </c>
    </row>
    <row r="12" spans="1:4" x14ac:dyDescent="0.25">
      <c r="A12" s="3" t="s">
        <v>1019</v>
      </c>
    </row>
    <row r="13" spans="1:4" x14ac:dyDescent="0.25">
      <c r="A13" s="3" t="s">
        <v>3</v>
      </c>
    </row>
    <row r="15" spans="1:4" ht="17.25" x14ac:dyDescent="0.3">
      <c r="A15" s="4" t="s">
        <v>945</v>
      </c>
    </row>
    <row r="16" spans="1:4" x14ac:dyDescent="0.25">
      <c r="A16" s="5" t="s">
        <v>5</v>
      </c>
      <c r="B16" s="5" t="s">
        <v>6</v>
      </c>
      <c r="C16" s="5" t="s">
        <v>7</v>
      </c>
      <c r="D16" s="5" t="s">
        <v>466</v>
      </c>
    </row>
    <row r="17" spans="1:4" x14ac:dyDescent="0.25">
      <c r="A17" s="6" t="s">
        <v>9</v>
      </c>
      <c r="B17" s="6" t="s">
        <v>10</v>
      </c>
      <c r="C17" s="6" t="s">
        <v>11</v>
      </c>
      <c r="D17" s="6">
        <v>305780.27830699203</v>
      </c>
    </row>
    <row r="18" spans="1:4" x14ac:dyDescent="0.25">
      <c r="A18" s="6" t="s">
        <v>9</v>
      </c>
      <c r="B18" s="6" t="s">
        <v>10</v>
      </c>
      <c r="C18" s="6" t="s">
        <v>12</v>
      </c>
      <c r="D18" s="6">
        <v>614186.806543221</v>
      </c>
    </row>
    <row r="19" spans="1:4" x14ac:dyDescent="0.25">
      <c r="A19" s="6" t="s">
        <v>9</v>
      </c>
      <c r="B19" s="6" t="s">
        <v>13</v>
      </c>
      <c r="C19" s="6" t="s">
        <v>11</v>
      </c>
      <c r="D19" s="6">
        <v>227999.00134385799</v>
      </c>
    </row>
    <row r="20" spans="1:4" x14ac:dyDescent="0.25">
      <c r="A20" s="6" t="s">
        <v>9</v>
      </c>
      <c r="B20" s="6" t="s">
        <v>13</v>
      </c>
      <c r="C20" s="6" t="s">
        <v>12</v>
      </c>
      <c r="D20" s="6">
        <v>371642.05825334799</v>
      </c>
    </row>
    <row r="21" spans="1:4" x14ac:dyDescent="0.25">
      <c r="A21" s="6" t="s">
        <v>9</v>
      </c>
      <c r="B21" s="6" t="s">
        <v>14</v>
      </c>
      <c r="C21" s="6" t="s">
        <v>11</v>
      </c>
      <c r="D21" s="6">
        <v>306026.22979656601</v>
      </c>
    </row>
    <row r="22" spans="1:4" x14ac:dyDescent="0.25">
      <c r="A22" s="6" t="s">
        <v>9</v>
      </c>
      <c r="B22" s="6" t="s">
        <v>14</v>
      </c>
      <c r="C22" s="6" t="s">
        <v>12</v>
      </c>
      <c r="D22" s="6">
        <v>614544.37295814301</v>
      </c>
    </row>
    <row r="23" spans="1:4" x14ac:dyDescent="0.25">
      <c r="A23" t="s">
        <v>1020</v>
      </c>
    </row>
    <row r="24" spans="1:4" x14ac:dyDescent="0.25">
      <c r="A24" t="s">
        <v>1023</v>
      </c>
    </row>
    <row r="25" spans="1:4" x14ac:dyDescent="0.25">
      <c r="A25" t="s">
        <v>1021</v>
      </c>
    </row>
    <row r="26" spans="1:4" x14ac:dyDescent="0.25">
      <c r="A26" t="s">
        <v>1022</v>
      </c>
    </row>
    <row r="27" spans="1:4" x14ac:dyDescent="0.25">
      <c r="A27" t="s">
        <v>15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946</v>
      </c>
    </row>
    <row r="32" spans="1:4" x14ac:dyDescent="0.25">
      <c r="A32" s="5" t="s">
        <v>5</v>
      </c>
      <c r="B32" s="5" t="s">
        <v>6</v>
      </c>
      <c r="C32" s="5" t="s">
        <v>7</v>
      </c>
      <c r="D32" s="5" t="s">
        <v>466</v>
      </c>
    </row>
    <row r="33" spans="1:4" x14ac:dyDescent="0.25">
      <c r="A33" s="6" t="s">
        <v>9</v>
      </c>
      <c r="B33" s="6" t="s">
        <v>10</v>
      </c>
      <c r="C33" s="6" t="s">
        <v>11</v>
      </c>
      <c r="D33" s="6">
        <v>305780.27830699203</v>
      </c>
    </row>
    <row r="34" spans="1:4" x14ac:dyDescent="0.25">
      <c r="A34" s="6" t="s">
        <v>9</v>
      </c>
      <c r="B34" s="6" t="s">
        <v>10</v>
      </c>
      <c r="C34" s="6" t="s">
        <v>12</v>
      </c>
      <c r="D34" s="6">
        <v>614186.806543221</v>
      </c>
    </row>
    <row r="35" spans="1:4" x14ac:dyDescent="0.25">
      <c r="A35" s="6" t="s">
        <v>18</v>
      </c>
      <c r="B35" s="6" t="s">
        <v>19</v>
      </c>
      <c r="C35" s="6" t="s">
        <v>11</v>
      </c>
      <c r="D35" s="6">
        <v>258242.42459827801</v>
      </c>
    </row>
    <row r="36" spans="1:4" x14ac:dyDescent="0.25">
      <c r="A36" s="6" t="s">
        <v>18</v>
      </c>
      <c r="B36" s="6" t="s">
        <v>19</v>
      </c>
      <c r="C36" s="6" t="s">
        <v>12</v>
      </c>
      <c r="D36" s="6">
        <v>440104.860153705</v>
      </c>
    </row>
    <row r="37" spans="1:4" x14ac:dyDescent="0.25">
      <c r="A37" s="6" t="s">
        <v>20</v>
      </c>
      <c r="B37" s="6" t="s">
        <v>21</v>
      </c>
      <c r="C37" s="6" t="s">
        <v>11</v>
      </c>
      <c r="D37" s="6">
        <v>49589.0839774903</v>
      </c>
    </row>
    <row r="38" spans="1:4" x14ac:dyDescent="0.25">
      <c r="A38" s="6" t="s">
        <v>20</v>
      </c>
      <c r="B38" s="6" t="s">
        <v>21</v>
      </c>
      <c r="C38" s="6" t="s">
        <v>12</v>
      </c>
      <c r="D38" s="6">
        <v>612965.96019727702</v>
      </c>
    </row>
    <row r="39" spans="1:4" x14ac:dyDescent="0.25">
      <c r="A39" s="6" t="s">
        <v>22</v>
      </c>
      <c r="B39" s="6" t="s">
        <v>23</v>
      </c>
      <c r="C39" s="6" t="s">
        <v>11</v>
      </c>
      <c r="D39" s="6">
        <v>349585.41158762202</v>
      </c>
    </row>
    <row r="40" spans="1:4" x14ac:dyDescent="0.25">
      <c r="A40" s="6" t="s">
        <v>22</v>
      </c>
      <c r="B40" s="6" t="s">
        <v>23</v>
      </c>
      <c r="C40" s="6" t="s">
        <v>12</v>
      </c>
      <c r="D40" s="6">
        <v>425097.44414838799</v>
      </c>
    </row>
    <row r="41" spans="1:4" x14ac:dyDescent="0.25">
      <c r="A41" s="6" t="s">
        <v>24</v>
      </c>
      <c r="B41" s="6" t="s">
        <v>25</v>
      </c>
      <c r="C41" s="6" t="s">
        <v>11</v>
      </c>
      <c r="D41" s="6">
        <v>200289.578874214</v>
      </c>
    </row>
    <row r="42" spans="1:4" x14ac:dyDescent="0.25">
      <c r="A42" s="6" t="s">
        <v>24</v>
      </c>
      <c r="B42" s="6" t="s">
        <v>25</v>
      </c>
      <c r="C42" s="6" t="s">
        <v>12</v>
      </c>
      <c r="D42" s="6">
        <v>373045.09261084697</v>
      </c>
    </row>
    <row r="43" spans="1:4" x14ac:dyDescent="0.25">
      <c r="A43" s="6" t="s">
        <v>26</v>
      </c>
      <c r="B43" s="6" t="s">
        <v>27</v>
      </c>
      <c r="C43" s="6" t="s">
        <v>11</v>
      </c>
      <c r="D43" s="6">
        <v>425611.74298296199</v>
      </c>
    </row>
    <row r="44" spans="1:4" x14ac:dyDescent="0.25">
      <c r="A44" s="6" t="s">
        <v>26</v>
      </c>
      <c r="B44" s="6" t="s">
        <v>27</v>
      </c>
      <c r="C44" s="6" t="s">
        <v>12</v>
      </c>
      <c r="D44" s="6">
        <v>401858.37531335303</v>
      </c>
    </row>
    <row r="45" spans="1:4" x14ac:dyDescent="0.25">
      <c r="A45" s="6" t="s">
        <v>28</v>
      </c>
      <c r="B45" s="6" t="s">
        <v>29</v>
      </c>
      <c r="C45" s="6" t="s">
        <v>11</v>
      </c>
      <c r="D45" s="6">
        <v>272462.27101748798</v>
      </c>
    </row>
    <row r="46" spans="1:4" x14ac:dyDescent="0.25">
      <c r="A46" s="6" t="s">
        <v>28</v>
      </c>
      <c r="B46" s="6" t="s">
        <v>29</v>
      </c>
      <c r="C46" s="6" t="s">
        <v>12</v>
      </c>
      <c r="D46" s="6">
        <v>348093.81850443699</v>
      </c>
    </row>
    <row r="47" spans="1:4" x14ac:dyDescent="0.25">
      <c r="A47" s="6" t="s">
        <v>30</v>
      </c>
      <c r="B47" s="6" t="s">
        <v>31</v>
      </c>
      <c r="C47" s="6" t="s">
        <v>11</v>
      </c>
      <c r="D47" s="6">
        <v>204695.270299975</v>
      </c>
    </row>
    <row r="48" spans="1:4" x14ac:dyDescent="0.25">
      <c r="A48" s="6" t="s">
        <v>30</v>
      </c>
      <c r="B48" s="6" t="s">
        <v>31</v>
      </c>
      <c r="C48" s="6" t="s">
        <v>12</v>
      </c>
      <c r="D48" s="6">
        <v>302880.160371295</v>
      </c>
    </row>
    <row r="49" spans="1:4" x14ac:dyDescent="0.25">
      <c r="A49" t="s">
        <v>1020</v>
      </c>
    </row>
    <row r="50" spans="1:4" x14ac:dyDescent="0.25">
      <c r="A50" t="s">
        <v>1023</v>
      </c>
    </row>
    <row r="51" spans="1:4" x14ac:dyDescent="0.25">
      <c r="A51" t="s">
        <v>1021</v>
      </c>
    </row>
    <row r="52" spans="1:4" x14ac:dyDescent="0.25">
      <c r="A52" t="s">
        <v>1022</v>
      </c>
    </row>
    <row r="53" spans="1:4" x14ac:dyDescent="0.25">
      <c r="A53" t="s">
        <v>15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947</v>
      </c>
    </row>
    <row r="58" spans="1:4" x14ac:dyDescent="0.25">
      <c r="A58" s="5" t="s">
        <v>5</v>
      </c>
      <c r="B58" s="5" t="s">
        <v>6</v>
      </c>
      <c r="C58" s="5" t="s">
        <v>7</v>
      </c>
      <c r="D58" s="5" t="s">
        <v>466</v>
      </c>
    </row>
    <row r="59" spans="1:4" x14ac:dyDescent="0.25">
      <c r="A59" s="6" t="s">
        <v>9</v>
      </c>
      <c r="B59" s="6" t="s">
        <v>10</v>
      </c>
      <c r="C59" s="6" t="s">
        <v>11</v>
      </c>
      <c r="D59" s="6">
        <v>306026.22979656601</v>
      </c>
    </row>
    <row r="60" spans="1:4" x14ac:dyDescent="0.25">
      <c r="A60" s="6" t="s">
        <v>9</v>
      </c>
      <c r="B60" s="6" t="s">
        <v>10</v>
      </c>
      <c r="C60" s="6" t="s">
        <v>12</v>
      </c>
      <c r="D60" s="6">
        <v>614544.37295814301</v>
      </c>
    </row>
    <row r="61" spans="1:4" x14ac:dyDescent="0.25">
      <c r="A61" s="6" t="s">
        <v>33</v>
      </c>
      <c r="B61" s="6" t="s">
        <v>34</v>
      </c>
      <c r="C61" s="6" t="s">
        <v>11</v>
      </c>
      <c r="D61" s="6">
        <v>154398.690811448</v>
      </c>
    </row>
    <row r="62" spans="1:4" x14ac:dyDescent="0.25">
      <c r="A62" s="6" t="s">
        <v>33</v>
      </c>
      <c r="B62" s="6" t="s">
        <v>34</v>
      </c>
      <c r="C62" s="6" t="s">
        <v>12</v>
      </c>
      <c r="D62" s="6">
        <v>237244.42383605399</v>
      </c>
    </row>
    <row r="63" spans="1:4" x14ac:dyDescent="0.25">
      <c r="A63" s="6" t="s">
        <v>35</v>
      </c>
      <c r="B63" s="6" t="s">
        <v>36</v>
      </c>
      <c r="C63" s="6" t="s">
        <v>11</v>
      </c>
      <c r="D63" s="6">
        <v>195143.57022382299</v>
      </c>
    </row>
    <row r="64" spans="1:4" x14ac:dyDescent="0.25">
      <c r="A64" s="6" t="s">
        <v>35</v>
      </c>
      <c r="B64" s="6" t="s">
        <v>36</v>
      </c>
      <c r="C64" s="6" t="s">
        <v>12</v>
      </c>
      <c r="D64" s="6">
        <v>657986.13167404896</v>
      </c>
    </row>
    <row r="65" spans="1:4" x14ac:dyDescent="0.25">
      <c r="A65" s="6" t="s">
        <v>18</v>
      </c>
      <c r="B65" s="6" t="s">
        <v>19</v>
      </c>
      <c r="C65" s="6" t="s">
        <v>11</v>
      </c>
      <c r="D65" s="6">
        <v>281016.17050659301</v>
      </c>
    </row>
    <row r="66" spans="1:4" x14ac:dyDescent="0.25">
      <c r="A66" s="6" t="s">
        <v>18</v>
      </c>
      <c r="B66" s="6" t="s">
        <v>19</v>
      </c>
      <c r="C66" s="6" t="s">
        <v>12</v>
      </c>
      <c r="D66" s="6">
        <v>455794.45925391099</v>
      </c>
    </row>
    <row r="67" spans="1:4" x14ac:dyDescent="0.25">
      <c r="A67" s="6" t="s">
        <v>20</v>
      </c>
      <c r="B67" s="6" t="s">
        <v>21</v>
      </c>
      <c r="C67" s="6" t="s">
        <v>11</v>
      </c>
      <c r="D67" s="6">
        <v>45016.256991537899</v>
      </c>
    </row>
    <row r="68" spans="1:4" x14ac:dyDescent="0.25">
      <c r="A68" s="6" t="s">
        <v>20</v>
      </c>
      <c r="B68" s="6" t="s">
        <v>21</v>
      </c>
      <c r="C68" s="6" t="s">
        <v>12</v>
      </c>
      <c r="D68" s="6">
        <v>588469.54763581802</v>
      </c>
    </row>
    <row r="69" spans="1:4" x14ac:dyDescent="0.25">
      <c r="A69" s="6" t="s">
        <v>37</v>
      </c>
      <c r="B69" s="6" t="s">
        <v>38</v>
      </c>
      <c r="C69" s="6" t="s">
        <v>11</v>
      </c>
      <c r="D69" s="6">
        <v>168084.62760202799</v>
      </c>
    </row>
    <row r="70" spans="1:4" x14ac:dyDescent="0.25">
      <c r="A70" s="6" t="s">
        <v>37</v>
      </c>
      <c r="B70" s="6" t="s">
        <v>38</v>
      </c>
      <c r="C70" s="6" t="s">
        <v>12</v>
      </c>
      <c r="D70" s="6">
        <v>391309.27857406199</v>
      </c>
    </row>
    <row r="71" spans="1:4" x14ac:dyDescent="0.25">
      <c r="A71" s="6" t="s">
        <v>39</v>
      </c>
      <c r="B71" s="6" t="s">
        <v>40</v>
      </c>
      <c r="C71" s="6" t="s">
        <v>11</v>
      </c>
      <c r="D71" s="6">
        <v>311875.556973478</v>
      </c>
    </row>
    <row r="72" spans="1:4" x14ac:dyDescent="0.25">
      <c r="A72" s="6" t="s">
        <v>39</v>
      </c>
      <c r="B72" s="6" t="s">
        <v>40</v>
      </c>
      <c r="C72" s="6" t="s">
        <v>12</v>
      </c>
      <c r="D72" s="6">
        <v>356816.76906467299</v>
      </c>
    </row>
    <row r="73" spans="1:4" x14ac:dyDescent="0.25">
      <c r="A73" s="6" t="s">
        <v>22</v>
      </c>
      <c r="B73" s="6" t="s">
        <v>23</v>
      </c>
      <c r="C73" s="6" t="s">
        <v>11</v>
      </c>
      <c r="D73" s="6">
        <v>352598.05124985101</v>
      </c>
    </row>
    <row r="74" spans="1:4" x14ac:dyDescent="0.25">
      <c r="A74" s="6" t="s">
        <v>22</v>
      </c>
      <c r="B74" s="6" t="s">
        <v>23</v>
      </c>
      <c r="C74" s="6" t="s">
        <v>12</v>
      </c>
      <c r="D74" s="6">
        <v>429007.45380237198</v>
      </c>
    </row>
    <row r="75" spans="1:4" x14ac:dyDescent="0.25">
      <c r="A75" s="6" t="s">
        <v>41</v>
      </c>
      <c r="B75" s="6" t="s">
        <v>42</v>
      </c>
      <c r="C75" s="6" t="s">
        <v>11</v>
      </c>
      <c r="D75" s="6">
        <v>100492.187585126</v>
      </c>
    </row>
    <row r="76" spans="1:4" x14ac:dyDescent="0.25">
      <c r="A76" s="6" t="s">
        <v>41</v>
      </c>
      <c r="B76" s="6" t="s">
        <v>42</v>
      </c>
      <c r="C76" s="6" t="s">
        <v>12</v>
      </c>
      <c r="D76" s="6">
        <v>352691.35637429397</v>
      </c>
    </row>
    <row r="77" spans="1:4" x14ac:dyDescent="0.25">
      <c r="A77" s="6" t="s">
        <v>43</v>
      </c>
      <c r="B77" s="6" t="s">
        <v>44</v>
      </c>
      <c r="C77" s="6" t="s">
        <v>11</v>
      </c>
      <c r="D77" s="6">
        <v>209443.14724721099</v>
      </c>
    </row>
    <row r="78" spans="1:4" x14ac:dyDescent="0.25">
      <c r="A78" s="6" t="s">
        <v>43</v>
      </c>
      <c r="B78" s="6" t="s">
        <v>44</v>
      </c>
      <c r="C78" s="6" t="s">
        <v>12</v>
      </c>
      <c r="D78" s="6">
        <v>270124.76231940102</v>
      </c>
    </row>
    <row r="79" spans="1:4" x14ac:dyDescent="0.25">
      <c r="A79" s="6" t="s">
        <v>24</v>
      </c>
      <c r="B79" s="6" t="s">
        <v>25</v>
      </c>
      <c r="C79" s="6" t="s">
        <v>11</v>
      </c>
      <c r="D79" s="6">
        <v>235517.28951430801</v>
      </c>
    </row>
    <row r="80" spans="1:4" x14ac:dyDescent="0.25">
      <c r="A80" s="6" t="s">
        <v>24</v>
      </c>
      <c r="B80" s="6" t="s">
        <v>25</v>
      </c>
      <c r="C80" s="6" t="s">
        <v>12</v>
      </c>
      <c r="D80" s="6">
        <v>524353.51488571998</v>
      </c>
    </row>
    <row r="81" spans="1:4" x14ac:dyDescent="0.25">
      <c r="A81" s="6" t="s">
        <v>45</v>
      </c>
      <c r="B81" s="6" t="s">
        <v>46</v>
      </c>
      <c r="C81" s="6" t="s">
        <v>11</v>
      </c>
      <c r="D81" s="6">
        <v>487953.13816287799</v>
      </c>
    </row>
    <row r="82" spans="1:4" x14ac:dyDescent="0.25">
      <c r="A82" s="6" t="s">
        <v>45</v>
      </c>
      <c r="B82" s="6" t="s">
        <v>46</v>
      </c>
      <c r="C82" s="6" t="s">
        <v>12</v>
      </c>
      <c r="D82" s="6">
        <v>766824.89717054204</v>
      </c>
    </row>
    <row r="83" spans="1:4" x14ac:dyDescent="0.25">
      <c r="A83" s="6" t="s">
        <v>26</v>
      </c>
      <c r="B83" s="6" t="s">
        <v>27</v>
      </c>
      <c r="C83" s="6" t="s">
        <v>11</v>
      </c>
      <c r="D83" s="6">
        <v>429681.334449708</v>
      </c>
    </row>
    <row r="84" spans="1:4" x14ac:dyDescent="0.25">
      <c r="A84" s="6" t="s">
        <v>26</v>
      </c>
      <c r="B84" s="6" t="s">
        <v>27</v>
      </c>
      <c r="C84" s="6" t="s">
        <v>12</v>
      </c>
      <c r="D84" s="6">
        <v>402755.05195546203</v>
      </c>
    </row>
    <row r="85" spans="1:4" x14ac:dyDescent="0.25">
      <c r="A85" s="6" t="s">
        <v>47</v>
      </c>
      <c r="B85" s="6" t="s">
        <v>48</v>
      </c>
      <c r="C85" s="6" t="s">
        <v>11</v>
      </c>
      <c r="D85" s="6">
        <v>288168.15959341399</v>
      </c>
    </row>
    <row r="86" spans="1:4" x14ac:dyDescent="0.25">
      <c r="A86" s="6" t="s">
        <v>47</v>
      </c>
      <c r="B86" s="6" t="s">
        <v>48</v>
      </c>
      <c r="C86" s="6" t="s">
        <v>12</v>
      </c>
      <c r="D86" s="6">
        <v>295593.58065967698</v>
      </c>
    </row>
    <row r="87" spans="1:4" x14ac:dyDescent="0.25">
      <c r="A87" s="6" t="s">
        <v>28</v>
      </c>
      <c r="B87" s="6" t="s">
        <v>29</v>
      </c>
      <c r="C87" s="6" t="s">
        <v>11</v>
      </c>
      <c r="D87" s="6">
        <v>272631.61133622099</v>
      </c>
    </row>
    <row r="88" spans="1:4" x14ac:dyDescent="0.25">
      <c r="A88" s="6" t="s">
        <v>28</v>
      </c>
      <c r="B88" s="6" t="s">
        <v>29</v>
      </c>
      <c r="C88" s="6" t="s">
        <v>12</v>
      </c>
      <c r="D88" s="6">
        <v>348908.22762871702</v>
      </c>
    </row>
    <row r="89" spans="1:4" x14ac:dyDescent="0.25">
      <c r="A89" s="6" t="s">
        <v>30</v>
      </c>
      <c r="B89" s="6" t="s">
        <v>31</v>
      </c>
      <c r="C89" s="6" t="s">
        <v>11</v>
      </c>
      <c r="D89" s="6">
        <v>242649.161059367</v>
      </c>
    </row>
    <row r="90" spans="1:4" x14ac:dyDescent="0.25">
      <c r="A90" s="6" t="s">
        <v>30</v>
      </c>
      <c r="B90" s="6" t="s">
        <v>31</v>
      </c>
      <c r="C90" s="6" t="s">
        <v>12</v>
      </c>
      <c r="D90" s="6">
        <v>279548.61568652699</v>
      </c>
    </row>
    <row r="91" spans="1:4" x14ac:dyDescent="0.25">
      <c r="A91" s="6" t="s">
        <v>49</v>
      </c>
      <c r="B91" s="6" t="s">
        <v>50</v>
      </c>
      <c r="C91" s="6" t="s">
        <v>11</v>
      </c>
      <c r="D91" s="6">
        <v>224493.762357233</v>
      </c>
    </row>
    <row r="92" spans="1:4" x14ac:dyDescent="0.25">
      <c r="A92" s="6" t="s">
        <v>49</v>
      </c>
      <c r="B92" s="6" t="s">
        <v>50</v>
      </c>
      <c r="C92" s="6" t="s">
        <v>12</v>
      </c>
      <c r="D92" s="6">
        <v>372149.68096950097</v>
      </c>
    </row>
    <row r="93" spans="1:4" x14ac:dyDescent="0.25">
      <c r="A93" s="6" t="s">
        <v>51</v>
      </c>
      <c r="B93" s="6" t="s">
        <v>52</v>
      </c>
      <c r="C93" s="6" t="s">
        <v>11</v>
      </c>
      <c r="D93" s="6">
        <v>280081.68151734798</v>
      </c>
    </row>
    <row r="94" spans="1:4" x14ac:dyDescent="0.25">
      <c r="A94" s="6" t="s">
        <v>51</v>
      </c>
      <c r="B94" s="6" t="s">
        <v>52</v>
      </c>
      <c r="C94" s="6" t="s">
        <v>12</v>
      </c>
      <c r="D94" s="6">
        <v>408852.10202303302</v>
      </c>
    </row>
    <row r="95" spans="1:4" x14ac:dyDescent="0.25">
      <c r="A95" s="6" t="s">
        <v>53</v>
      </c>
      <c r="B95" s="6" t="s">
        <v>54</v>
      </c>
      <c r="C95" s="6" t="s">
        <v>11</v>
      </c>
      <c r="D95" s="6">
        <v>369947.30929034</v>
      </c>
    </row>
    <row r="96" spans="1:4" x14ac:dyDescent="0.25">
      <c r="A96" s="6" t="s">
        <v>53</v>
      </c>
      <c r="B96" s="6" t="s">
        <v>54</v>
      </c>
      <c r="C96" s="6" t="s">
        <v>12</v>
      </c>
      <c r="D96" s="6">
        <v>716539.68421714997</v>
      </c>
    </row>
    <row r="97" spans="1:4" x14ac:dyDescent="0.25">
      <c r="A97" s="6" t="s">
        <v>55</v>
      </c>
      <c r="B97" s="6" t="s">
        <v>56</v>
      </c>
      <c r="C97" s="6" t="s">
        <v>11</v>
      </c>
      <c r="D97" s="6">
        <v>337793.44638702099</v>
      </c>
    </row>
    <row r="98" spans="1:4" x14ac:dyDescent="0.25">
      <c r="A98" s="6" t="s">
        <v>55</v>
      </c>
      <c r="B98" s="6" t="s">
        <v>56</v>
      </c>
      <c r="C98" s="6" t="s">
        <v>12</v>
      </c>
      <c r="D98" s="6">
        <v>509569.25845176697</v>
      </c>
    </row>
    <row r="99" spans="1:4" x14ac:dyDescent="0.25">
      <c r="A99" s="6" t="s">
        <v>57</v>
      </c>
      <c r="B99" s="6" t="s">
        <v>58</v>
      </c>
      <c r="C99" s="6" t="s">
        <v>11</v>
      </c>
      <c r="D99" s="6">
        <v>181126.56344158799</v>
      </c>
    </row>
    <row r="100" spans="1:4" x14ac:dyDescent="0.25">
      <c r="A100" s="6" t="s">
        <v>57</v>
      </c>
      <c r="B100" s="6" t="s">
        <v>58</v>
      </c>
      <c r="C100" s="6" t="s">
        <v>12</v>
      </c>
      <c r="D100" s="6">
        <v>321287.03816799901</v>
      </c>
    </row>
    <row r="101" spans="1:4" x14ac:dyDescent="0.25">
      <c r="A101" s="6" t="s">
        <v>59</v>
      </c>
      <c r="B101" s="6" t="s">
        <v>60</v>
      </c>
      <c r="C101" s="6" t="s">
        <v>11</v>
      </c>
      <c r="D101" s="6">
        <v>186965.22704269999</v>
      </c>
    </row>
    <row r="102" spans="1:4" x14ac:dyDescent="0.25">
      <c r="A102" s="6" t="s">
        <v>59</v>
      </c>
      <c r="B102" s="6" t="s">
        <v>60</v>
      </c>
      <c r="C102" s="6" t="s">
        <v>12</v>
      </c>
      <c r="D102" s="6">
        <v>579253.84766206401</v>
      </c>
    </row>
    <row r="103" spans="1:4" x14ac:dyDescent="0.25">
      <c r="A103" t="s">
        <v>1020</v>
      </c>
    </row>
    <row r="104" spans="1:4" x14ac:dyDescent="0.25">
      <c r="A104" t="s">
        <v>1023</v>
      </c>
    </row>
    <row r="105" spans="1:4" x14ac:dyDescent="0.25">
      <c r="A105" t="s">
        <v>1021</v>
      </c>
    </row>
    <row r="106" spans="1:4" x14ac:dyDescent="0.25">
      <c r="A106" t="s">
        <v>1022</v>
      </c>
    </row>
    <row r="107" spans="1:4" x14ac:dyDescent="0.25">
      <c r="A107" t="s">
        <v>15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948</v>
      </c>
    </row>
    <row r="112" spans="1:4" x14ac:dyDescent="0.25">
      <c r="A112" s="5" t="s">
        <v>5</v>
      </c>
      <c r="B112" s="5" t="s">
        <v>62</v>
      </c>
      <c r="C112" s="5" t="s">
        <v>7</v>
      </c>
      <c r="D112" s="5" t="s">
        <v>466</v>
      </c>
    </row>
    <row r="113" spans="1:4" x14ac:dyDescent="0.25">
      <c r="A113" s="6" t="s">
        <v>63</v>
      </c>
      <c r="B113" s="6" t="s">
        <v>64</v>
      </c>
      <c r="C113" s="6" t="s">
        <v>11</v>
      </c>
      <c r="D113" s="6">
        <v>431550.88299683901</v>
      </c>
    </row>
    <row r="114" spans="1:4" x14ac:dyDescent="0.25">
      <c r="A114" s="6" t="s">
        <v>63</v>
      </c>
      <c r="B114" s="6" t="s">
        <v>64</v>
      </c>
      <c r="C114" s="6" t="s">
        <v>12</v>
      </c>
      <c r="D114" s="6">
        <v>908461.47120301705</v>
      </c>
    </row>
    <row r="115" spans="1:4" x14ac:dyDescent="0.25">
      <c r="A115" s="6" t="s">
        <v>65</v>
      </c>
      <c r="B115" s="6" t="s">
        <v>66</v>
      </c>
      <c r="C115" s="6" t="s">
        <v>11</v>
      </c>
      <c r="D115" s="6">
        <v>341625.46422246302</v>
      </c>
    </row>
    <row r="116" spans="1:4" x14ac:dyDescent="0.25">
      <c r="A116" s="6" t="s">
        <v>65</v>
      </c>
      <c r="B116" s="6" t="s">
        <v>66</v>
      </c>
      <c r="C116" s="6" t="s">
        <v>12</v>
      </c>
      <c r="D116" s="6">
        <v>958746.73267219099</v>
      </c>
    </row>
    <row r="117" spans="1:4" x14ac:dyDescent="0.25">
      <c r="A117" s="6" t="s">
        <v>67</v>
      </c>
      <c r="B117" s="6" t="s">
        <v>68</v>
      </c>
      <c r="C117" s="6" t="s">
        <v>11</v>
      </c>
      <c r="D117" s="6">
        <v>245748.36514621199</v>
      </c>
    </row>
    <row r="118" spans="1:4" x14ac:dyDescent="0.25">
      <c r="A118" s="6" t="s">
        <v>67</v>
      </c>
      <c r="B118" s="6" t="s">
        <v>68</v>
      </c>
      <c r="C118" s="6" t="s">
        <v>12</v>
      </c>
      <c r="D118" s="6">
        <v>625112.97631883505</v>
      </c>
    </row>
    <row r="119" spans="1:4" x14ac:dyDescent="0.25">
      <c r="A119" s="6" t="s">
        <v>69</v>
      </c>
      <c r="B119" s="6" t="s">
        <v>70</v>
      </c>
      <c r="C119" s="6" t="s">
        <v>11</v>
      </c>
      <c r="D119" s="6">
        <v>210068.677214586</v>
      </c>
    </row>
    <row r="120" spans="1:4" x14ac:dyDescent="0.25">
      <c r="A120" s="6" t="s">
        <v>69</v>
      </c>
      <c r="B120" s="6" t="s">
        <v>70</v>
      </c>
      <c r="C120" s="6" t="s">
        <v>12</v>
      </c>
      <c r="D120" s="6">
        <v>344810.311261934</v>
      </c>
    </row>
    <row r="121" spans="1:4" x14ac:dyDescent="0.25">
      <c r="A121" s="6" t="s">
        <v>71</v>
      </c>
      <c r="B121" s="6" t="s">
        <v>72</v>
      </c>
      <c r="C121" s="6" t="s">
        <v>11</v>
      </c>
      <c r="D121" s="6">
        <v>207414.65804295399</v>
      </c>
    </row>
    <row r="122" spans="1:4" x14ac:dyDescent="0.25">
      <c r="A122" s="6" t="s">
        <v>71</v>
      </c>
      <c r="B122" s="6" t="s">
        <v>72</v>
      </c>
      <c r="C122" s="6" t="s">
        <v>12</v>
      </c>
      <c r="D122" s="6">
        <v>232278.31540151901</v>
      </c>
    </row>
    <row r="123" spans="1:4" x14ac:dyDescent="0.25">
      <c r="A123" s="6" t="s">
        <v>73</v>
      </c>
      <c r="B123" s="6" t="s">
        <v>74</v>
      </c>
      <c r="C123" s="6" t="s">
        <v>11</v>
      </c>
      <c r="D123" s="6">
        <v>233544.968532611</v>
      </c>
    </row>
    <row r="124" spans="1:4" x14ac:dyDescent="0.25">
      <c r="A124" s="6" t="s">
        <v>73</v>
      </c>
      <c r="B124" s="6" t="s">
        <v>74</v>
      </c>
      <c r="C124" s="6" t="s">
        <v>12</v>
      </c>
      <c r="D124" s="6">
        <v>287341.90876337799</v>
      </c>
    </row>
    <row r="125" spans="1:4" x14ac:dyDescent="0.25">
      <c r="A125" s="6" t="s">
        <v>75</v>
      </c>
      <c r="B125" s="6" t="s">
        <v>76</v>
      </c>
      <c r="C125" s="6" t="s">
        <v>11</v>
      </c>
      <c r="D125" s="6">
        <v>290658.46957349801</v>
      </c>
    </row>
    <row r="126" spans="1:4" x14ac:dyDescent="0.25">
      <c r="A126" s="6" t="s">
        <v>75</v>
      </c>
      <c r="B126" s="6" t="s">
        <v>76</v>
      </c>
      <c r="C126" s="6" t="s">
        <v>12</v>
      </c>
      <c r="D126" s="6">
        <v>308551.19456791203</v>
      </c>
    </row>
    <row r="127" spans="1:4" x14ac:dyDescent="0.25">
      <c r="A127" s="6" t="s">
        <v>77</v>
      </c>
      <c r="B127" s="6" t="s">
        <v>78</v>
      </c>
      <c r="C127" s="6" t="s">
        <v>11</v>
      </c>
      <c r="D127" s="6">
        <v>404570.869646532</v>
      </c>
    </row>
    <row r="128" spans="1:4" x14ac:dyDescent="0.25">
      <c r="A128" s="6" t="s">
        <v>77</v>
      </c>
      <c r="B128" s="6" t="s">
        <v>78</v>
      </c>
      <c r="C128" s="6" t="s">
        <v>12</v>
      </c>
      <c r="D128" s="6">
        <v>591263.43278938695</v>
      </c>
    </row>
    <row r="129" spans="1:4" x14ac:dyDescent="0.25">
      <c r="A129" s="6" t="s">
        <v>79</v>
      </c>
      <c r="B129" s="6" t="s">
        <v>80</v>
      </c>
      <c r="C129" s="6" t="s">
        <v>11</v>
      </c>
      <c r="D129" s="6">
        <v>361912.28582589002</v>
      </c>
    </row>
    <row r="130" spans="1:4" x14ac:dyDescent="0.25">
      <c r="A130" s="6" t="s">
        <v>79</v>
      </c>
      <c r="B130" s="6" t="s">
        <v>80</v>
      </c>
      <c r="C130" s="6" t="s">
        <v>12</v>
      </c>
      <c r="D130" s="6">
        <v>680049.077990046</v>
      </c>
    </row>
    <row r="131" spans="1:4" x14ac:dyDescent="0.25">
      <c r="A131" s="6" t="s">
        <v>81</v>
      </c>
      <c r="B131" s="6" t="s">
        <v>82</v>
      </c>
      <c r="C131" s="6" t="s">
        <v>11</v>
      </c>
      <c r="D131" s="6">
        <v>301528.31052348099</v>
      </c>
    </row>
    <row r="132" spans="1:4" x14ac:dyDescent="0.25">
      <c r="A132" s="6" t="s">
        <v>81</v>
      </c>
      <c r="B132" s="6" t="s">
        <v>82</v>
      </c>
      <c r="C132" s="6" t="s">
        <v>12</v>
      </c>
      <c r="D132" s="6">
        <v>522303.19713538198</v>
      </c>
    </row>
    <row r="133" spans="1:4" x14ac:dyDescent="0.25">
      <c r="A133" s="6" t="s">
        <v>83</v>
      </c>
      <c r="B133" s="6" t="s">
        <v>84</v>
      </c>
      <c r="C133" s="6" t="s">
        <v>11</v>
      </c>
      <c r="D133" s="6">
        <v>394334.82541372802</v>
      </c>
    </row>
    <row r="134" spans="1:4" x14ac:dyDescent="0.25">
      <c r="A134" s="6" t="s">
        <v>83</v>
      </c>
      <c r="B134" s="6" t="s">
        <v>84</v>
      </c>
      <c r="C134" s="6" t="s">
        <v>12</v>
      </c>
      <c r="D134" s="6">
        <v>762506.62788529496</v>
      </c>
    </row>
    <row r="135" spans="1:4" x14ac:dyDescent="0.25">
      <c r="A135" s="6" t="s">
        <v>85</v>
      </c>
      <c r="B135" s="6" t="s">
        <v>86</v>
      </c>
      <c r="C135" s="6" t="s">
        <v>11</v>
      </c>
      <c r="D135" s="6">
        <v>267018.53907946002</v>
      </c>
    </row>
    <row r="136" spans="1:4" x14ac:dyDescent="0.25">
      <c r="A136" s="6" t="s">
        <v>85</v>
      </c>
      <c r="B136" s="6" t="s">
        <v>86</v>
      </c>
      <c r="C136" s="6" t="s">
        <v>12</v>
      </c>
      <c r="D136" s="6">
        <v>547194.85595902195</v>
      </c>
    </row>
    <row r="137" spans="1:4" x14ac:dyDescent="0.25">
      <c r="A137" s="6" t="s">
        <v>87</v>
      </c>
      <c r="B137" s="6" t="s">
        <v>88</v>
      </c>
      <c r="C137" s="6" t="s">
        <v>11</v>
      </c>
      <c r="D137" s="6">
        <v>357986.25542039901</v>
      </c>
    </row>
    <row r="138" spans="1:4" x14ac:dyDescent="0.25">
      <c r="A138" s="6" t="s">
        <v>87</v>
      </c>
      <c r="B138" s="6" t="s">
        <v>88</v>
      </c>
      <c r="C138" s="6" t="s">
        <v>12</v>
      </c>
      <c r="D138" s="6">
        <v>630190.92118497903</v>
      </c>
    </row>
    <row r="139" spans="1:4" x14ac:dyDescent="0.25">
      <c r="A139" s="6" t="s">
        <v>89</v>
      </c>
      <c r="B139" s="6" t="s">
        <v>90</v>
      </c>
      <c r="C139" s="6" t="s">
        <v>11</v>
      </c>
      <c r="D139" s="6">
        <v>126475.468588221</v>
      </c>
    </row>
    <row r="140" spans="1:4" x14ac:dyDescent="0.25">
      <c r="A140" s="6" t="s">
        <v>89</v>
      </c>
      <c r="B140" s="6" t="s">
        <v>90</v>
      </c>
      <c r="C140" s="6" t="s">
        <v>12</v>
      </c>
      <c r="D140" s="6">
        <v>450075.61151186598</v>
      </c>
    </row>
    <row r="141" spans="1:4" x14ac:dyDescent="0.25">
      <c r="A141" s="6" t="s">
        <v>91</v>
      </c>
      <c r="B141" s="6" t="s">
        <v>92</v>
      </c>
      <c r="C141" s="6" t="s">
        <v>11</v>
      </c>
      <c r="D141" s="6">
        <v>129156.135893474</v>
      </c>
    </row>
    <row r="142" spans="1:4" x14ac:dyDescent="0.25">
      <c r="A142" s="6" t="s">
        <v>91</v>
      </c>
      <c r="B142" s="6" t="s">
        <v>92</v>
      </c>
      <c r="C142" s="6" t="s">
        <v>12</v>
      </c>
      <c r="D142" s="6">
        <v>520798.70200557599</v>
      </c>
    </row>
    <row r="143" spans="1:4" x14ac:dyDescent="0.25">
      <c r="A143" s="6" t="s">
        <v>93</v>
      </c>
      <c r="B143" s="6" t="s">
        <v>94</v>
      </c>
      <c r="C143" s="6" t="s">
        <v>11</v>
      </c>
      <c r="D143" s="6">
        <v>381050.41974521102</v>
      </c>
    </row>
    <row r="144" spans="1:4" x14ac:dyDescent="0.25">
      <c r="A144" s="6" t="s">
        <v>93</v>
      </c>
      <c r="B144" s="6" t="s">
        <v>94</v>
      </c>
      <c r="C144" s="6" t="s">
        <v>12</v>
      </c>
      <c r="D144" s="6">
        <v>334670.46515310602</v>
      </c>
    </row>
    <row r="145" spans="1:4" x14ac:dyDescent="0.25">
      <c r="A145" s="6" t="s">
        <v>95</v>
      </c>
      <c r="B145" s="6" t="s">
        <v>96</v>
      </c>
      <c r="C145" s="6" t="s">
        <v>11</v>
      </c>
      <c r="D145" s="6">
        <v>95262.772552154303</v>
      </c>
    </row>
    <row r="146" spans="1:4" x14ac:dyDescent="0.25">
      <c r="A146" s="6" t="s">
        <v>95</v>
      </c>
      <c r="B146" s="6" t="s">
        <v>96</v>
      </c>
      <c r="C146" s="6" t="s">
        <v>12</v>
      </c>
      <c r="D146" s="6">
        <v>446732.317237932</v>
      </c>
    </row>
    <row r="147" spans="1:4" x14ac:dyDescent="0.25">
      <c r="A147" s="6" t="s">
        <v>97</v>
      </c>
      <c r="B147" s="6" t="s">
        <v>98</v>
      </c>
      <c r="C147" s="6" t="s">
        <v>11</v>
      </c>
      <c r="D147" s="6">
        <v>201855.31705401401</v>
      </c>
    </row>
    <row r="148" spans="1:4" x14ac:dyDescent="0.25">
      <c r="A148" s="6" t="s">
        <v>97</v>
      </c>
      <c r="B148" s="6" t="s">
        <v>98</v>
      </c>
      <c r="C148" s="6" t="s">
        <v>12</v>
      </c>
      <c r="D148" s="6">
        <v>332067.12259641598</v>
      </c>
    </row>
    <row r="149" spans="1:4" x14ac:dyDescent="0.25">
      <c r="A149" s="6" t="s">
        <v>99</v>
      </c>
      <c r="B149" s="6" t="s">
        <v>100</v>
      </c>
      <c r="C149" s="6" t="s">
        <v>11</v>
      </c>
      <c r="D149" s="6">
        <v>324848.679932434</v>
      </c>
    </row>
    <row r="150" spans="1:4" x14ac:dyDescent="0.25">
      <c r="A150" s="6" t="s">
        <v>99</v>
      </c>
      <c r="B150" s="6" t="s">
        <v>100</v>
      </c>
      <c r="C150" s="6" t="s">
        <v>12</v>
      </c>
      <c r="D150" s="6">
        <v>462229.01616912597</v>
      </c>
    </row>
    <row r="151" spans="1:4" x14ac:dyDescent="0.25">
      <c r="A151" s="6" t="s">
        <v>101</v>
      </c>
      <c r="B151" s="6" t="s">
        <v>102</v>
      </c>
      <c r="C151" s="6" t="s">
        <v>11</v>
      </c>
      <c r="D151" s="6">
        <v>452270.20192094299</v>
      </c>
    </row>
    <row r="152" spans="1:4" x14ac:dyDescent="0.25">
      <c r="A152" s="6" t="s">
        <v>101</v>
      </c>
      <c r="B152" s="6" t="s">
        <v>102</v>
      </c>
      <c r="C152" s="6" t="s">
        <v>12</v>
      </c>
      <c r="D152" s="6">
        <v>246783.60182534499</v>
      </c>
    </row>
    <row r="153" spans="1:4" x14ac:dyDescent="0.25">
      <c r="A153" t="s">
        <v>1020</v>
      </c>
    </row>
    <row r="154" spans="1:4" x14ac:dyDescent="0.25">
      <c r="A154" t="s">
        <v>1023</v>
      </c>
    </row>
    <row r="155" spans="1:4" x14ac:dyDescent="0.25">
      <c r="A155" t="s">
        <v>1021</v>
      </c>
    </row>
    <row r="156" spans="1:4" x14ac:dyDescent="0.25">
      <c r="A156" t="s">
        <v>1022</v>
      </c>
    </row>
    <row r="157" spans="1:4" x14ac:dyDescent="0.25">
      <c r="A157" t="s">
        <v>15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949</v>
      </c>
    </row>
    <row r="162" spans="1:4" x14ac:dyDescent="0.25">
      <c r="A162" s="5" t="s">
        <v>5</v>
      </c>
      <c r="B162" s="5" t="s">
        <v>62</v>
      </c>
      <c r="C162" s="5" t="s">
        <v>7</v>
      </c>
      <c r="D162" s="5" t="s">
        <v>466</v>
      </c>
    </row>
    <row r="163" spans="1:4" x14ac:dyDescent="0.25">
      <c r="A163" s="6" t="s">
        <v>63</v>
      </c>
      <c r="B163" s="6" t="s">
        <v>64</v>
      </c>
      <c r="C163" s="6" t="s">
        <v>11</v>
      </c>
      <c r="D163" s="6">
        <v>431665.83947231399</v>
      </c>
    </row>
    <row r="164" spans="1:4" x14ac:dyDescent="0.25">
      <c r="A164" s="6" t="s">
        <v>63</v>
      </c>
      <c r="B164" s="6" t="s">
        <v>64</v>
      </c>
      <c r="C164" s="6" t="s">
        <v>12</v>
      </c>
      <c r="D164" s="6">
        <v>908631.21418735303</v>
      </c>
    </row>
    <row r="165" spans="1:4" x14ac:dyDescent="0.25">
      <c r="A165" s="6" t="s">
        <v>65</v>
      </c>
      <c r="B165" s="6" t="s">
        <v>66</v>
      </c>
      <c r="C165" s="6" t="s">
        <v>11</v>
      </c>
      <c r="D165" s="6">
        <v>341684.46927784599</v>
      </c>
    </row>
    <row r="166" spans="1:4" x14ac:dyDescent="0.25">
      <c r="A166" s="6" t="s">
        <v>65</v>
      </c>
      <c r="B166" s="6" t="s">
        <v>66</v>
      </c>
      <c r="C166" s="6" t="s">
        <v>12</v>
      </c>
      <c r="D166" s="6">
        <v>958097.99953089899</v>
      </c>
    </row>
    <row r="167" spans="1:4" x14ac:dyDescent="0.25">
      <c r="A167" s="6" t="s">
        <v>67</v>
      </c>
      <c r="B167" s="6" t="s">
        <v>68</v>
      </c>
      <c r="C167" s="6" t="s">
        <v>11</v>
      </c>
      <c r="D167" s="6">
        <v>245748.36514621199</v>
      </c>
    </row>
    <row r="168" spans="1:4" x14ac:dyDescent="0.25">
      <c r="A168" s="6" t="s">
        <v>67</v>
      </c>
      <c r="B168" s="6" t="s">
        <v>68</v>
      </c>
      <c r="C168" s="6" t="s">
        <v>12</v>
      </c>
      <c r="D168" s="6">
        <v>626184.34346786805</v>
      </c>
    </row>
    <row r="169" spans="1:4" x14ac:dyDescent="0.25">
      <c r="A169" s="6" t="s">
        <v>69</v>
      </c>
      <c r="B169" s="6" t="s">
        <v>70</v>
      </c>
      <c r="C169" s="6" t="s">
        <v>11</v>
      </c>
      <c r="D169" s="6">
        <v>210068.677214586</v>
      </c>
    </row>
    <row r="170" spans="1:4" x14ac:dyDescent="0.25">
      <c r="A170" s="6" t="s">
        <v>69</v>
      </c>
      <c r="B170" s="6" t="s">
        <v>70</v>
      </c>
      <c r="C170" s="6" t="s">
        <v>12</v>
      </c>
      <c r="D170" s="6">
        <v>344836.23340085801</v>
      </c>
    </row>
    <row r="171" spans="1:4" x14ac:dyDescent="0.25">
      <c r="A171" s="6" t="s">
        <v>71</v>
      </c>
      <c r="B171" s="6" t="s">
        <v>72</v>
      </c>
      <c r="C171" s="6" t="s">
        <v>11</v>
      </c>
      <c r="D171" s="6">
        <v>208240.12508981401</v>
      </c>
    </row>
    <row r="172" spans="1:4" x14ac:dyDescent="0.25">
      <c r="A172" s="6" t="s">
        <v>71</v>
      </c>
      <c r="B172" s="6" t="s">
        <v>72</v>
      </c>
      <c r="C172" s="6" t="s">
        <v>12</v>
      </c>
      <c r="D172" s="6">
        <v>229914.70809153799</v>
      </c>
    </row>
    <row r="173" spans="1:4" x14ac:dyDescent="0.25">
      <c r="A173" s="6" t="s">
        <v>73</v>
      </c>
      <c r="B173" s="6" t="s">
        <v>74</v>
      </c>
      <c r="C173" s="6" t="s">
        <v>11</v>
      </c>
      <c r="D173" s="6">
        <v>233544.968532611</v>
      </c>
    </row>
    <row r="174" spans="1:4" x14ac:dyDescent="0.25">
      <c r="A174" s="6" t="s">
        <v>73</v>
      </c>
      <c r="B174" s="6" t="s">
        <v>74</v>
      </c>
      <c r="C174" s="6" t="s">
        <v>12</v>
      </c>
      <c r="D174" s="6">
        <v>287341.90876337799</v>
      </c>
    </row>
    <row r="175" spans="1:4" x14ac:dyDescent="0.25">
      <c r="A175" s="6" t="s">
        <v>75</v>
      </c>
      <c r="B175" s="6" t="s">
        <v>76</v>
      </c>
      <c r="C175" s="6" t="s">
        <v>11</v>
      </c>
      <c r="D175" s="6">
        <v>290658.46957349801</v>
      </c>
    </row>
    <row r="176" spans="1:4" x14ac:dyDescent="0.25">
      <c r="A176" s="6" t="s">
        <v>75</v>
      </c>
      <c r="B176" s="6" t="s">
        <v>76</v>
      </c>
      <c r="C176" s="6" t="s">
        <v>12</v>
      </c>
      <c r="D176" s="6">
        <v>308551.19456791203</v>
      </c>
    </row>
    <row r="177" spans="1:4" x14ac:dyDescent="0.25">
      <c r="A177" s="6" t="s">
        <v>77</v>
      </c>
      <c r="B177" s="6" t="s">
        <v>78</v>
      </c>
      <c r="C177" s="6" t="s">
        <v>11</v>
      </c>
      <c r="D177" s="6">
        <v>404570.869646532</v>
      </c>
    </row>
    <row r="178" spans="1:4" x14ac:dyDescent="0.25">
      <c r="A178" s="6" t="s">
        <v>77</v>
      </c>
      <c r="B178" s="6" t="s">
        <v>78</v>
      </c>
      <c r="C178" s="6" t="s">
        <v>12</v>
      </c>
      <c r="D178" s="6">
        <v>591263.43278938695</v>
      </c>
    </row>
    <row r="179" spans="1:4" x14ac:dyDescent="0.25">
      <c r="A179" s="6" t="s">
        <v>79</v>
      </c>
      <c r="B179" s="6" t="s">
        <v>80</v>
      </c>
      <c r="C179" s="6" t="s">
        <v>11</v>
      </c>
      <c r="D179" s="6">
        <v>361912.28582589002</v>
      </c>
    </row>
    <row r="180" spans="1:4" x14ac:dyDescent="0.25">
      <c r="A180" s="6" t="s">
        <v>79</v>
      </c>
      <c r="B180" s="6" t="s">
        <v>80</v>
      </c>
      <c r="C180" s="6" t="s">
        <v>12</v>
      </c>
      <c r="D180" s="6">
        <v>680049.077990046</v>
      </c>
    </row>
    <row r="181" spans="1:4" x14ac:dyDescent="0.25">
      <c r="A181" s="6" t="s">
        <v>81</v>
      </c>
      <c r="B181" s="6" t="s">
        <v>82</v>
      </c>
      <c r="C181" s="6" t="s">
        <v>11</v>
      </c>
      <c r="D181" s="6">
        <v>301528.31052348099</v>
      </c>
    </row>
    <row r="182" spans="1:4" x14ac:dyDescent="0.25">
      <c r="A182" s="6" t="s">
        <v>81</v>
      </c>
      <c r="B182" s="6" t="s">
        <v>82</v>
      </c>
      <c r="C182" s="6" t="s">
        <v>12</v>
      </c>
      <c r="D182" s="6">
        <v>522303.19713538198</v>
      </c>
    </row>
    <row r="183" spans="1:4" x14ac:dyDescent="0.25">
      <c r="A183" s="6" t="s">
        <v>83</v>
      </c>
      <c r="B183" s="6" t="s">
        <v>84</v>
      </c>
      <c r="C183" s="6" t="s">
        <v>11</v>
      </c>
      <c r="D183" s="6">
        <v>394593.38401150698</v>
      </c>
    </row>
    <row r="184" spans="1:4" x14ac:dyDescent="0.25">
      <c r="A184" s="6" t="s">
        <v>83</v>
      </c>
      <c r="B184" s="6" t="s">
        <v>84</v>
      </c>
      <c r="C184" s="6" t="s">
        <v>12</v>
      </c>
      <c r="D184" s="6">
        <v>763154.14751945005</v>
      </c>
    </row>
    <row r="185" spans="1:4" x14ac:dyDescent="0.25">
      <c r="A185" s="6" t="s">
        <v>85</v>
      </c>
      <c r="B185" s="6" t="s">
        <v>86</v>
      </c>
      <c r="C185" s="6" t="s">
        <v>11</v>
      </c>
      <c r="D185" s="6">
        <v>267018.53907946002</v>
      </c>
    </row>
    <row r="186" spans="1:4" x14ac:dyDescent="0.25">
      <c r="A186" s="6" t="s">
        <v>85</v>
      </c>
      <c r="B186" s="6" t="s">
        <v>86</v>
      </c>
      <c r="C186" s="6" t="s">
        <v>12</v>
      </c>
      <c r="D186" s="6">
        <v>547194.85595902195</v>
      </c>
    </row>
    <row r="187" spans="1:4" x14ac:dyDescent="0.25">
      <c r="A187" s="6" t="s">
        <v>87</v>
      </c>
      <c r="B187" s="6" t="s">
        <v>88</v>
      </c>
      <c r="C187" s="6" t="s">
        <v>11</v>
      </c>
      <c r="D187" s="6">
        <v>357986.25542039901</v>
      </c>
    </row>
    <row r="188" spans="1:4" x14ac:dyDescent="0.25">
      <c r="A188" s="6" t="s">
        <v>87</v>
      </c>
      <c r="B188" s="6" t="s">
        <v>88</v>
      </c>
      <c r="C188" s="6" t="s">
        <v>12</v>
      </c>
      <c r="D188" s="6">
        <v>630190.92118497903</v>
      </c>
    </row>
    <row r="189" spans="1:4" x14ac:dyDescent="0.25">
      <c r="A189" s="6" t="s">
        <v>89</v>
      </c>
      <c r="B189" s="6" t="s">
        <v>90</v>
      </c>
      <c r="C189" s="6" t="s">
        <v>11</v>
      </c>
      <c r="D189" s="6">
        <v>126475.468588221</v>
      </c>
    </row>
    <row r="190" spans="1:4" x14ac:dyDescent="0.25">
      <c r="A190" s="6" t="s">
        <v>89</v>
      </c>
      <c r="B190" s="6" t="s">
        <v>90</v>
      </c>
      <c r="C190" s="6" t="s">
        <v>12</v>
      </c>
      <c r="D190" s="6">
        <v>450075.61151186598</v>
      </c>
    </row>
    <row r="191" spans="1:4" x14ac:dyDescent="0.25">
      <c r="A191" s="6" t="s">
        <v>91</v>
      </c>
      <c r="B191" s="6" t="s">
        <v>92</v>
      </c>
      <c r="C191" s="6" t="s">
        <v>11</v>
      </c>
      <c r="D191" s="6">
        <v>129156.135893474</v>
      </c>
    </row>
    <row r="192" spans="1:4" x14ac:dyDescent="0.25">
      <c r="A192" s="6" t="s">
        <v>91</v>
      </c>
      <c r="B192" s="6" t="s">
        <v>92</v>
      </c>
      <c r="C192" s="6" t="s">
        <v>12</v>
      </c>
      <c r="D192" s="6">
        <v>520798.70200557599</v>
      </c>
    </row>
    <row r="193" spans="1:4" x14ac:dyDescent="0.25">
      <c r="A193" s="6" t="s">
        <v>93</v>
      </c>
      <c r="B193" s="6" t="s">
        <v>94</v>
      </c>
      <c r="C193" s="6" t="s">
        <v>11</v>
      </c>
      <c r="D193" s="6">
        <v>381050.41974521102</v>
      </c>
    </row>
    <row r="194" spans="1:4" x14ac:dyDescent="0.25">
      <c r="A194" s="6" t="s">
        <v>93</v>
      </c>
      <c r="B194" s="6" t="s">
        <v>94</v>
      </c>
      <c r="C194" s="6" t="s">
        <v>12</v>
      </c>
      <c r="D194" s="6">
        <v>334670.46515310602</v>
      </c>
    </row>
    <row r="195" spans="1:4" x14ac:dyDescent="0.25">
      <c r="A195" s="6" t="s">
        <v>95</v>
      </c>
      <c r="B195" s="6" t="s">
        <v>96</v>
      </c>
      <c r="C195" s="6" t="s">
        <v>11</v>
      </c>
      <c r="D195" s="6">
        <v>95262.772552154303</v>
      </c>
    </row>
    <row r="196" spans="1:4" x14ac:dyDescent="0.25">
      <c r="A196" s="6" t="s">
        <v>95</v>
      </c>
      <c r="B196" s="6" t="s">
        <v>96</v>
      </c>
      <c r="C196" s="6" t="s">
        <v>12</v>
      </c>
      <c r="D196" s="6">
        <v>446732.317237932</v>
      </c>
    </row>
    <row r="197" spans="1:4" x14ac:dyDescent="0.25">
      <c r="A197" s="6" t="s">
        <v>97</v>
      </c>
      <c r="B197" s="6" t="s">
        <v>98</v>
      </c>
      <c r="C197" s="6" t="s">
        <v>11</v>
      </c>
      <c r="D197" s="6">
        <v>201855.31705401401</v>
      </c>
    </row>
    <row r="198" spans="1:4" x14ac:dyDescent="0.25">
      <c r="A198" s="6" t="s">
        <v>97</v>
      </c>
      <c r="B198" s="6" t="s">
        <v>98</v>
      </c>
      <c r="C198" s="6" t="s">
        <v>12</v>
      </c>
      <c r="D198" s="6">
        <v>332067.12259641598</v>
      </c>
    </row>
    <row r="199" spans="1:4" x14ac:dyDescent="0.25">
      <c r="A199" s="6" t="s">
        <v>99</v>
      </c>
      <c r="B199" s="6" t="s">
        <v>100</v>
      </c>
      <c r="C199" s="6" t="s">
        <v>11</v>
      </c>
      <c r="D199" s="6">
        <v>326235.66538400803</v>
      </c>
    </row>
    <row r="200" spans="1:4" x14ac:dyDescent="0.25">
      <c r="A200" s="6" t="s">
        <v>99</v>
      </c>
      <c r="B200" s="6" t="s">
        <v>100</v>
      </c>
      <c r="C200" s="6" t="s">
        <v>12</v>
      </c>
      <c r="D200" s="6">
        <v>464897.66953877098</v>
      </c>
    </row>
    <row r="201" spans="1:4" x14ac:dyDescent="0.25">
      <c r="A201" t="s">
        <v>1020</v>
      </c>
    </row>
    <row r="202" spans="1:4" x14ac:dyDescent="0.25">
      <c r="A202" t="s">
        <v>1023</v>
      </c>
    </row>
    <row r="203" spans="1:4" x14ac:dyDescent="0.25">
      <c r="A203" t="s">
        <v>1021</v>
      </c>
    </row>
    <row r="204" spans="1:4" x14ac:dyDescent="0.25">
      <c r="A204" t="s">
        <v>1022</v>
      </c>
    </row>
    <row r="205" spans="1:4" x14ac:dyDescent="0.25">
      <c r="A205" t="s">
        <v>15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950</v>
      </c>
    </row>
    <row r="210" spans="1:4" x14ac:dyDescent="0.25">
      <c r="A210" s="5" t="s">
        <v>5</v>
      </c>
      <c r="B210" s="5" t="s">
        <v>105</v>
      </c>
      <c r="C210" s="5" t="s">
        <v>7</v>
      </c>
      <c r="D210" s="5" t="s">
        <v>466</v>
      </c>
    </row>
    <row r="211" spans="1:4" x14ac:dyDescent="0.25">
      <c r="A211" s="6" t="s">
        <v>79</v>
      </c>
      <c r="B211" s="6" t="s">
        <v>106</v>
      </c>
      <c r="C211" s="6" t="s">
        <v>11</v>
      </c>
      <c r="D211" s="6">
        <v>262728.094532396</v>
      </c>
    </row>
    <row r="212" spans="1:4" x14ac:dyDescent="0.25">
      <c r="A212" s="6" t="s">
        <v>79</v>
      </c>
      <c r="B212" s="6" t="s">
        <v>106</v>
      </c>
      <c r="C212" s="6" t="s">
        <v>12</v>
      </c>
      <c r="D212" s="6">
        <v>358267.594018173</v>
      </c>
    </row>
    <row r="213" spans="1:4" x14ac:dyDescent="0.25">
      <c r="A213" s="6" t="s">
        <v>83</v>
      </c>
      <c r="B213" s="6" t="s">
        <v>107</v>
      </c>
      <c r="C213" s="6" t="s">
        <v>11</v>
      </c>
      <c r="D213" s="6">
        <v>1000881.99374259</v>
      </c>
    </row>
    <row r="214" spans="1:4" x14ac:dyDescent="0.25">
      <c r="A214" s="6" t="s">
        <v>83</v>
      </c>
      <c r="B214" s="6" t="s">
        <v>107</v>
      </c>
      <c r="C214" s="6" t="s">
        <v>12</v>
      </c>
      <c r="D214" s="6">
        <v>322986.51135723601</v>
      </c>
    </row>
    <row r="215" spans="1:4" x14ac:dyDescent="0.25">
      <c r="A215" s="6" t="s">
        <v>85</v>
      </c>
      <c r="B215" s="6" t="s">
        <v>108</v>
      </c>
      <c r="C215" s="6" t="s">
        <v>11</v>
      </c>
      <c r="D215" s="6">
        <v>672670.65722055</v>
      </c>
    </row>
    <row r="216" spans="1:4" x14ac:dyDescent="0.25">
      <c r="A216" s="6" t="s">
        <v>85</v>
      </c>
      <c r="B216" s="6" t="s">
        <v>108</v>
      </c>
      <c r="C216" s="6" t="s">
        <v>12</v>
      </c>
      <c r="D216" s="6">
        <v>814058.31874444406</v>
      </c>
    </row>
    <row r="217" spans="1:4" x14ac:dyDescent="0.25">
      <c r="A217" s="6" t="s">
        <v>87</v>
      </c>
      <c r="B217" s="6" t="s">
        <v>109</v>
      </c>
      <c r="C217" s="6" t="s">
        <v>11</v>
      </c>
      <c r="D217" s="6">
        <v>798860.54722721502</v>
      </c>
    </row>
    <row r="218" spans="1:4" x14ac:dyDescent="0.25">
      <c r="A218" s="6" t="s">
        <v>87</v>
      </c>
      <c r="B218" s="6" t="s">
        <v>109</v>
      </c>
      <c r="C218" s="6" t="s">
        <v>12</v>
      </c>
      <c r="D218" s="6">
        <v>962650.85432735505</v>
      </c>
    </row>
    <row r="219" spans="1:4" x14ac:dyDescent="0.25">
      <c r="A219" s="6" t="s">
        <v>89</v>
      </c>
      <c r="B219" s="6" t="s">
        <v>110</v>
      </c>
      <c r="C219" s="6" t="s">
        <v>11</v>
      </c>
      <c r="D219" s="6">
        <v>400434.90299813001</v>
      </c>
    </row>
    <row r="220" spans="1:4" x14ac:dyDescent="0.25">
      <c r="A220" s="6" t="s">
        <v>89</v>
      </c>
      <c r="B220" s="6" t="s">
        <v>110</v>
      </c>
      <c r="C220" s="6" t="s">
        <v>12</v>
      </c>
      <c r="D220" s="6">
        <v>1223886.1213324601</v>
      </c>
    </row>
    <row r="221" spans="1:4" x14ac:dyDescent="0.25">
      <c r="A221" s="6" t="s">
        <v>97</v>
      </c>
      <c r="B221" s="6" t="s">
        <v>111</v>
      </c>
      <c r="C221" s="6" t="s">
        <v>11</v>
      </c>
      <c r="D221" s="6">
        <v>371340.392838792</v>
      </c>
    </row>
    <row r="222" spans="1:4" x14ac:dyDescent="0.25">
      <c r="A222" s="6" t="s">
        <v>97</v>
      </c>
      <c r="B222" s="6" t="s">
        <v>111</v>
      </c>
      <c r="C222" s="6" t="s">
        <v>12</v>
      </c>
      <c r="D222" s="6">
        <v>906956.66042599804</v>
      </c>
    </row>
    <row r="223" spans="1:4" x14ac:dyDescent="0.25">
      <c r="A223" s="6" t="s">
        <v>99</v>
      </c>
      <c r="B223" s="6" t="s">
        <v>112</v>
      </c>
      <c r="C223" s="6" t="s">
        <v>11</v>
      </c>
      <c r="D223" s="6">
        <v>329534.31943746202</v>
      </c>
    </row>
    <row r="224" spans="1:4" x14ac:dyDescent="0.25">
      <c r="A224" s="6" t="s">
        <v>99</v>
      </c>
      <c r="B224" s="6" t="s">
        <v>112</v>
      </c>
      <c r="C224" s="6" t="s">
        <v>12</v>
      </c>
      <c r="D224" s="6">
        <v>917091.82200751896</v>
      </c>
    </row>
    <row r="225" spans="1:4" x14ac:dyDescent="0.25">
      <c r="A225" s="6" t="s">
        <v>101</v>
      </c>
      <c r="B225" s="6" t="s">
        <v>113</v>
      </c>
      <c r="C225" s="6" t="s">
        <v>11</v>
      </c>
      <c r="D225" s="6">
        <v>231937.22791389399</v>
      </c>
    </row>
    <row r="226" spans="1:4" x14ac:dyDescent="0.25">
      <c r="A226" s="6" t="s">
        <v>101</v>
      </c>
      <c r="B226" s="6" t="s">
        <v>113</v>
      </c>
      <c r="C226" s="6" t="s">
        <v>12</v>
      </c>
      <c r="D226" s="6">
        <v>1402897.6151576899</v>
      </c>
    </row>
    <row r="227" spans="1:4" x14ac:dyDescent="0.25">
      <c r="A227" s="6" t="s">
        <v>114</v>
      </c>
      <c r="B227" s="6" t="s">
        <v>115</v>
      </c>
      <c r="C227" s="6" t="s">
        <v>11</v>
      </c>
      <c r="D227" s="6">
        <v>471605.89794057503</v>
      </c>
    </row>
    <row r="228" spans="1:4" x14ac:dyDescent="0.25">
      <c r="A228" s="6" t="s">
        <v>114</v>
      </c>
      <c r="B228" s="6" t="s">
        <v>115</v>
      </c>
      <c r="C228" s="6" t="s">
        <v>12</v>
      </c>
      <c r="D228" s="6">
        <v>518537.429372232</v>
      </c>
    </row>
    <row r="229" spans="1:4" x14ac:dyDescent="0.25">
      <c r="A229" s="6" t="s">
        <v>116</v>
      </c>
      <c r="B229" s="6" t="s">
        <v>117</v>
      </c>
      <c r="C229" s="6" t="s">
        <v>11</v>
      </c>
      <c r="D229" s="6">
        <v>1359478.8923376</v>
      </c>
    </row>
    <row r="230" spans="1:4" x14ac:dyDescent="0.25">
      <c r="A230" s="6" t="s">
        <v>116</v>
      </c>
      <c r="B230" s="6" t="s">
        <v>117</v>
      </c>
      <c r="C230" s="6" t="s">
        <v>12</v>
      </c>
      <c r="D230" s="6">
        <v>1085042.4872498401</v>
      </c>
    </row>
    <row r="231" spans="1:4" x14ac:dyDescent="0.25">
      <c r="A231" s="6" t="s">
        <v>118</v>
      </c>
      <c r="B231" s="6" t="s">
        <v>119</v>
      </c>
      <c r="C231" s="6" t="s">
        <v>11</v>
      </c>
      <c r="D231" s="6">
        <v>432582.83029037999</v>
      </c>
    </row>
    <row r="232" spans="1:4" x14ac:dyDescent="0.25">
      <c r="A232" s="6" t="s">
        <v>118</v>
      </c>
      <c r="B232" s="6" t="s">
        <v>119</v>
      </c>
      <c r="C232" s="6" t="s">
        <v>12</v>
      </c>
      <c r="D232" s="6">
        <v>918439.21578371397</v>
      </c>
    </row>
    <row r="233" spans="1:4" x14ac:dyDescent="0.25">
      <c r="A233" s="6" t="s">
        <v>120</v>
      </c>
      <c r="B233" s="6" t="s">
        <v>121</v>
      </c>
      <c r="C233" s="6" t="s">
        <v>11</v>
      </c>
      <c r="D233" s="6">
        <v>391382.10805920401</v>
      </c>
    </row>
    <row r="234" spans="1:4" x14ac:dyDescent="0.25">
      <c r="A234" s="6" t="s">
        <v>120</v>
      </c>
      <c r="B234" s="6" t="s">
        <v>121</v>
      </c>
      <c r="C234" s="6" t="s">
        <v>12</v>
      </c>
      <c r="D234" s="6">
        <v>984496.48399592203</v>
      </c>
    </row>
    <row r="235" spans="1:4" x14ac:dyDescent="0.25">
      <c r="A235" s="6" t="s">
        <v>122</v>
      </c>
      <c r="B235" s="6" t="s">
        <v>123</v>
      </c>
      <c r="C235" s="6" t="s">
        <v>11</v>
      </c>
      <c r="D235" s="6">
        <v>250400.76095536101</v>
      </c>
    </row>
    <row r="236" spans="1:4" x14ac:dyDescent="0.25">
      <c r="A236" s="6" t="s">
        <v>122</v>
      </c>
      <c r="B236" s="6" t="s">
        <v>123</v>
      </c>
      <c r="C236" s="6" t="s">
        <v>12</v>
      </c>
      <c r="D236" s="6">
        <v>501621.20337501698</v>
      </c>
    </row>
    <row r="237" spans="1:4" x14ac:dyDescent="0.25">
      <c r="A237" s="6" t="s">
        <v>124</v>
      </c>
      <c r="B237" s="6" t="s">
        <v>125</v>
      </c>
      <c r="C237" s="6" t="s">
        <v>11</v>
      </c>
      <c r="D237" s="6">
        <v>260745.446808951</v>
      </c>
    </row>
    <row r="238" spans="1:4" x14ac:dyDescent="0.25">
      <c r="A238" s="6" t="s">
        <v>124</v>
      </c>
      <c r="B238" s="6" t="s">
        <v>125</v>
      </c>
      <c r="C238" s="6" t="s">
        <v>12</v>
      </c>
      <c r="D238" s="6">
        <v>576898.45383129001</v>
      </c>
    </row>
    <row r="239" spans="1:4" x14ac:dyDescent="0.25">
      <c r="A239" s="6" t="s">
        <v>126</v>
      </c>
      <c r="B239" s="6" t="s">
        <v>127</v>
      </c>
      <c r="C239" s="6" t="s">
        <v>11</v>
      </c>
      <c r="D239" s="6">
        <v>261486.39509216999</v>
      </c>
    </row>
    <row r="240" spans="1:4" x14ac:dyDescent="0.25">
      <c r="A240" s="6" t="s">
        <v>126</v>
      </c>
      <c r="B240" s="6" t="s">
        <v>127</v>
      </c>
      <c r="C240" s="6" t="s">
        <v>12</v>
      </c>
      <c r="D240" s="6">
        <v>310291.35613410798</v>
      </c>
    </row>
    <row r="241" spans="1:4" x14ac:dyDescent="0.25">
      <c r="A241" s="6" t="s">
        <v>128</v>
      </c>
      <c r="B241" s="6" t="s">
        <v>129</v>
      </c>
      <c r="C241" s="6" t="s">
        <v>11</v>
      </c>
      <c r="D241" s="6">
        <v>303063.72932145803</v>
      </c>
    </row>
    <row r="242" spans="1:4" x14ac:dyDescent="0.25">
      <c r="A242" s="6" t="s">
        <v>128</v>
      </c>
      <c r="B242" s="6" t="s">
        <v>129</v>
      </c>
      <c r="C242" s="6" t="s">
        <v>12</v>
      </c>
      <c r="D242" s="6">
        <v>351453.86988993199</v>
      </c>
    </row>
    <row r="243" spans="1:4" x14ac:dyDescent="0.25">
      <c r="A243" s="6" t="s">
        <v>130</v>
      </c>
      <c r="B243" s="6" t="s">
        <v>131</v>
      </c>
      <c r="C243" s="6" t="s">
        <v>11</v>
      </c>
      <c r="D243" s="6">
        <v>205281.33386789699</v>
      </c>
    </row>
    <row r="244" spans="1:4" x14ac:dyDescent="0.25">
      <c r="A244" s="6" t="s">
        <v>130</v>
      </c>
      <c r="B244" s="6" t="s">
        <v>131</v>
      </c>
      <c r="C244" s="6" t="s">
        <v>12</v>
      </c>
      <c r="D244" s="6">
        <v>403804.272472971</v>
      </c>
    </row>
    <row r="245" spans="1:4" x14ac:dyDescent="0.25">
      <c r="A245" s="6" t="s">
        <v>132</v>
      </c>
      <c r="B245" s="6" t="s">
        <v>133</v>
      </c>
      <c r="C245" s="6" t="s">
        <v>11</v>
      </c>
      <c r="D245" s="6">
        <v>211579.396049478</v>
      </c>
    </row>
    <row r="246" spans="1:4" x14ac:dyDescent="0.25">
      <c r="A246" s="6" t="s">
        <v>132</v>
      </c>
      <c r="B246" s="6" t="s">
        <v>133</v>
      </c>
      <c r="C246" s="6" t="s">
        <v>12</v>
      </c>
      <c r="D246" s="6">
        <v>348454.14156109601</v>
      </c>
    </row>
    <row r="247" spans="1:4" x14ac:dyDescent="0.25">
      <c r="A247" s="6" t="s">
        <v>134</v>
      </c>
      <c r="B247" s="6" t="s">
        <v>135</v>
      </c>
      <c r="C247" s="6" t="s">
        <v>11</v>
      </c>
      <c r="D247" s="6">
        <v>273907.866621622</v>
      </c>
    </row>
    <row r="248" spans="1:4" x14ac:dyDescent="0.25">
      <c r="A248" s="6" t="s">
        <v>134</v>
      </c>
      <c r="B248" s="6" t="s">
        <v>135</v>
      </c>
      <c r="C248" s="6" t="s">
        <v>12</v>
      </c>
      <c r="D248" s="6">
        <v>411745.60341723898</v>
      </c>
    </row>
    <row r="249" spans="1:4" x14ac:dyDescent="0.25">
      <c r="A249" s="6" t="s">
        <v>136</v>
      </c>
      <c r="B249" s="6" t="s">
        <v>137</v>
      </c>
      <c r="C249" s="6" t="s">
        <v>11</v>
      </c>
      <c r="D249" s="6">
        <v>235497.571092842</v>
      </c>
    </row>
    <row r="250" spans="1:4" x14ac:dyDescent="0.25">
      <c r="A250" s="6" t="s">
        <v>136</v>
      </c>
      <c r="B250" s="6" t="s">
        <v>137</v>
      </c>
      <c r="C250" s="6" t="s">
        <v>12</v>
      </c>
      <c r="D250" s="6">
        <v>257781.40455198099</v>
      </c>
    </row>
    <row r="251" spans="1:4" x14ac:dyDescent="0.25">
      <c r="A251" s="6" t="s">
        <v>138</v>
      </c>
      <c r="B251" s="6" t="s">
        <v>139</v>
      </c>
      <c r="C251" s="6" t="s">
        <v>11</v>
      </c>
      <c r="D251" s="6">
        <v>192646.25583759899</v>
      </c>
    </row>
    <row r="252" spans="1:4" x14ac:dyDescent="0.25">
      <c r="A252" s="6" t="s">
        <v>138</v>
      </c>
      <c r="B252" s="6" t="s">
        <v>139</v>
      </c>
      <c r="C252" s="6" t="s">
        <v>12</v>
      </c>
      <c r="D252" s="6">
        <v>501861.04260944598</v>
      </c>
    </row>
    <row r="253" spans="1:4" x14ac:dyDescent="0.25">
      <c r="A253" s="6" t="s">
        <v>140</v>
      </c>
      <c r="B253" s="6" t="s">
        <v>141</v>
      </c>
      <c r="C253" s="6" t="s">
        <v>11</v>
      </c>
      <c r="D253" s="6">
        <v>167703.222439203</v>
      </c>
    </row>
    <row r="254" spans="1:4" x14ac:dyDescent="0.25">
      <c r="A254" s="6" t="s">
        <v>140</v>
      </c>
      <c r="B254" s="6" t="s">
        <v>141</v>
      </c>
      <c r="C254" s="6" t="s">
        <v>12</v>
      </c>
      <c r="D254" s="6">
        <v>327993.96684236598</v>
      </c>
    </row>
    <row r="255" spans="1:4" x14ac:dyDescent="0.25">
      <c r="A255" s="6" t="s">
        <v>142</v>
      </c>
      <c r="B255" s="6" t="s">
        <v>143</v>
      </c>
      <c r="C255" s="6" t="s">
        <v>11</v>
      </c>
      <c r="D255" s="6">
        <v>275238.73365616199</v>
      </c>
    </row>
    <row r="256" spans="1:4" x14ac:dyDescent="0.25">
      <c r="A256" s="6" t="s">
        <v>142</v>
      </c>
      <c r="B256" s="6" t="s">
        <v>143</v>
      </c>
      <c r="C256" s="6" t="s">
        <v>12</v>
      </c>
      <c r="D256" s="6">
        <v>469542.67515691998</v>
      </c>
    </row>
    <row r="257" spans="1:4" x14ac:dyDescent="0.25">
      <c r="A257" s="6" t="s">
        <v>144</v>
      </c>
      <c r="B257" s="6" t="s">
        <v>145</v>
      </c>
      <c r="C257" s="6" t="s">
        <v>11</v>
      </c>
      <c r="D257" s="6">
        <v>91997.735579556102</v>
      </c>
    </row>
    <row r="258" spans="1:4" x14ac:dyDescent="0.25">
      <c r="A258" s="6" t="s">
        <v>144</v>
      </c>
      <c r="B258" s="6" t="s">
        <v>145</v>
      </c>
      <c r="C258" s="6" t="s">
        <v>12</v>
      </c>
      <c r="D258" s="6">
        <v>528038.28911861405</v>
      </c>
    </row>
    <row r="259" spans="1:4" x14ac:dyDescent="0.25">
      <c r="A259" s="6" t="s">
        <v>146</v>
      </c>
      <c r="B259" s="6" t="s">
        <v>147</v>
      </c>
      <c r="C259" s="6" t="s">
        <v>11</v>
      </c>
      <c r="D259" s="6">
        <v>273003.71411346499</v>
      </c>
    </row>
    <row r="260" spans="1:4" x14ac:dyDescent="0.25">
      <c r="A260" s="6" t="s">
        <v>146</v>
      </c>
      <c r="B260" s="6" t="s">
        <v>147</v>
      </c>
      <c r="C260" s="6" t="s">
        <v>12</v>
      </c>
      <c r="D260" s="6">
        <v>349951.91880157799</v>
      </c>
    </row>
    <row r="261" spans="1:4" x14ac:dyDescent="0.25">
      <c r="A261" s="6" t="s">
        <v>148</v>
      </c>
      <c r="B261" s="6" t="s">
        <v>149</v>
      </c>
      <c r="C261" s="6" t="s">
        <v>11</v>
      </c>
      <c r="D261" s="6">
        <v>359520.05275039002</v>
      </c>
    </row>
    <row r="262" spans="1:4" x14ac:dyDescent="0.25">
      <c r="A262" s="6" t="s">
        <v>148</v>
      </c>
      <c r="B262" s="6" t="s">
        <v>149</v>
      </c>
      <c r="C262" s="6" t="s">
        <v>12</v>
      </c>
      <c r="D262" s="6">
        <v>333089.36890446401</v>
      </c>
    </row>
    <row r="263" spans="1:4" x14ac:dyDescent="0.25">
      <c r="A263" s="6" t="s">
        <v>150</v>
      </c>
      <c r="B263" s="6" t="s">
        <v>151</v>
      </c>
      <c r="C263" s="6" t="s">
        <v>11</v>
      </c>
      <c r="D263" s="6">
        <v>171830.04586862601</v>
      </c>
    </row>
    <row r="264" spans="1:4" x14ac:dyDescent="0.25">
      <c r="A264" s="6" t="s">
        <v>150</v>
      </c>
      <c r="B264" s="6" t="s">
        <v>151</v>
      </c>
      <c r="C264" s="6" t="s">
        <v>12</v>
      </c>
      <c r="D264" s="6">
        <v>265758.462763599</v>
      </c>
    </row>
    <row r="265" spans="1:4" x14ac:dyDescent="0.25">
      <c r="A265" s="6" t="s">
        <v>152</v>
      </c>
      <c r="B265" s="6" t="s">
        <v>153</v>
      </c>
      <c r="C265" s="6" t="s">
        <v>11</v>
      </c>
      <c r="D265" s="6">
        <v>239779.33105699599</v>
      </c>
    </row>
    <row r="266" spans="1:4" x14ac:dyDescent="0.25">
      <c r="A266" s="6" t="s">
        <v>152</v>
      </c>
      <c r="B266" s="6" t="s">
        <v>153</v>
      </c>
      <c r="C266" s="6" t="s">
        <v>12</v>
      </c>
      <c r="D266" s="6">
        <v>287491.128768911</v>
      </c>
    </row>
    <row r="267" spans="1:4" x14ac:dyDescent="0.25">
      <c r="A267" s="6" t="s">
        <v>154</v>
      </c>
      <c r="B267" s="6" t="s">
        <v>155</v>
      </c>
      <c r="C267" s="6" t="s">
        <v>11</v>
      </c>
      <c r="D267" s="6">
        <v>614950.24319343094</v>
      </c>
    </row>
    <row r="268" spans="1:4" x14ac:dyDescent="0.25">
      <c r="A268" s="6" t="s">
        <v>154</v>
      </c>
      <c r="B268" s="6" t="s">
        <v>155</v>
      </c>
      <c r="C268" s="6" t="s">
        <v>12</v>
      </c>
      <c r="D268" s="6">
        <v>384513.84603383701</v>
      </c>
    </row>
    <row r="269" spans="1:4" x14ac:dyDescent="0.25">
      <c r="A269" s="6" t="s">
        <v>156</v>
      </c>
      <c r="B269" s="6" t="s">
        <v>157</v>
      </c>
      <c r="C269" s="6" t="s">
        <v>11</v>
      </c>
      <c r="D269" s="6">
        <v>320194.709217639</v>
      </c>
    </row>
    <row r="270" spans="1:4" x14ac:dyDescent="0.25">
      <c r="A270" s="6" t="s">
        <v>156</v>
      </c>
      <c r="B270" s="6" t="s">
        <v>157</v>
      </c>
      <c r="C270" s="6" t="s">
        <v>12</v>
      </c>
      <c r="D270" s="6">
        <v>539519.26836262504</v>
      </c>
    </row>
    <row r="271" spans="1:4" x14ac:dyDescent="0.25">
      <c r="A271" s="6" t="s">
        <v>158</v>
      </c>
      <c r="B271" s="6" t="s">
        <v>159</v>
      </c>
      <c r="C271" s="6" t="s">
        <v>11</v>
      </c>
      <c r="D271" s="6">
        <v>202270.64673010699</v>
      </c>
    </row>
    <row r="272" spans="1:4" x14ac:dyDescent="0.25">
      <c r="A272" s="6" t="s">
        <v>158</v>
      </c>
      <c r="B272" s="6" t="s">
        <v>159</v>
      </c>
      <c r="C272" s="6" t="s">
        <v>12</v>
      </c>
      <c r="D272" s="6">
        <v>493255.16398381902</v>
      </c>
    </row>
    <row r="273" spans="1:4" x14ac:dyDescent="0.25">
      <c r="A273" s="6" t="s">
        <v>160</v>
      </c>
      <c r="B273" s="6" t="s">
        <v>161</v>
      </c>
      <c r="C273" s="6" t="s">
        <v>11</v>
      </c>
      <c r="D273" s="6">
        <v>374309.45798273198</v>
      </c>
    </row>
    <row r="274" spans="1:4" x14ac:dyDescent="0.25">
      <c r="A274" s="6" t="s">
        <v>160</v>
      </c>
      <c r="B274" s="6" t="s">
        <v>161</v>
      </c>
      <c r="C274" s="6" t="s">
        <v>12</v>
      </c>
      <c r="D274" s="6">
        <v>382295.58216602902</v>
      </c>
    </row>
    <row r="275" spans="1:4" x14ac:dyDescent="0.25">
      <c r="A275" s="6" t="s">
        <v>162</v>
      </c>
      <c r="B275" s="6" t="s">
        <v>163</v>
      </c>
      <c r="C275" s="6" t="s">
        <v>11</v>
      </c>
      <c r="D275" s="6">
        <v>220649.266751622</v>
      </c>
    </row>
    <row r="276" spans="1:4" x14ac:dyDescent="0.25">
      <c r="A276" s="6" t="s">
        <v>162</v>
      </c>
      <c r="B276" s="6" t="s">
        <v>163</v>
      </c>
      <c r="C276" s="6" t="s">
        <v>12</v>
      </c>
      <c r="D276" s="6">
        <v>407489.68869209802</v>
      </c>
    </row>
    <row r="277" spans="1:4" x14ac:dyDescent="0.25">
      <c r="A277" s="6" t="s">
        <v>164</v>
      </c>
      <c r="B277" s="6" t="s">
        <v>165</v>
      </c>
      <c r="C277" s="6" t="s">
        <v>11</v>
      </c>
      <c r="D277" s="6">
        <v>199127.38893537899</v>
      </c>
    </row>
    <row r="278" spans="1:4" x14ac:dyDescent="0.25">
      <c r="A278" s="6" t="s">
        <v>164</v>
      </c>
      <c r="B278" s="6" t="s">
        <v>165</v>
      </c>
      <c r="C278" s="6" t="s">
        <v>12</v>
      </c>
      <c r="D278" s="6">
        <v>466962.25900074199</v>
      </c>
    </row>
    <row r="279" spans="1:4" x14ac:dyDescent="0.25">
      <c r="A279" s="6" t="s">
        <v>166</v>
      </c>
      <c r="B279" s="6" t="s">
        <v>167</v>
      </c>
      <c r="C279" s="6" t="s">
        <v>11</v>
      </c>
      <c r="D279" s="6">
        <v>164383.12587453</v>
      </c>
    </row>
    <row r="280" spans="1:4" x14ac:dyDescent="0.25">
      <c r="A280" s="6" t="s">
        <v>166</v>
      </c>
      <c r="B280" s="6" t="s">
        <v>167</v>
      </c>
      <c r="C280" s="6" t="s">
        <v>12</v>
      </c>
      <c r="D280" s="6">
        <v>375673.80569424201</v>
      </c>
    </row>
    <row r="281" spans="1:4" x14ac:dyDescent="0.25">
      <c r="A281" s="6" t="s">
        <v>168</v>
      </c>
      <c r="B281" s="6" t="s">
        <v>169</v>
      </c>
      <c r="C281" s="6" t="s">
        <v>11</v>
      </c>
      <c r="D281" s="6">
        <v>188576.50489749701</v>
      </c>
    </row>
    <row r="282" spans="1:4" x14ac:dyDescent="0.25">
      <c r="A282" s="6" t="s">
        <v>168</v>
      </c>
      <c r="B282" s="6" t="s">
        <v>169</v>
      </c>
      <c r="C282" s="6" t="s">
        <v>12</v>
      </c>
      <c r="D282" s="6">
        <v>300316.40220241202</v>
      </c>
    </row>
    <row r="283" spans="1:4" x14ac:dyDescent="0.25">
      <c r="A283" s="6" t="s">
        <v>170</v>
      </c>
      <c r="B283" s="6" t="s">
        <v>171</v>
      </c>
      <c r="C283" s="6" t="s">
        <v>11</v>
      </c>
      <c r="D283" s="6">
        <v>180228.46128657999</v>
      </c>
    </row>
    <row r="284" spans="1:4" x14ac:dyDescent="0.25">
      <c r="A284" s="6" t="s">
        <v>170</v>
      </c>
      <c r="B284" s="6" t="s">
        <v>171</v>
      </c>
      <c r="C284" s="6" t="s">
        <v>12</v>
      </c>
      <c r="D284" s="6">
        <v>250114.867489091</v>
      </c>
    </row>
    <row r="285" spans="1:4" x14ac:dyDescent="0.25">
      <c r="A285" s="6" t="s">
        <v>172</v>
      </c>
      <c r="B285" s="6" t="s">
        <v>173</v>
      </c>
      <c r="C285" s="6" t="s">
        <v>11</v>
      </c>
      <c r="D285" s="6">
        <v>129660.384440632</v>
      </c>
    </row>
    <row r="286" spans="1:4" x14ac:dyDescent="0.25">
      <c r="A286" s="6" t="s">
        <v>172</v>
      </c>
      <c r="B286" s="6" t="s">
        <v>173</v>
      </c>
      <c r="C286" s="6" t="s">
        <v>12</v>
      </c>
      <c r="D286" s="6">
        <v>172639.73581466699</v>
      </c>
    </row>
    <row r="287" spans="1:4" x14ac:dyDescent="0.25">
      <c r="A287" s="6" t="s">
        <v>174</v>
      </c>
      <c r="B287" s="6" t="s">
        <v>175</v>
      </c>
      <c r="C287" s="6" t="s">
        <v>11</v>
      </c>
      <c r="D287" s="6">
        <v>280402.39177430398</v>
      </c>
    </row>
    <row r="288" spans="1:4" x14ac:dyDescent="0.25">
      <c r="A288" s="6" t="s">
        <v>174</v>
      </c>
      <c r="B288" s="6" t="s">
        <v>175</v>
      </c>
      <c r="C288" s="6" t="s">
        <v>12</v>
      </c>
      <c r="D288" s="6">
        <v>437501.79773537401</v>
      </c>
    </row>
    <row r="289" spans="1:4" x14ac:dyDescent="0.25">
      <c r="A289" s="6" t="s">
        <v>176</v>
      </c>
      <c r="B289" s="6" t="s">
        <v>177</v>
      </c>
      <c r="C289" s="6" t="s">
        <v>11</v>
      </c>
      <c r="D289" s="6">
        <v>138293.247933915</v>
      </c>
    </row>
    <row r="290" spans="1:4" x14ac:dyDescent="0.25">
      <c r="A290" s="6" t="s">
        <v>176</v>
      </c>
      <c r="B290" s="6" t="s">
        <v>177</v>
      </c>
      <c r="C290" s="6" t="s">
        <v>12</v>
      </c>
      <c r="D290" s="6">
        <v>270427.85421894002</v>
      </c>
    </row>
    <row r="291" spans="1:4" x14ac:dyDescent="0.25">
      <c r="A291" s="6" t="s">
        <v>178</v>
      </c>
      <c r="B291" s="6" t="s">
        <v>179</v>
      </c>
      <c r="C291" s="6" t="s">
        <v>11</v>
      </c>
      <c r="D291" s="6">
        <v>268324.68673207198</v>
      </c>
    </row>
    <row r="292" spans="1:4" x14ac:dyDescent="0.25">
      <c r="A292" s="6" t="s">
        <v>178</v>
      </c>
      <c r="B292" s="6" t="s">
        <v>179</v>
      </c>
      <c r="C292" s="6" t="s">
        <v>12</v>
      </c>
      <c r="D292" s="6">
        <v>222439.25556348599</v>
      </c>
    </row>
    <row r="293" spans="1:4" x14ac:dyDescent="0.25">
      <c r="A293" s="6" t="s">
        <v>180</v>
      </c>
      <c r="B293" s="6" t="s">
        <v>181</v>
      </c>
      <c r="C293" s="6" t="s">
        <v>11</v>
      </c>
      <c r="D293" s="6">
        <v>218405.71466599</v>
      </c>
    </row>
    <row r="294" spans="1:4" x14ac:dyDescent="0.25">
      <c r="A294" s="6" t="s">
        <v>180</v>
      </c>
      <c r="B294" s="6" t="s">
        <v>181</v>
      </c>
      <c r="C294" s="6" t="s">
        <v>12</v>
      </c>
      <c r="D294" s="6">
        <v>205022.99673044099</v>
      </c>
    </row>
    <row r="295" spans="1:4" x14ac:dyDescent="0.25">
      <c r="A295" s="6" t="s">
        <v>182</v>
      </c>
      <c r="B295" s="6" t="s">
        <v>183</v>
      </c>
      <c r="C295" s="6" t="s">
        <v>11</v>
      </c>
      <c r="D295" s="6">
        <v>199537.86221975199</v>
      </c>
    </row>
    <row r="296" spans="1:4" x14ac:dyDescent="0.25">
      <c r="A296" s="6" t="s">
        <v>182</v>
      </c>
      <c r="B296" s="6" t="s">
        <v>183</v>
      </c>
      <c r="C296" s="6" t="s">
        <v>12</v>
      </c>
      <c r="D296" s="6">
        <v>284965.852814171</v>
      </c>
    </row>
    <row r="297" spans="1:4" x14ac:dyDescent="0.25">
      <c r="A297" s="6" t="s">
        <v>184</v>
      </c>
      <c r="B297" s="6" t="s">
        <v>185</v>
      </c>
      <c r="C297" s="6" t="s">
        <v>11</v>
      </c>
      <c r="D297" s="6">
        <v>633346.63105327205</v>
      </c>
    </row>
    <row r="298" spans="1:4" x14ac:dyDescent="0.25">
      <c r="A298" s="6" t="s">
        <v>184</v>
      </c>
      <c r="B298" s="6" t="s">
        <v>185</v>
      </c>
      <c r="C298" s="6" t="s">
        <v>12</v>
      </c>
      <c r="D298" s="6">
        <v>702911.70597000502</v>
      </c>
    </row>
    <row r="299" spans="1:4" x14ac:dyDescent="0.25">
      <c r="A299" s="6" t="s">
        <v>186</v>
      </c>
      <c r="B299" s="6" t="s">
        <v>187</v>
      </c>
      <c r="C299" s="6" t="s">
        <v>11</v>
      </c>
      <c r="D299" s="6">
        <v>164554.762242392</v>
      </c>
    </row>
    <row r="300" spans="1:4" x14ac:dyDescent="0.25">
      <c r="A300" s="6" t="s">
        <v>186</v>
      </c>
      <c r="B300" s="6" t="s">
        <v>187</v>
      </c>
      <c r="C300" s="6" t="s">
        <v>12</v>
      </c>
      <c r="D300" s="6">
        <v>229100.92800696901</v>
      </c>
    </row>
    <row r="301" spans="1:4" x14ac:dyDescent="0.25">
      <c r="A301" s="6" t="s">
        <v>188</v>
      </c>
      <c r="B301" s="6" t="s">
        <v>189</v>
      </c>
      <c r="C301" s="6" t="s">
        <v>11</v>
      </c>
      <c r="D301" s="6">
        <v>440654.62031731202</v>
      </c>
    </row>
    <row r="302" spans="1:4" x14ac:dyDescent="0.25">
      <c r="A302" s="6" t="s">
        <v>188</v>
      </c>
      <c r="B302" s="6" t="s">
        <v>189</v>
      </c>
      <c r="C302" s="6" t="s">
        <v>12</v>
      </c>
      <c r="D302" s="6">
        <v>211930.98524279799</v>
      </c>
    </row>
    <row r="303" spans="1:4" x14ac:dyDescent="0.25">
      <c r="A303" s="6" t="s">
        <v>190</v>
      </c>
      <c r="B303" s="6" t="s">
        <v>191</v>
      </c>
      <c r="C303" s="6" t="s">
        <v>11</v>
      </c>
      <c r="D303" s="6">
        <v>290748.713210457</v>
      </c>
    </row>
    <row r="304" spans="1:4" x14ac:dyDescent="0.25">
      <c r="A304" s="6" t="s">
        <v>190</v>
      </c>
      <c r="B304" s="6" t="s">
        <v>191</v>
      </c>
      <c r="C304" s="6" t="s">
        <v>12</v>
      </c>
      <c r="D304" s="6">
        <v>433861.14062804199</v>
      </c>
    </row>
    <row r="305" spans="1:4" x14ac:dyDescent="0.25">
      <c r="A305" s="6" t="s">
        <v>192</v>
      </c>
      <c r="B305" s="6" t="s">
        <v>193</v>
      </c>
      <c r="C305" s="6" t="s">
        <v>11</v>
      </c>
      <c r="D305" s="6">
        <v>238041.851544723</v>
      </c>
    </row>
    <row r="306" spans="1:4" x14ac:dyDescent="0.25">
      <c r="A306" s="6" t="s">
        <v>192</v>
      </c>
      <c r="B306" s="6" t="s">
        <v>193</v>
      </c>
      <c r="C306" s="6" t="s">
        <v>12</v>
      </c>
      <c r="D306" s="6">
        <v>301395.83180868201</v>
      </c>
    </row>
    <row r="307" spans="1:4" x14ac:dyDescent="0.25">
      <c r="A307" s="6" t="s">
        <v>194</v>
      </c>
      <c r="B307" s="6" t="s">
        <v>195</v>
      </c>
      <c r="C307" s="6" t="s">
        <v>11</v>
      </c>
      <c r="D307" s="6">
        <v>432610.32123432402</v>
      </c>
    </row>
    <row r="308" spans="1:4" x14ac:dyDescent="0.25">
      <c r="A308" s="6" t="s">
        <v>194</v>
      </c>
      <c r="B308" s="6" t="s">
        <v>195</v>
      </c>
      <c r="C308" s="6" t="s">
        <v>12</v>
      </c>
      <c r="D308" s="6">
        <v>367932.97606465599</v>
      </c>
    </row>
    <row r="309" spans="1:4" x14ac:dyDescent="0.25">
      <c r="A309" s="6" t="s">
        <v>196</v>
      </c>
      <c r="B309" s="6" t="s">
        <v>197</v>
      </c>
      <c r="C309" s="6" t="s">
        <v>11</v>
      </c>
      <c r="D309" s="6">
        <v>270363.51936155302</v>
      </c>
    </row>
    <row r="310" spans="1:4" x14ac:dyDescent="0.25">
      <c r="A310" s="6" t="s">
        <v>196</v>
      </c>
      <c r="B310" s="6" t="s">
        <v>197</v>
      </c>
      <c r="C310" s="6" t="s">
        <v>12</v>
      </c>
      <c r="D310" s="6">
        <v>368282.24191456602</v>
      </c>
    </row>
    <row r="311" spans="1:4" x14ac:dyDescent="0.25">
      <c r="A311" s="6" t="s">
        <v>198</v>
      </c>
      <c r="B311" s="6" t="s">
        <v>199</v>
      </c>
      <c r="C311" s="6" t="s">
        <v>11</v>
      </c>
      <c r="D311" s="6">
        <v>301182.16533649602</v>
      </c>
    </row>
    <row r="312" spans="1:4" x14ac:dyDescent="0.25">
      <c r="A312" s="6" t="s">
        <v>198</v>
      </c>
      <c r="B312" s="6" t="s">
        <v>199</v>
      </c>
      <c r="C312" s="6" t="s">
        <v>12</v>
      </c>
      <c r="D312" s="6">
        <v>764364.66634488001</v>
      </c>
    </row>
    <row r="313" spans="1:4" x14ac:dyDescent="0.25">
      <c r="A313" s="6" t="s">
        <v>200</v>
      </c>
      <c r="B313" s="6" t="s">
        <v>201</v>
      </c>
      <c r="C313" s="6" t="s">
        <v>11</v>
      </c>
      <c r="D313" s="6">
        <v>340139.30841482501</v>
      </c>
    </row>
    <row r="314" spans="1:4" x14ac:dyDescent="0.25">
      <c r="A314" s="6" t="s">
        <v>200</v>
      </c>
      <c r="B314" s="6" t="s">
        <v>201</v>
      </c>
      <c r="C314" s="6" t="s">
        <v>12</v>
      </c>
      <c r="D314" s="6">
        <v>295062.37296084297</v>
      </c>
    </row>
    <row r="315" spans="1:4" x14ac:dyDescent="0.25">
      <c r="A315" s="6" t="s">
        <v>202</v>
      </c>
      <c r="B315" s="6" t="s">
        <v>203</v>
      </c>
      <c r="C315" s="6" t="s">
        <v>11</v>
      </c>
      <c r="D315" s="6">
        <v>320820.61338761798</v>
      </c>
    </row>
    <row r="316" spans="1:4" x14ac:dyDescent="0.25">
      <c r="A316" s="6" t="s">
        <v>202</v>
      </c>
      <c r="B316" s="6" t="s">
        <v>203</v>
      </c>
      <c r="C316" s="6" t="s">
        <v>12</v>
      </c>
      <c r="D316" s="6">
        <v>522040.496195935</v>
      </c>
    </row>
    <row r="317" spans="1:4" x14ac:dyDescent="0.25">
      <c r="A317" s="6" t="s">
        <v>204</v>
      </c>
      <c r="B317" s="6" t="s">
        <v>205</v>
      </c>
      <c r="C317" s="6" t="s">
        <v>11</v>
      </c>
      <c r="D317" s="6">
        <v>102379.124505256</v>
      </c>
    </row>
    <row r="318" spans="1:4" x14ac:dyDescent="0.25">
      <c r="A318" s="6" t="s">
        <v>204</v>
      </c>
      <c r="B318" s="6" t="s">
        <v>205</v>
      </c>
      <c r="C318" s="6" t="s">
        <v>12</v>
      </c>
      <c r="D318" s="6">
        <v>349646.25657967298</v>
      </c>
    </row>
    <row r="319" spans="1:4" x14ac:dyDescent="0.25">
      <c r="A319" s="6" t="s">
        <v>206</v>
      </c>
      <c r="B319" s="6" t="s">
        <v>207</v>
      </c>
      <c r="C319" s="6" t="s">
        <v>11</v>
      </c>
      <c r="D319" s="6">
        <v>278878.742970886</v>
      </c>
    </row>
    <row r="320" spans="1:4" x14ac:dyDescent="0.25">
      <c r="A320" s="6" t="s">
        <v>206</v>
      </c>
      <c r="B320" s="6" t="s">
        <v>207</v>
      </c>
      <c r="C320" s="6" t="s">
        <v>12</v>
      </c>
      <c r="D320" s="6">
        <v>404816.755371226</v>
      </c>
    </row>
    <row r="321" spans="1:4" x14ac:dyDescent="0.25">
      <c r="A321" s="6" t="s">
        <v>208</v>
      </c>
      <c r="B321" s="6" t="s">
        <v>209</v>
      </c>
      <c r="C321" s="6" t="s">
        <v>11</v>
      </c>
      <c r="D321" s="6">
        <v>426103.97013014299</v>
      </c>
    </row>
    <row r="322" spans="1:4" x14ac:dyDescent="0.25">
      <c r="A322" s="6" t="s">
        <v>208</v>
      </c>
      <c r="B322" s="6" t="s">
        <v>209</v>
      </c>
      <c r="C322" s="6" t="s">
        <v>12</v>
      </c>
      <c r="D322" s="6">
        <v>486359.40316352597</v>
      </c>
    </row>
    <row r="323" spans="1:4" x14ac:dyDescent="0.25">
      <c r="A323" s="6" t="s">
        <v>210</v>
      </c>
      <c r="B323" s="6" t="s">
        <v>211</v>
      </c>
      <c r="C323" s="6" t="s">
        <v>11</v>
      </c>
      <c r="D323" s="6">
        <v>474303.01209269703</v>
      </c>
    </row>
    <row r="324" spans="1:4" x14ac:dyDescent="0.25">
      <c r="A324" s="6" t="s">
        <v>210</v>
      </c>
      <c r="B324" s="6" t="s">
        <v>211</v>
      </c>
      <c r="C324" s="6" t="s">
        <v>12</v>
      </c>
      <c r="D324" s="6">
        <v>523492.88933752198</v>
      </c>
    </row>
    <row r="325" spans="1:4" x14ac:dyDescent="0.25">
      <c r="A325" s="6" t="s">
        <v>212</v>
      </c>
      <c r="B325" s="6" t="s">
        <v>213</v>
      </c>
      <c r="C325" s="6" t="s">
        <v>11</v>
      </c>
      <c r="D325" s="6">
        <v>82240.597708138594</v>
      </c>
    </row>
    <row r="326" spans="1:4" x14ac:dyDescent="0.25">
      <c r="A326" s="6" t="s">
        <v>212</v>
      </c>
      <c r="B326" s="6" t="s">
        <v>213</v>
      </c>
      <c r="C326" s="6" t="s">
        <v>12</v>
      </c>
      <c r="D326" s="6">
        <v>220532.614673854</v>
      </c>
    </row>
    <row r="327" spans="1:4" x14ac:dyDescent="0.25">
      <c r="A327" s="6" t="s">
        <v>214</v>
      </c>
      <c r="B327" s="6" t="s">
        <v>215</v>
      </c>
      <c r="C327" s="6" t="s">
        <v>11</v>
      </c>
      <c r="D327" s="6">
        <v>126214.17922580001</v>
      </c>
    </row>
    <row r="328" spans="1:4" x14ac:dyDescent="0.25">
      <c r="A328" s="6" t="s">
        <v>214</v>
      </c>
      <c r="B328" s="6" t="s">
        <v>215</v>
      </c>
      <c r="C328" s="6" t="s">
        <v>12</v>
      </c>
      <c r="D328" s="6">
        <v>440231.48190784297</v>
      </c>
    </row>
    <row r="329" spans="1:4" x14ac:dyDescent="0.25">
      <c r="A329" s="6" t="s">
        <v>216</v>
      </c>
      <c r="B329" s="6" t="s">
        <v>217</v>
      </c>
      <c r="C329" s="6" t="s">
        <v>11</v>
      </c>
      <c r="D329" s="6">
        <v>330096.94458772597</v>
      </c>
    </row>
    <row r="330" spans="1:4" x14ac:dyDescent="0.25">
      <c r="A330" s="6" t="s">
        <v>216</v>
      </c>
      <c r="B330" s="6" t="s">
        <v>217</v>
      </c>
      <c r="C330" s="6" t="s">
        <v>12</v>
      </c>
      <c r="D330" s="6">
        <v>393875.834468471</v>
      </c>
    </row>
    <row r="331" spans="1:4" x14ac:dyDescent="0.25">
      <c r="A331" s="6" t="s">
        <v>218</v>
      </c>
      <c r="B331" s="6" t="s">
        <v>219</v>
      </c>
      <c r="C331" s="6" t="s">
        <v>11</v>
      </c>
      <c r="D331" s="6">
        <v>465250.64814406203</v>
      </c>
    </row>
    <row r="332" spans="1:4" x14ac:dyDescent="0.25">
      <c r="A332" s="6" t="s">
        <v>218</v>
      </c>
      <c r="B332" s="6" t="s">
        <v>219</v>
      </c>
      <c r="C332" s="6" t="s">
        <v>12</v>
      </c>
      <c r="D332" s="6">
        <v>434042.59645570401</v>
      </c>
    </row>
    <row r="333" spans="1:4" x14ac:dyDescent="0.25">
      <c r="A333" s="6" t="s">
        <v>220</v>
      </c>
      <c r="B333" s="6" t="s">
        <v>221</v>
      </c>
      <c r="C333" s="6" t="s">
        <v>11</v>
      </c>
      <c r="D333" s="6">
        <v>337929.37332351401</v>
      </c>
    </row>
    <row r="334" spans="1:4" x14ac:dyDescent="0.25">
      <c r="A334" s="6" t="s">
        <v>220</v>
      </c>
      <c r="B334" s="6" t="s">
        <v>221</v>
      </c>
      <c r="C334" s="6" t="s">
        <v>12</v>
      </c>
      <c r="D334" s="6">
        <v>357359.11592009501</v>
      </c>
    </row>
    <row r="335" spans="1:4" x14ac:dyDescent="0.25">
      <c r="A335" s="6" t="s">
        <v>222</v>
      </c>
      <c r="B335" s="6" t="s">
        <v>223</v>
      </c>
      <c r="C335" s="6" t="s">
        <v>11</v>
      </c>
      <c r="D335" s="6">
        <v>355322.87299655197</v>
      </c>
    </row>
    <row r="336" spans="1:4" x14ac:dyDescent="0.25">
      <c r="A336" s="6" t="s">
        <v>222</v>
      </c>
      <c r="B336" s="6" t="s">
        <v>223</v>
      </c>
      <c r="C336" s="6" t="s">
        <v>12</v>
      </c>
      <c r="D336" s="6">
        <v>310296.30933492602</v>
      </c>
    </row>
    <row r="337" spans="1:4" x14ac:dyDescent="0.25">
      <c r="A337" s="6" t="s">
        <v>224</v>
      </c>
      <c r="B337" s="6" t="s">
        <v>225</v>
      </c>
      <c r="C337" s="6" t="s">
        <v>11</v>
      </c>
      <c r="D337" s="6">
        <v>226208.74522231601</v>
      </c>
    </row>
    <row r="338" spans="1:4" x14ac:dyDescent="0.25">
      <c r="A338" s="6" t="s">
        <v>224</v>
      </c>
      <c r="B338" s="6" t="s">
        <v>225</v>
      </c>
      <c r="C338" s="6" t="s">
        <v>12</v>
      </c>
      <c r="D338" s="6">
        <v>261116.56375374799</v>
      </c>
    </row>
    <row r="339" spans="1:4" x14ac:dyDescent="0.25">
      <c r="A339" s="6" t="s">
        <v>226</v>
      </c>
      <c r="B339" s="6" t="s">
        <v>227</v>
      </c>
      <c r="C339" s="6" t="s">
        <v>11</v>
      </c>
      <c r="D339" s="6">
        <v>246933.13745213201</v>
      </c>
    </row>
    <row r="340" spans="1:4" x14ac:dyDescent="0.25">
      <c r="A340" s="6" t="s">
        <v>226</v>
      </c>
      <c r="B340" s="6" t="s">
        <v>227</v>
      </c>
      <c r="C340" s="6" t="s">
        <v>12</v>
      </c>
      <c r="D340" s="6">
        <v>287432.06836918602</v>
      </c>
    </row>
    <row r="341" spans="1:4" x14ac:dyDescent="0.25">
      <c r="A341" s="6" t="s">
        <v>228</v>
      </c>
      <c r="B341" s="6" t="s">
        <v>229</v>
      </c>
      <c r="C341" s="6" t="s">
        <v>11</v>
      </c>
      <c r="D341" s="6">
        <v>274405.70021444501</v>
      </c>
    </row>
    <row r="342" spans="1:4" x14ac:dyDescent="0.25">
      <c r="A342" s="6" t="s">
        <v>228</v>
      </c>
      <c r="B342" s="6" t="s">
        <v>229</v>
      </c>
      <c r="C342" s="6" t="s">
        <v>12</v>
      </c>
      <c r="D342" s="6">
        <v>355305.87131818401</v>
      </c>
    </row>
    <row r="343" spans="1:4" x14ac:dyDescent="0.25">
      <c r="A343" s="6" t="s">
        <v>230</v>
      </c>
      <c r="B343" s="6" t="s">
        <v>231</v>
      </c>
      <c r="C343" s="6" t="s">
        <v>11</v>
      </c>
      <c r="D343" s="6">
        <v>178740.84388218599</v>
      </c>
    </row>
    <row r="344" spans="1:4" x14ac:dyDescent="0.25">
      <c r="A344" s="6" t="s">
        <v>230</v>
      </c>
      <c r="B344" s="6" t="s">
        <v>231</v>
      </c>
      <c r="C344" s="6" t="s">
        <v>12</v>
      </c>
      <c r="D344" s="6">
        <v>576063.47436758701</v>
      </c>
    </row>
    <row r="345" spans="1:4" x14ac:dyDescent="0.25">
      <c r="A345" s="6" t="s">
        <v>232</v>
      </c>
      <c r="B345" s="6" t="s">
        <v>233</v>
      </c>
      <c r="C345" s="6" t="s">
        <v>11</v>
      </c>
      <c r="D345" s="6">
        <v>95262.772552154303</v>
      </c>
    </row>
    <row r="346" spans="1:4" x14ac:dyDescent="0.25">
      <c r="A346" s="6" t="s">
        <v>232</v>
      </c>
      <c r="B346" s="6" t="s">
        <v>233</v>
      </c>
      <c r="C346" s="6" t="s">
        <v>12</v>
      </c>
      <c r="D346" s="6">
        <v>446732.317237932</v>
      </c>
    </row>
    <row r="347" spans="1:4" x14ac:dyDescent="0.25">
      <c r="A347" s="6" t="s">
        <v>234</v>
      </c>
      <c r="B347" s="6" t="s">
        <v>235</v>
      </c>
      <c r="C347" s="6" t="s">
        <v>11</v>
      </c>
      <c r="D347" s="6">
        <v>250589.48838767401</v>
      </c>
    </row>
    <row r="348" spans="1:4" x14ac:dyDescent="0.25">
      <c r="A348" s="6" t="s">
        <v>234</v>
      </c>
      <c r="B348" s="6" t="s">
        <v>235</v>
      </c>
      <c r="C348" s="6" t="s">
        <v>12</v>
      </c>
      <c r="D348" s="6">
        <v>364858.64309935499</v>
      </c>
    </row>
    <row r="349" spans="1:4" x14ac:dyDescent="0.25">
      <c r="A349" s="6" t="s">
        <v>236</v>
      </c>
      <c r="B349" s="6" t="s">
        <v>237</v>
      </c>
      <c r="C349" s="6" t="s">
        <v>11</v>
      </c>
      <c r="D349" s="6">
        <v>327200.978470047</v>
      </c>
    </row>
    <row r="350" spans="1:4" x14ac:dyDescent="0.25">
      <c r="A350" s="6" t="s">
        <v>236</v>
      </c>
      <c r="B350" s="6" t="s">
        <v>237</v>
      </c>
      <c r="C350" s="6" t="s">
        <v>12</v>
      </c>
      <c r="D350" s="6">
        <v>278669.61845583201</v>
      </c>
    </row>
    <row r="351" spans="1:4" x14ac:dyDescent="0.25">
      <c r="A351" s="6" t="s">
        <v>238</v>
      </c>
      <c r="B351" s="6" t="s">
        <v>239</v>
      </c>
      <c r="C351" s="6" t="s">
        <v>11</v>
      </c>
      <c r="D351" s="6">
        <v>50095.260096669801</v>
      </c>
    </row>
    <row r="352" spans="1:4" x14ac:dyDescent="0.25">
      <c r="A352" s="6" t="s">
        <v>238</v>
      </c>
      <c r="B352" s="6" t="s">
        <v>239</v>
      </c>
      <c r="C352" s="6" t="s">
        <v>12</v>
      </c>
      <c r="D352" s="6">
        <v>512826.97539033397</v>
      </c>
    </row>
    <row r="353" spans="1:4" x14ac:dyDescent="0.25">
      <c r="A353" s="6" t="s">
        <v>240</v>
      </c>
      <c r="B353" s="6" t="s">
        <v>241</v>
      </c>
      <c r="C353" s="6" t="s">
        <v>11</v>
      </c>
      <c r="D353" s="6">
        <v>419371.299015105</v>
      </c>
    </row>
    <row r="354" spans="1:4" x14ac:dyDescent="0.25">
      <c r="A354" s="6" t="s">
        <v>240</v>
      </c>
      <c r="B354" s="6" t="s">
        <v>241</v>
      </c>
      <c r="C354" s="6" t="s">
        <v>12</v>
      </c>
      <c r="D354" s="6">
        <v>626268.71659050102</v>
      </c>
    </row>
    <row r="355" spans="1:4" x14ac:dyDescent="0.25">
      <c r="A355" s="6" t="s">
        <v>242</v>
      </c>
      <c r="B355" s="6" t="s">
        <v>243</v>
      </c>
      <c r="C355" s="6" t="s">
        <v>11</v>
      </c>
      <c r="D355" s="6">
        <v>333398.74468100502</v>
      </c>
    </row>
    <row r="356" spans="1:4" x14ac:dyDescent="0.25">
      <c r="A356" s="6" t="s">
        <v>242</v>
      </c>
      <c r="B356" s="6" t="s">
        <v>243</v>
      </c>
      <c r="C356" s="6" t="s">
        <v>12</v>
      </c>
      <c r="D356" s="6">
        <v>635381.69392395497</v>
      </c>
    </row>
    <row r="357" spans="1:4" x14ac:dyDescent="0.25">
      <c r="A357" s="6" t="s">
        <v>244</v>
      </c>
      <c r="B357" s="6" t="s">
        <v>245</v>
      </c>
      <c r="C357" s="6" t="s">
        <v>11</v>
      </c>
      <c r="D357" s="6">
        <v>23013.839799089899</v>
      </c>
    </row>
    <row r="358" spans="1:4" x14ac:dyDescent="0.25">
      <c r="A358" s="6" t="s">
        <v>244</v>
      </c>
      <c r="B358" s="6" t="s">
        <v>245</v>
      </c>
      <c r="C358" s="6" t="s">
        <v>12</v>
      </c>
      <c r="D358" s="6">
        <v>421966.503026878</v>
      </c>
    </row>
    <row r="359" spans="1:4" x14ac:dyDescent="0.25">
      <c r="A359" s="6" t="s">
        <v>246</v>
      </c>
      <c r="B359" s="6" t="s">
        <v>247</v>
      </c>
      <c r="C359" s="6" t="s">
        <v>11</v>
      </c>
      <c r="D359" s="6">
        <v>494521.77878574602</v>
      </c>
    </row>
    <row r="360" spans="1:4" x14ac:dyDescent="0.25">
      <c r="A360" s="6" t="s">
        <v>246</v>
      </c>
      <c r="B360" s="6" t="s">
        <v>247</v>
      </c>
      <c r="C360" s="6" t="s">
        <v>12</v>
      </c>
      <c r="D360" s="6">
        <v>640597.40707107703</v>
      </c>
    </row>
    <row r="361" spans="1:4" x14ac:dyDescent="0.25">
      <c r="A361" s="6" t="s">
        <v>248</v>
      </c>
      <c r="B361" s="6" t="s">
        <v>249</v>
      </c>
      <c r="C361" s="6" t="s">
        <v>11</v>
      </c>
      <c r="D361" s="6">
        <v>132550.87105561499</v>
      </c>
    </row>
    <row r="362" spans="1:4" x14ac:dyDescent="0.25">
      <c r="A362" s="6" t="s">
        <v>248</v>
      </c>
      <c r="B362" s="6" t="s">
        <v>249</v>
      </c>
      <c r="C362" s="6" t="s">
        <v>12</v>
      </c>
      <c r="D362" s="6">
        <v>541817.47618506604</v>
      </c>
    </row>
    <row r="363" spans="1:4" x14ac:dyDescent="0.25">
      <c r="A363" s="6" t="s">
        <v>250</v>
      </c>
      <c r="B363" s="6" t="s">
        <v>251</v>
      </c>
      <c r="C363" s="6" t="s">
        <v>11</v>
      </c>
      <c r="D363" s="6">
        <v>568205.48740931903</v>
      </c>
    </row>
    <row r="364" spans="1:4" x14ac:dyDescent="0.25">
      <c r="A364" s="6" t="s">
        <v>250</v>
      </c>
      <c r="B364" s="6" t="s">
        <v>251</v>
      </c>
      <c r="C364" s="6" t="s">
        <v>12</v>
      </c>
      <c r="D364" s="6">
        <v>1089717.65060453</v>
      </c>
    </row>
    <row r="365" spans="1:4" x14ac:dyDescent="0.25">
      <c r="A365" s="6" t="s">
        <v>252</v>
      </c>
      <c r="B365" s="6" t="s">
        <v>253</v>
      </c>
      <c r="C365" s="6" t="s">
        <v>11</v>
      </c>
      <c r="D365" s="6">
        <v>1024180.53041061</v>
      </c>
    </row>
    <row r="366" spans="1:4" x14ac:dyDescent="0.25">
      <c r="A366" s="6" t="s">
        <v>252</v>
      </c>
      <c r="B366" s="6" t="s">
        <v>253</v>
      </c>
      <c r="C366" s="6" t="s">
        <v>12</v>
      </c>
      <c r="D366" s="6">
        <v>888684.97400793899</v>
      </c>
    </row>
    <row r="367" spans="1:4" x14ac:dyDescent="0.25">
      <c r="A367" s="6" t="s">
        <v>254</v>
      </c>
      <c r="B367" s="6" t="s">
        <v>255</v>
      </c>
      <c r="C367" s="6" t="s">
        <v>11</v>
      </c>
      <c r="D367" s="6">
        <v>367933.043578015</v>
      </c>
    </row>
    <row r="368" spans="1:4" x14ac:dyDescent="0.25">
      <c r="A368" s="6" t="s">
        <v>254</v>
      </c>
      <c r="B368" s="6" t="s">
        <v>255</v>
      </c>
      <c r="C368" s="6" t="s">
        <v>12</v>
      </c>
      <c r="D368" s="6">
        <v>873004.01202936994</v>
      </c>
    </row>
    <row r="369" spans="1:4" x14ac:dyDescent="0.25">
      <c r="A369" s="6" t="s">
        <v>256</v>
      </c>
      <c r="B369" s="6" t="s">
        <v>257</v>
      </c>
      <c r="C369" s="6" t="s">
        <v>11</v>
      </c>
      <c r="D369" s="6">
        <v>456005.05812683702</v>
      </c>
    </row>
    <row r="370" spans="1:4" x14ac:dyDescent="0.25">
      <c r="A370" s="6" t="s">
        <v>256</v>
      </c>
      <c r="B370" s="6" t="s">
        <v>257</v>
      </c>
      <c r="C370" s="6" t="s">
        <v>12</v>
      </c>
      <c r="D370" s="6">
        <v>443461.04556712898</v>
      </c>
    </row>
    <row r="371" spans="1:4" x14ac:dyDescent="0.25">
      <c r="A371" s="6" t="s">
        <v>258</v>
      </c>
      <c r="B371" s="6" t="s">
        <v>259</v>
      </c>
      <c r="C371" s="6" t="s">
        <v>11</v>
      </c>
      <c r="D371" s="6">
        <v>775794.65794121299</v>
      </c>
    </row>
    <row r="372" spans="1:4" x14ac:dyDescent="0.25">
      <c r="A372" s="6" t="s">
        <v>258</v>
      </c>
      <c r="B372" s="6" t="s">
        <v>259</v>
      </c>
      <c r="C372" s="6" t="s">
        <v>12</v>
      </c>
      <c r="D372" s="6">
        <v>925602.48652435897</v>
      </c>
    </row>
    <row r="373" spans="1:4" x14ac:dyDescent="0.25">
      <c r="A373" s="6" t="s">
        <v>260</v>
      </c>
      <c r="B373" s="6" t="s">
        <v>261</v>
      </c>
      <c r="C373" s="6" t="s">
        <v>11</v>
      </c>
      <c r="D373" s="6">
        <v>41390.468424662198</v>
      </c>
    </row>
    <row r="374" spans="1:4" x14ac:dyDescent="0.25">
      <c r="A374" s="6" t="s">
        <v>260</v>
      </c>
      <c r="B374" s="6" t="s">
        <v>261</v>
      </c>
      <c r="C374" s="6" t="s">
        <v>12</v>
      </c>
      <c r="D374" s="6">
        <v>1258038.5957313899</v>
      </c>
    </row>
    <row r="375" spans="1:4" x14ac:dyDescent="0.25">
      <c r="A375" s="6" t="s">
        <v>262</v>
      </c>
      <c r="B375" s="6" t="s">
        <v>263</v>
      </c>
      <c r="C375" s="6" t="s">
        <v>11</v>
      </c>
      <c r="D375" s="6">
        <v>498291.366130743</v>
      </c>
    </row>
    <row r="376" spans="1:4" x14ac:dyDescent="0.25">
      <c r="A376" s="6" t="s">
        <v>262</v>
      </c>
      <c r="B376" s="6" t="s">
        <v>263</v>
      </c>
      <c r="C376" s="6" t="s">
        <v>12</v>
      </c>
      <c r="D376" s="6">
        <v>887409.496297876</v>
      </c>
    </row>
    <row r="377" spans="1:4" x14ac:dyDescent="0.25">
      <c r="A377" s="6" t="s">
        <v>264</v>
      </c>
      <c r="B377" s="6" t="s">
        <v>265</v>
      </c>
      <c r="C377" s="6" t="s">
        <v>11</v>
      </c>
      <c r="D377" s="6">
        <v>663881.29486505606</v>
      </c>
    </row>
    <row r="378" spans="1:4" x14ac:dyDescent="0.25">
      <c r="A378" s="6" t="s">
        <v>264</v>
      </c>
      <c r="B378" s="6" t="s">
        <v>265</v>
      </c>
      <c r="C378" s="6" t="s">
        <v>12</v>
      </c>
      <c r="D378" s="6">
        <v>941452.34456046997</v>
      </c>
    </row>
    <row r="379" spans="1:4" x14ac:dyDescent="0.25">
      <c r="A379" s="6" t="s">
        <v>266</v>
      </c>
      <c r="B379" s="6" t="s">
        <v>267</v>
      </c>
      <c r="C379" s="6" t="s">
        <v>11</v>
      </c>
      <c r="D379" s="6">
        <v>316680.101655001</v>
      </c>
    </row>
    <row r="380" spans="1:4" x14ac:dyDescent="0.25">
      <c r="A380" s="6" t="s">
        <v>266</v>
      </c>
      <c r="B380" s="6" t="s">
        <v>267</v>
      </c>
      <c r="C380" s="6" t="s">
        <v>12</v>
      </c>
      <c r="D380" s="6">
        <v>569633.04798415699</v>
      </c>
    </row>
    <row r="381" spans="1:4" x14ac:dyDescent="0.25">
      <c r="A381" s="6" t="s">
        <v>268</v>
      </c>
      <c r="B381" s="6" t="s">
        <v>269</v>
      </c>
      <c r="C381" s="6" t="s">
        <v>11</v>
      </c>
      <c r="D381" s="6">
        <v>157214.11862278599</v>
      </c>
    </row>
    <row r="382" spans="1:4" x14ac:dyDescent="0.25">
      <c r="A382" s="6" t="s">
        <v>268</v>
      </c>
      <c r="B382" s="6" t="s">
        <v>269</v>
      </c>
      <c r="C382" s="6" t="s">
        <v>12</v>
      </c>
      <c r="D382" s="6">
        <v>702726.62691780995</v>
      </c>
    </row>
    <row r="383" spans="1:4" x14ac:dyDescent="0.25">
      <c r="A383" s="6" t="s">
        <v>270</v>
      </c>
      <c r="B383" s="6" t="s">
        <v>271</v>
      </c>
      <c r="C383" s="6" t="s">
        <v>11</v>
      </c>
      <c r="D383" s="6">
        <v>217577.00878904399</v>
      </c>
    </row>
    <row r="384" spans="1:4" x14ac:dyDescent="0.25">
      <c r="A384" s="6" t="s">
        <v>270</v>
      </c>
      <c r="B384" s="6" t="s">
        <v>271</v>
      </c>
      <c r="C384" s="6" t="s">
        <v>12</v>
      </c>
      <c r="D384" s="6">
        <v>314045.48853071098</v>
      </c>
    </row>
    <row r="385" spans="1:4" x14ac:dyDescent="0.25">
      <c r="A385" s="6" t="s">
        <v>272</v>
      </c>
      <c r="B385" s="6" t="s">
        <v>273</v>
      </c>
      <c r="C385" s="6" t="s">
        <v>11</v>
      </c>
      <c r="D385" s="6">
        <v>422071.70720320003</v>
      </c>
    </row>
    <row r="386" spans="1:4" x14ac:dyDescent="0.25">
      <c r="A386" s="6" t="s">
        <v>272</v>
      </c>
      <c r="B386" s="6" t="s">
        <v>273</v>
      </c>
      <c r="C386" s="6" t="s">
        <v>12</v>
      </c>
      <c r="D386" s="6">
        <v>760538.75792475196</v>
      </c>
    </row>
    <row r="387" spans="1:4" x14ac:dyDescent="0.25">
      <c r="A387" s="6" t="s">
        <v>274</v>
      </c>
      <c r="B387" s="6" t="s">
        <v>275</v>
      </c>
      <c r="C387" s="6" t="s">
        <v>11</v>
      </c>
      <c r="D387" s="6">
        <v>155245.817245746</v>
      </c>
    </row>
    <row r="388" spans="1:4" x14ac:dyDescent="0.25">
      <c r="A388" s="6" t="s">
        <v>274</v>
      </c>
      <c r="B388" s="6" t="s">
        <v>275</v>
      </c>
      <c r="C388" s="6" t="s">
        <v>12</v>
      </c>
      <c r="D388" s="6">
        <v>205498.89219875899</v>
      </c>
    </row>
    <row r="389" spans="1:4" x14ac:dyDescent="0.25">
      <c r="A389" s="6" t="s">
        <v>276</v>
      </c>
      <c r="B389" s="6" t="s">
        <v>277</v>
      </c>
      <c r="C389" s="6" t="s">
        <v>11</v>
      </c>
      <c r="D389" s="6">
        <v>150704.351554013</v>
      </c>
    </row>
    <row r="390" spans="1:4" x14ac:dyDescent="0.25">
      <c r="A390" s="6" t="s">
        <v>276</v>
      </c>
      <c r="B390" s="6" t="s">
        <v>277</v>
      </c>
      <c r="C390" s="6" t="s">
        <v>12</v>
      </c>
      <c r="D390" s="6">
        <v>309714.47656829801</v>
      </c>
    </row>
    <row r="391" spans="1:4" x14ac:dyDescent="0.25">
      <c r="A391" s="6" t="s">
        <v>278</v>
      </c>
      <c r="B391" s="6" t="s">
        <v>279</v>
      </c>
      <c r="C391" s="6" t="s">
        <v>11</v>
      </c>
      <c r="D391" s="6">
        <v>472208.28232426202</v>
      </c>
    </row>
    <row r="392" spans="1:4" x14ac:dyDescent="0.25">
      <c r="A392" s="6" t="s">
        <v>278</v>
      </c>
      <c r="B392" s="6" t="s">
        <v>279</v>
      </c>
      <c r="C392" s="6" t="s">
        <v>12</v>
      </c>
      <c r="D392" s="6">
        <v>709892.18352799898</v>
      </c>
    </row>
    <row r="393" spans="1:4" x14ac:dyDescent="0.25">
      <c r="A393" s="6" t="s">
        <v>280</v>
      </c>
      <c r="B393" s="6" t="s">
        <v>281</v>
      </c>
      <c r="C393" s="6" t="s">
        <v>11</v>
      </c>
      <c r="D393" s="6">
        <v>132253.63264469799</v>
      </c>
    </row>
    <row r="394" spans="1:4" x14ac:dyDescent="0.25">
      <c r="A394" s="6" t="s">
        <v>280</v>
      </c>
      <c r="B394" s="6" t="s">
        <v>281</v>
      </c>
      <c r="C394" s="6" t="s">
        <v>12</v>
      </c>
      <c r="D394" s="6">
        <v>778687.28327779996</v>
      </c>
    </row>
    <row r="395" spans="1:4" x14ac:dyDescent="0.25">
      <c r="A395" s="6" t="s">
        <v>282</v>
      </c>
      <c r="B395" s="6" t="s">
        <v>283</v>
      </c>
      <c r="C395" s="6" t="s">
        <v>11</v>
      </c>
      <c r="D395" s="6">
        <v>322903.79140832502</v>
      </c>
    </row>
    <row r="396" spans="1:4" x14ac:dyDescent="0.25">
      <c r="A396" s="6" t="s">
        <v>282</v>
      </c>
      <c r="B396" s="6" t="s">
        <v>283</v>
      </c>
      <c r="C396" s="6" t="s">
        <v>12</v>
      </c>
      <c r="D396" s="6">
        <v>472510.630799871</v>
      </c>
    </row>
    <row r="397" spans="1:4" x14ac:dyDescent="0.25">
      <c r="A397" s="6" t="s">
        <v>284</v>
      </c>
      <c r="B397" s="6" t="s">
        <v>285</v>
      </c>
      <c r="C397" s="6" t="s">
        <v>11</v>
      </c>
      <c r="D397" s="6">
        <v>148141.68999950701</v>
      </c>
    </row>
    <row r="398" spans="1:4" x14ac:dyDescent="0.25">
      <c r="A398" s="6" t="s">
        <v>284</v>
      </c>
      <c r="B398" s="6" t="s">
        <v>285</v>
      </c>
      <c r="C398" s="6" t="s">
        <v>12</v>
      </c>
      <c r="D398" s="6">
        <v>871618.55625821103</v>
      </c>
    </row>
    <row r="399" spans="1:4" x14ac:dyDescent="0.25">
      <c r="A399" s="6" t="s">
        <v>286</v>
      </c>
      <c r="B399" s="6" t="s">
        <v>287</v>
      </c>
      <c r="C399" s="6" t="s">
        <v>11</v>
      </c>
      <c r="D399" s="6">
        <v>820863.00512071501</v>
      </c>
    </row>
    <row r="400" spans="1:4" x14ac:dyDescent="0.25">
      <c r="A400" s="6" t="s">
        <v>286</v>
      </c>
      <c r="B400" s="6" t="s">
        <v>287</v>
      </c>
      <c r="C400" s="6" t="s">
        <v>12</v>
      </c>
      <c r="D400" s="6">
        <v>1109414.08344344</v>
      </c>
    </row>
    <row r="401" spans="1:4" x14ac:dyDescent="0.25">
      <c r="A401" t="s">
        <v>1020</v>
      </c>
    </row>
    <row r="402" spans="1:4" x14ac:dyDescent="0.25">
      <c r="A402" t="s">
        <v>1023</v>
      </c>
    </row>
    <row r="403" spans="1:4" x14ac:dyDescent="0.25">
      <c r="A403" t="s">
        <v>1021</v>
      </c>
    </row>
    <row r="404" spans="1:4" x14ac:dyDescent="0.25">
      <c r="A404" t="s">
        <v>1022</v>
      </c>
    </row>
    <row r="405" spans="1:4" x14ac:dyDescent="0.25">
      <c r="A405" t="s">
        <v>15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951</v>
      </c>
    </row>
    <row r="410" spans="1:4" x14ac:dyDescent="0.25">
      <c r="A410" s="5" t="s">
        <v>5</v>
      </c>
      <c r="B410" s="5" t="s">
        <v>62</v>
      </c>
      <c r="C410" s="5" t="s">
        <v>7</v>
      </c>
      <c r="D410" s="5" t="s">
        <v>466</v>
      </c>
    </row>
    <row r="411" spans="1:4" x14ac:dyDescent="0.25">
      <c r="A411" s="6" t="s">
        <v>63</v>
      </c>
      <c r="B411" s="6" t="s">
        <v>64</v>
      </c>
      <c r="C411" s="6" t="s">
        <v>11</v>
      </c>
      <c r="D411" s="6">
        <v>25000</v>
      </c>
    </row>
    <row r="412" spans="1:4" x14ac:dyDescent="0.25">
      <c r="A412" s="6" t="s">
        <v>63</v>
      </c>
      <c r="B412" s="6" t="s">
        <v>64</v>
      </c>
      <c r="C412" s="6" t="s">
        <v>12</v>
      </c>
      <c r="D412" s="6">
        <v>81511.536996435098</v>
      </c>
    </row>
    <row r="413" spans="1:4" x14ac:dyDescent="0.25">
      <c r="A413" s="6" t="s">
        <v>65</v>
      </c>
      <c r="B413" s="6" t="s">
        <v>66</v>
      </c>
      <c r="C413" s="6" t="s">
        <v>11</v>
      </c>
      <c r="D413" s="6">
        <v>324722.21875</v>
      </c>
    </row>
    <row r="414" spans="1:4" x14ac:dyDescent="0.25">
      <c r="A414" s="6" t="s">
        <v>65</v>
      </c>
      <c r="B414" s="6" t="s">
        <v>66</v>
      </c>
      <c r="C414" s="6" t="s">
        <v>12</v>
      </c>
      <c r="D414" s="6">
        <v>1401701.55869548</v>
      </c>
    </row>
    <row r="415" spans="1:4" x14ac:dyDescent="0.25">
      <c r="A415" s="6" t="s">
        <v>67</v>
      </c>
      <c r="B415" s="6" t="s">
        <v>68</v>
      </c>
      <c r="C415" s="6" t="s">
        <v>12</v>
      </c>
      <c r="D415" s="6">
        <v>117904.76984440201</v>
      </c>
    </row>
    <row r="416" spans="1:4" x14ac:dyDescent="0.25">
      <c r="A416" s="6" t="s">
        <v>69</v>
      </c>
      <c r="B416" s="6" t="s">
        <v>70</v>
      </c>
      <c r="C416" s="6" t="s">
        <v>12</v>
      </c>
      <c r="D416" s="6">
        <v>2083.33325195312</v>
      </c>
    </row>
    <row r="417" spans="1:4" x14ac:dyDescent="0.25">
      <c r="A417" s="6" t="s">
        <v>71</v>
      </c>
      <c r="B417" s="6" t="s">
        <v>72</v>
      </c>
      <c r="C417" s="6" t="s">
        <v>11</v>
      </c>
      <c r="D417" s="6">
        <v>112979.284632307</v>
      </c>
    </row>
    <row r="418" spans="1:4" x14ac:dyDescent="0.25">
      <c r="A418" s="6" t="s">
        <v>71</v>
      </c>
      <c r="B418" s="6" t="s">
        <v>72</v>
      </c>
      <c r="C418" s="6" t="s">
        <v>12</v>
      </c>
      <c r="D418" s="6">
        <v>458423.513247578</v>
      </c>
    </row>
    <row r="419" spans="1:4" x14ac:dyDescent="0.25">
      <c r="A419" s="6" t="s">
        <v>83</v>
      </c>
      <c r="B419" s="6" t="s">
        <v>84</v>
      </c>
      <c r="C419" s="6" t="s">
        <v>11</v>
      </c>
      <c r="D419" s="6">
        <v>254629.24880410699</v>
      </c>
    </row>
    <row r="420" spans="1:4" x14ac:dyDescent="0.25">
      <c r="A420" s="6" t="s">
        <v>83</v>
      </c>
      <c r="B420" s="6" t="s">
        <v>84</v>
      </c>
      <c r="C420" s="6" t="s">
        <v>12</v>
      </c>
      <c r="D420" s="6">
        <v>409859.07911102299</v>
      </c>
    </row>
    <row r="421" spans="1:4" x14ac:dyDescent="0.25">
      <c r="A421" s="6" t="s">
        <v>99</v>
      </c>
      <c r="B421" s="6" t="s">
        <v>100</v>
      </c>
      <c r="C421" s="6" t="s">
        <v>11</v>
      </c>
      <c r="D421" s="6">
        <v>232031.08526963001</v>
      </c>
    </row>
    <row r="422" spans="1:4" x14ac:dyDescent="0.25">
      <c r="A422" s="6" t="s">
        <v>99</v>
      </c>
      <c r="B422" s="6" t="s">
        <v>100</v>
      </c>
      <c r="C422" s="6" t="s">
        <v>12</v>
      </c>
      <c r="D422" s="6">
        <v>220974.08417076801</v>
      </c>
    </row>
    <row r="423" spans="1:4" x14ac:dyDescent="0.25">
      <c r="A423" s="6" t="s">
        <v>101</v>
      </c>
      <c r="B423" s="6" t="s">
        <v>102</v>
      </c>
      <c r="C423" s="6" t="s">
        <v>11</v>
      </c>
      <c r="D423" s="6">
        <v>452270.20192094299</v>
      </c>
    </row>
    <row r="424" spans="1:4" x14ac:dyDescent="0.25">
      <c r="A424" s="6" t="s">
        <v>101</v>
      </c>
      <c r="B424" s="6" t="s">
        <v>102</v>
      </c>
      <c r="C424" s="6" t="s">
        <v>12</v>
      </c>
      <c r="D424" s="6">
        <v>246783.60182534499</v>
      </c>
    </row>
    <row r="425" spans="1:4" x14ac:dyDescent="0.25">
      <c r="A425" t="s">
        <v>1020</v>
      </c>
    </row>
    <row r="426" spans="1:4" x14ac:dyDescent="0.25">
      <c r="A426" t="s">
        <v>1023</v>
      </c>
    </row>
    <row r="427" spans="1:4" x14ac:dyDescent="0.25">
      <c r="A427" t="s">
        <v>1021</v>
      </c>
    </row>
    <row r="428" spans="1:4" x14ac:dyDescent="0.25">
      <c r="A428" t="s">
        <v>1022</v>
      </c>
    </row>
    <row r="429" spans="1:4" x14ac:dyDescent="0.25">
      <c r="A429" t="s">
        <v>15</v>
      </c>
    </row>
    <row r="432" spans="1:4" x14ac:dyDescent="0.25">
      <c r="D432" s="7" t="str">
        <f>HYPERLINK("#'Indice'!A1", "Ir al índice")</f>
        <v>Ir al índice</v>
      </c>
    </row>
    <row r="433" spans="1:4" ht="17.25" x14ac:dyDescent="0.3">
      <c r="A433" s="4" t="s">
        <v>952</v>
      </c>
    </row>
    <row r="434" spans="1:4" x14ac:dyDescent="0.25">
      <c r="A434" s="5" t="s">
        <v>5</v>
      </c>
      <c r="B434" s="5" t="s">
        <v>6</v>
      </c>
      <c r="C434" s="5" t="s">
        <v>7</v>
      </c>
      <c r="D434" s="5" t="s">
        <v>466</v>
      </c>
    </row>
    <row r="435" spans="1:4" x14ac:dyDescent="0.25">
      <c r="A435" s="6" t="s">
        <v>9</v>
      </c>
      <c r="B435" s="6" t="s">
        <v>10</v>
      </c>
      <c r="C435" s="6" t="s">
        <v>11</v>
      </c>
      <c r="D435" s="6">
        <v>227999.00134385799</v>
      </c>
    </row>
    <row r="436" spans="1:4" x14ac:dyDescent="0.25">
      <c r="A436" s="6" t="s">
        <v>9</v>
      </c>
      <c r="B436" s="6" t="s">
        <v>10</v>
      </c>
      <c r="C436" s="6" t="s">
        <v>12</v>
      </c>
      <c r="D436" s="6">
        <v>371642.05825334799</v>
      </c>
    </row>
    <row r="437" spans="1:4" x14ac:dyDescent="0.25">
      <c r="A437" s="6" t="s">
        <v>18</v>
      </c>
      <c r="B437" s="6" t="s">
        <v>19</v>
      </c>
      <c r="C437" s="6" t="s">
        <v>11</v>
      </c>
      <c r="D437" s="6">
        <v>133131.94023877999</v>
      </c>
    </row>
    <row r="438" spans="1:4" x14ac:dyDescent="0.25">
      <c r="A438" s="6" t="s">
        <v>18</v>
      </c>
      <c r="B438" s="6" t="s">
        <v>19</v>
      </c>
      <c r="C438" s="6" t="s">
        <v>12</v>
      </c>
      <c r="D438" s="6">
        <v>360852.00015607802</v>
      </c>
    </row>
    <row r="439" spans="1:4" x14ac:dyDescent="0.25">
      <c r="A439" s="6" t="s">
        <v>20</v>
      </c>
      <c r="B439" s="6" t="s">
        <v>21</v>
      </c>
      <c r="C439" s="6" t="s">
        <v>11</v>
      </c>
      <c r="D439" s="6">
        <v>62857.063991630697</v>
      </c>
    </row>
    <row r="440" spans="1:4" x14ac:dyDescent="0.25">
      <c r="A440" s="6" t="s">
        <v>20</v>
      </c>
      <c r="B440" s="6" t="s">
        <v>21</v>
      </c>
      <c r="C440" s="6" t="s">
        <v>12</v>
      </c>
      <c r="D440" s="6">
        <v>673133.70404108602</v>
      </c>
    </row>
    <row r="441" spans="1:4" x14ac:dyDescent="0.25">
      <c r="A441" s="6" t="s">
        <v>22</v>
      </c>
      <c r="B441" s="6" t="s">
        <v>23</v>
      </c>
      <c r="C441" s="6" t="s">
        <v>11</v>
      </c>
      <c r="D441" s="6">
        <v>16302.0829467773</v>
      </c>
    </row>
    <row r="442" spans="1:4" x14ac:dyDescent="0.25">
      <c r="A442" s="6" t="s">
        <v>22</v>
      </c>
      <c r="B442" s="6" t="s">
        <v>23</v>
      </c>
      <c r="C442" s="6" t="s">
        <v>12</v>
      </c>
      <c r="D442" s="6">
        <v>107410.531884087</v>
      </c>
    </row>
    <row r="443" spans="1:4" x14ac:dyDescent="0.25">
      <c r="A443" s="6" t="s">
        <v>24</v>
      </c>
      <c r="B443" s="6" t="s">
        <v>25</v>
      </c>
      <c r="C443" s="6" t="s">
        <v>11</v>
      </c>
      <c r="D443" s="6">
        <v>97707.613798891398</v>
      </c>
    </row>
    <row r="444" spans="1:4" x14ac:dyDescent="0.25">
      <c r="A444" s="6" t="s">
        <v>24</v>
      </c>
      <c r="B444" s="6" t="s">
        <v>25</v>
      </c>
      <c r="C444" s="6" t="s">
        <v>12</v>
      </c>
      <c r="D444" s="6">
        <v>192376.37638033499</v>
      </c>
    </row>
    <row r="445" spans="1:4" x14ac:dyDescent="0.25">
      <c r="A445" s="6" t="s">
        <v>26</v>
      </c>
      <c r="B445" s="6" t="s">
        <v>27</v>
      </c>
      <c r="C445" s="6" t="s">
        <v>11</v>
      </c>
      <c r="D445" s="6">
        <v>51897.0191128281</v>
      </c>
    </row>
    <row r="446" spans="1:4" x14ac:dyDescent="0.25">
      <c r="A446" s="6" t="s">
        <v>26</v>
      </c>
      <c r="B446" s="6" t="s">
        <v>27</v>
      </c>
      <c r="C446" s="6" t="s">
        <v>12</v>
      </c>
      <c r="D446" s="6">
        <v>278435.31295400503</v>
      </c>
    </row>
    <row r="447" spans="1:4" x14ac:dyDescent="0.25">
      <c r="A447" s="6" t="s">
        <v>28</v>
      </c>
      <c r="B447" s="6" t="s">
        <v>29</v>
      </c>
      <c r="C447" s="6" t="s">
        <v>11</v>
      </c>
      <c r="D447" s="6">
        <v>144791.771538653</v>
      </c>
    </row>
    <row r="448" spans="1:4" x14ac:dyDescent="0.25">
      <c r="A448" s="6" t="s">
        <v>28</v>
      </c>
      <c r="B448" s="6" t="s">
        <v>29</v>
      </c>
      <c r="C448" s="6" t="s">
        <v>12</v>
      </c>
      <c r="D448" s="6">
        <v>70055.515418994997</v>
      </c>
    </row>
    <row r="449" spans="1:4" x14ac:dyDescent="0.25">
      <c r="A449" s="6" t="s">
        <v>30</v>
      </c>
      <c r="B449" s="6" t="s">
        <v>31</v>
      </c>
      <c r="C449" s="6" t="s">
        <v>11</v>
      </c>
      <c r="D449" s="6">
        <v>47403.674027534304</v>
      </c>
    </row>
    <row r="450" spans="1:4" x14ac:dyDescent="0.25">
      <c r="A450" s="6" t="s">
        <v>30</v>
      </c>
      <c r="B450" s="6" t="s">
        <v>31</v>
      </c>
      <c r="C450" s="6" t="s">
        <v>12</v>
      </c>
      <c r="D450" s="6">
        <v>425002.228824511</v>
      </c>
    </row>
    <row r="451" spans="1:4" x14ac:dyDescent="0.25">
      <c r="A451" t="s">
        <v>1020</v>
      </c>
    </row>
    <row r="452" spans="1:4" x14ac:dyDescent="0.25">
      <c r="A452" t="s">
        <v>1023</v>
      </c>
    </row>
    <row r="453" spans="1:4" x14ac:dyDescent="0.25">
      <c r="A453" t="s">
        <v>1021</v>
      </c>
    </row>
    <row r="454" spans="1:4" x14ac:dyDescent="0.25">
      <c r="A454" t="s">
        <v>1022</v>
      </c>
    </row>
    <row r="455" spans="1:4" x14ac:dyDescent="0.25">
      <c r="A455" t="s">
        <v>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65</vt:i4>
      </vt:variant>
    </vt:vector>
  </HeadingPairs>
  <TitlesOfParts>
    <vt:vector size="65" baseType="lpstr">
      <vt:lpstr>Indice</vt:lpstr>
      <vt:lpstr>Tablas 1</vt:lpstr>
      <vt:lpstr>Tablas 2</vt:lpstr>
      <vt:lpstr>Tablas 3</vt:lpstr>
      <vt:lpstr>Tablas 4</vt:lpstr>
      <vt:lpstr>Tablas 5</vt:lpstr>
      <vt:lpstr>Tablas 6</vt:lpstr>
      <vt:lpstr>Tablas 7</vt:lpstr>
      <vt:lpstr>Tablas 8</vt:lpstr>
      <vt:lpstr>Tablas 9</vt:lpstr>
      <vt:lpstr>Tablas 10</vt:lpstr>
      <vt:lpstr>Tablas 11</vt:lpstr>
      <vt:lpstr>Tablas 12</vt:lpstr>
      <vt:lpstr>Tablas 13</vt:lpstr>
      <vt:lpstr>Tablas 14</vt:lpstr>
      <vt:lpstr>Tablas 15</vt:lpstr>
      <vt:lpstr>Tablas 16</vt:lpstr>
      <vt:lpstr>Tablas 17</vt:lpstr>
      <vt:lpstr>Tablas 18</vt:lpstr>
      <vt:lpstr>Tablas 19</vt:lpstr>
      <vt:lpstr>Tablas 20</vt:lpstr>
      <vt:lpstr>Tablas 21</vt:lpstr>
      <vt:lpstr>Tablas 22</vt:lpstr>
      <vt:lpstr>Tablas 23</vt:lpstr>
      <vt:lpstr>Tablas 24</vt:lpstr>
      <vt:lpstr>Tablas 25</vt:lpstr>
      <vt:lpstr>Tablas 26</vt:lpstr>
      <vt:lpstr>Tablas 27</vt:lpstr>
      <vt:lpstr>Tablas 28</vt:lpstr>
      <vt:lpstr>Tablas 29</vt:lpstr>
      <vt:lpstr>Tablas 30</vt:lpstr>
      <vt:lpstr>Tablas 31</vt:lpstr>
      <vt:lpstr>Tablas 32</vt:lpstr>
      <vt:lpstr>Tablas 33</vt:lpstr>
      <vt:lpstr>Tablas 34</vt:lpstr>
      <vt:lpstr>Tablas 35</vt:lpstr>
      <vt:lpstr>Tablas 36</vt:lpstr>
      <vt:lpstr>Tablas 37</vt:lpstr>
      <vt:lpstr>Tablas 38</vt:lpstr>
      <vt:lpstr>Tablas 39</vt:lpstr>
      <vt:lpstr>Tablas 40</vt:lpstr>
      <vt:lpstr>Tablas 41</vt:lpstr>
      <vt:lpstr>Tablas 42</vt:lpstr>
      <vt:lpstr>Tablas 43</vt:lpstr>
      <vt:lpstr>Tablas 44</vt:lpstr>
      <vt:lpstr>Tablas 45</vt:lpstr>
      <vt:lpstr>Tablas 46</vt:lpstr>
      <vt:lpstr>Tablas 47</vt:lpstr>
      <vt:lpstr>Tablas 48</vt:lpstr>
      <vt:lpstr>Tablas 49</vt:lpstr>
      <vt:lpstr>Tablas 50</vt:lpstr>
      <vt:lpstr>Tablas 51</vt:lpstr>
      <vt:lpstr>Tablas 52</vt:lpstr>
      <vt:lpstr>Tablas 53</vt:lpstr>
      <vt:lpstr>Tablas 54</vt:lpstr>
      <vt:lpstr>Tablas 55</vt:lpstr>
      <vt:lpstr>Tablas 56</vt:lpstr>
      <vt:lpstr>Tablas 57</vt:lpstr>
      <vt:lpstr>Tablas 58</vt:lpstr>
      <vt:lpstr>Tablas 59</vt:lpstr>
      <vt:lpstr>Tablas 60</vt:lpstr>
      <vt:lpstr>Tablas 61</vt:lpstr>
      <vt:lpstr>Tablas 62</vt:lpstr>
      <vt:lpstr>Tablas 63</vt:lpstr>
      <vt:lpstr>Tablas 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</dc:creator>
  <cp:lastModifiedBy>Henry Rincon Melo</cp:lastModifiedBy>
  <dcterms:created xsi:type="dcterms:W3CDTF">2023-04-11T18:00:05Z</dcterms:created>
  <dcterms:modified xsi:type="dcterms:W3CDTF">2023-04-18T21:09:46Z</dcterms:modified>
</cp:coreProperties>
</file>